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11122800/Documents/RAN4 Meeting/TSGR4_117/参会讨论/R19 OTA/analysis of Rel-19 measurement campaign/分析终稿/update/"/>
    </mc:Choice>
  </mc:AlternateContent>
  <xr:revisionPtr revIDLastSave="0" documentId="13_ncr:1_{3E32BEA1-9F38-5F4B-902F-DBC50F9B0F1E}" xr6:coauthVersionLast="47" xr6:coauthVersionMax="47" xr10:uidLastSave="{00000000-0000-0000-0000-000000000000}"/>
  <bookViews>
    <workbookView xWindow="3540" yWindow="1080" windowWidth="27960" windowHeight="17100" tabRatio="865" activeTab="12" xr2:uid="{00000000-000D-0000-FFFF-FFFF00000000}"/>
  </bookViews>
  <sheets>
    <sheet name="Cover Sheet" sheetId="3" r:id="rId1"/>
    <sheet name="Analysis summary" sheetId="31" r:id="rId2"/>
    <sheet name="Summary" sheetId="11" state="hidden" r:id="rId3"/>
    <sheet name="General Info" sheetId="1" state="hidden" r:id="rId4"/>
    <sheet name="CDF" sheetId="46" r:id="rId5"/>
    <sheet name="ALL results" sheetId="44" r:id="rId6"/>
    <sheet name="Lab1" sheetId="32" r:id="rId7"/>
    <sheet name="Lab2" sheetId="33" r:id="rId8"/>
    <sheet name="Lab3" sheetId="34" r:id="rId9"/>
    <sheet name="Lab4" sheetId="35" r:id="rId10"/>
    <sheet name="Lab5" sheetId="36" r:id="rId11"/>
    <sheet name="Lab6" sheetId="37" r:id="rId12"/>
    <sheet name="Reference" sheetId="13" r:id="rId13"/>
  </sheets>
  <definedNames>
    <definedName name="_xlnm._FilterDatabase" localSheetId="5" hidden="1">'ALL results'!$B$2:$O$89</definedName>
    <definedName name="_xlnm._FilterDatabase" localSheetId="4" hidden="1">CDF!$B$2:$O$89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6" i="31" l="1"/>
  <c r="Q7" i="31"/>
  <c r="P6" i="31"/>
  <c r="P7" i="31"/>
  <c r="O6" i="31"/>
  <c r="O7" i="31"/>
  <c r="N6" i="31"/>
  <c r="N7" i="31"/>
  <c r="M6" i="31"/>
  <c r="M7" i="31"/>
  <c r="L6" i="31"/>
  <c r="L7" i="31"/>
  <c r="K6" i="31"/>
  <c r="K7" i="31"/>
  <c r="J6" i="31"/>
  <c r="J7" i="31"/>
  <c r="I6" i="31"/>
  <c r="I7" i="31"/>
  <c r="H6" i="31"/>
  <c r="H7" i="31"/>
  <c r="G6" i="31"/>
  <c r="G7" i="31"/>
  <c r="F6" i="31"/>
  <c r="F7" i="31"/>
  <c r="E6" i="31"/>
  <c r="E7" i="31"/>
  <c r="D6" i="31"/>
  <c r="D7" i="31"/>
  <c r="C6" i="31"/>
  <c r="C7" i="31"/>
  <c r="B6" i="31"/>
  <c r="B7" i="31"/>
  <c r="I35" i="46" a="1"/>
  <c r="I35" i="46" s="1"/>
  <c r="G35" i="46" a="1"/>
  <c r="G35" i="46" s="1"/>
  <c r="G34" i="46" a="1"/>
  <c r="G34" i="46" s="1"/>
  <c r="Q101" i="46"/>
  <c r="O101" i="46"/>
  <c r="N101" i="46"/>
  <c r="L101" i="46"/>
  <c r="K101" i="46"/>
  <c r="J101" i="46"/>
  <c r="Q106" i="44"/>
  <c r="O106" i="44"/>
  <c r="N106" i="44"/>
  <c r="L106" i="44"/>
  <c r="K106" i="44"/>
  <c r="J106" i="44"/>
  <c r="Q101" i="44"/>
  <c r="O101" i="44"/>
  <c r="N101" i="44"/>
  <c r="L101" i="44"/>
  <c r="K101" i="44"/>
  <c r="J101" i="44"/>
  <c r="B106" i="44"/>
  <c r="C106" i="44"/>
  <c r="D106" i="44"/>
  <c r="E106" i="44"/>
  <c r="F106" i="44"/>
  <c r="G106" i="44"/>
  <c r="H106" i="44"/>
  <c r="I106" i="44"/>
  <c r="M106" i="44"/>
  <c r="P106" i="44"/>
  <c r="Z287" i="33"/>
  <c r="M284" i="33"/>
  <c r="Z281" i="33"/>
  <c r="M281" i="33"/>
  <c r="Z278" i="33"/>
  <c r="M278" i="33"/>
  <c r="W202" i="33"/>
  <c r="W196" i="33"/>
  <c r="W179" i="33"/>
  <c r="Q22" i="46" l="1" a="1"/>
  <c r="Q22" i="46" s="1"/>
  <c r="N22" i="46" a="1"/>
  <c r="N22" i="46" s="1"/>
  <c r="I22" i="46" a="1"/>
  <c r="I22" i="46" s="1"/>
  <c r="Z338" i="32"/>
  <c r="W338" i="32"/>
  <c r="Z329" i="32"/>
  <c r="E4" i="44" a="1"/>
  <c r="E4" i="44" s="1"/>
  <c r="E5" i="44" a="1"/>
  <c r="E5" i="44" s="1"/>
  <c r="E6" i="44" a="1"/>
  <c r="E6" i="44"/>
  <c r="E7" i="44" a="1"/>
  <c r="E7" i="44" s="1"/>
  <c r="E8" i="44" a="1"/>
  <c r="E8" i="44"/>
  <c r="E9" i="44" a="1"/>
  <c r="E9" i="44" s="1"/>
  <c r="E10" i="44" a="1"/>
  <c r="E10" i="44" s="1"/>
  <c r="E11" i="44" a="1"/>
  <c r="E11" i="44"/>
  <c r="E12" i="44" a="1"/>
  <c r="E12" i="44"/>
  <c r="E13" i="44" a="1"/>
  <c r="E13" i="44" s="1"/>
  <c r="E14" i="44" a="1"/>
  <c r="E14" i="44" s="1"/>
  <c r="E15" i="44" a="1"/>
  <c r="E15" i="44" s="1"/>
  <c r="E16" i="44" a="1"/>
  <c r="E16" i="44" s="1"/>
  <c r="E17" i="44" a="1"/>
  <c r="E17" i="44"/>
  <c r="E18" i="44" a="1"/>
  <c r="E18" i="44" s="1"/>
  <c r="E19" i="44" a="1"/>
  <c r="E19" i="44" s="1"/>
  <c r="E20" i="44" a="1"/>
  <c r="E20" i="44" s="1"/>
  <c r="E21" i="44" a="1"/>
  <c r="E21" i="44" s="1"/>
  <c r="E22" i="44" a="1"/>
  <c r="E22" i="44"/>
  <c r="E23" i="44" a="1"/>
  <c r="E23" i="44" s="1"/>
  <c r="E3" i="44" a="1"/>
  <c r="E3" i="44" s="1"/>
  <c r="D4" i="44" a="1"/>
  <c r="D4" i="44" s="1"/>
  <c r="D5" i="44" a="1"/>
  <c r="D5" i="44" s="1"/>
  <c r="D6" i="44" a="1"/>
  <c r="D6" i="44" s="1"/>
  <c r="D7" i="44" a="1"/>
  <c r="D7" i="44" s="1"/>
  <c r="D8" i="44" a="1"/>
  <c r="D8" i="44"/>
  <c r="D9" i="44" a="1"/>
  <c r="D9" i="44" s="1"/>
  <c r="D10" i="44" a="1"/>
  <c r="D10" i="44" s="1"/>
  <c r="D11" i="44" a="1"/>
  <c r="D11" i="44" s="1"/>
  <c r="D12" i="44" a="1"/>
  <c r="D12" i="44" s="1"/>
  <c r="D13" i="44" a="1"/>
  <c r="D13" i="44"/>
  <c r="D14" i="44" a="1"/>
  <c r="D14" i="44" s="1"/>
  <c r="D15" i="44" a="1"/>
  <c r="D15" i="44"/>
  <c r="D16" i="44" a="1"/>
  <c r="D16" i="44" s="1"/>
  <c r="D17" i="44" a="1"/>
  <c r="D17" i="44"/>
  <c r="D18" i="44" a="1"/>
  <c r="D18" i="44" s="1"/>
  <c r="D19" i="44" a="1"/>
  <c r="D19" i="44" s="1"/>
  <c r="D20" i="44" a="1"/>
  <c r="D20" i="44"/>
  <c r="D21" i="44" a="1"/>
  <c r="D21" i="44" s="1"/>
  <c r="D22" i="44" a="1"/>
  <c r="D22" i="44"/>
  <c r="D23" i="44" a="1"/>
  <c r="D23" i="44"/>
  <c r="D3" i="44" a="1"/>
  <c r="D3" i="44" s="1"/>
  <c r="P11" i="31"/>
  <c r="P10" i="31"/>
  <c r="P9" i="31"/>
  <c r="P8" i="31"/>
  <c r="O11" i="31"/>
  <c r="O10" i="31"/>
  <c r="O9" i="31"/>
  <c r="O8" i="31"/>
  <c r="H11" i="31"/>
  <c r="H10" i="31"/>
  <c r="H9" i="31"/>
  <c r="H8" i="31"/>
  <c r="F11" i="31"/>
  <c r="F10" i="31"/>
  <c r="F9" i="31"/>
  <c r="F8" i="31"/>
  <c r="M11" i="31"/>
  <c r="M10" i="31"/>
  <c r="M9" i="31"/>
  <c r="M8" i="31"/>
  <c r="L11" i="31"/>
  <c r="L10" i="31"/>
  <c r="L9" i="31"/>
  <c r="L8" i="31"/>
  <c r="K11" i="31"/>
  <c r="K10" i="31"/>
  <c r="K9" i="31"/>
  <c r="K8" i="31"/>
  <c r="J11" i="31"/>
  <c r="J10" i="31"/>
  <c r="J9" i="31"/>
  <c r="J8" i="31"/>
  <c r="AJ4" i="46"/>
  <c r="AJ5" i="46"/>
  <c r="AJ6" i="46"/>
  <c r="AJ7" i="46"/>
  <c r="AJ8" i="46"/>
  <c r="AJ9" i="46"/>
  <c r="AJ10" i="46"/>
  <c r="AJ11" i="46"/>
  <c r="AJ12" i="46"/>
  <c r="AJ13" i="46"/>
  <c r="AJ14" i="46"/>
  <c r="AJ15" i="46"/>
  <c r="AJ16" i="46"/>
  <c r="AJ17" i="46"/>
  <c r="AJ18" i="46"/>
  <c r="AJ19" i="46"/>
  <c r="AJ20" i="46"/>
  <c r="AJ21" i="46"/>
  <c r="AJ22" i="46"/>
  <c r="AJ23" i="46"/>
  <c r="AI4" i="46"/>
  <c r="AI5" i="46"/>
  <c r="AI6" i="46"/>
  <c r="AI7" i="46"/>
  <c r="AI8" i="46"/>
  <c r="AI9" i="46"/>
  <c r="AI10" i="46"/>
  <c r="AI11" i="46"/>
  <c r="AI12" i="46"/>
  <c r="AI13" i="46"/>
  <c r="AI14" i="46"/>
  <c r="AI15" i="46"/>
  <c r="AI16" i="46"/>
  <c r="AI17" i="46"/>
  <c r="AI18" i="46"/>
  <c r="AI19" i="46"/>
  <c r="AI20" i="46"/>
  <c r="AI21" i="46"/>
  <c r="AI22" i="46"/>
  <c r="AI23" i="46"/>
  <c r="AG4" i="46"/>
  <c r="AG5" i="46"/>
  <c r="AG6" i="46"/>
  <c r="AG7" i="46"/>
  <c r="AG8" i="46"/>
  <c r="AG9" i="46"/>
  <c r="AG10" i="46"/>
  <c r="AG11" i="46"/>
  <c r="AG12" i="46"/>
  <c r="AG13" i="46"/>
  <c r="AG14" i="46"/>
  <c r="AG15" i="46"/>
  <c r="AG16" i="46"/>
  <c r="AG17" i="46"/>
  <c r="AG18" i="46"/>
  <c r="AG19" i="46"/>
  <c r="AG20" i="46"/>
  <c r="AG21" i="46"/>
  <c r="AG22" i="46"/>
  <c r="AG23" i="46"/>
  <c r="AF4" i="46"/>
  <c r="AF5" i="46"/>
  <c r="AF6" i="46"/>
  <c r="AF7" i="46"/>
  <c r="AF8" i="46"/>
  <c r="AF9" i="46"/>
  <c r="AF10" i="46"/>
  <c r="AF11" i="46"/>
  <c r="AF12" i="46"/>
  <c r="AF13" i="46"/>
  <c r="AF14" i="46"/>
  <c r="AF15" i="46"/>
  <c r="AF16" i="46"/>
  <c r="AF17" i="46"/>
  <c r="AF18" i="46"/>
  <c r="AF19" i="46"/>
  <c r="AF20" i="46"/>
  <c r="AF21" i="46"/>
  <c r="AF22" i="46"/>
  <c r="AF23" i="46"/>
  <c r="AE4" i="46"/>
  <c r="AE5" i="46"/>
  <c r="AE6" i="46"/>
  <c r="AE7" i="46"/>
  <c r="AE8" i="46"/>
  <c r="AE9" i="46"/>
  <c r="AE10" i="46"/>
  <c r="AE11" i="46"/>
  <c r="AE12" i="46"/>
  <c r="AE13" i="46"/>
  <c r="AE14" i="46"/>
  <c r="AE15" i="46"/>
  <c r="AE16" i="46"/>
  <c r="AE17" i="46"/>
  <c r="AE18" i="46"/>
  <c r="AE19" i="46"/>
  <c r="AE20" i="46"/>
  <c r="AE21" i="46"/>
  <c r="AE22" i="46"/>
  <c r="AE23" i="46"/>
  <c r="AD4" i="46"/>
  <c r="AD5" i="46"/>
  <c r="AD6" i="46"/>
  <c r="AD7" i="46"/>
  <c r="AD8" i="46"/>
  <c r="AD9" i="46"/>
  <c r="AD10" i="46"/>
  <c r="AD11" i="46"/>
  <c r="AD12" i="46"/>
  <c r="AD13" i="46"/>
  <c r="AD14" i="46"/>
  <c r="AD15" i="46"/>
  <c r="AD16" i="46"/>
  <c r="AD17" i="46"/>
  <c r="AD18" i="46"/>
  <c r="AD19" i="46"/>
  <c r="AD20" i="46"/>
  <c r="AD21" i="46"/>
  <c r="AD22" i="46"/>
  <c r="AD23" i="46"/>
  <c r="AB4" i="46"/>
  <c r="AB5" i="46"/>
  <c r="AB6" i="46"/>
  <c r="AB7" i="46"/>
  <c r="AB8" i="46"/>
  <c r="AB9" i="46"/>
  <c r="AB10" i="46"/>
  <c r="AB11" i="46"/>
  <c r="AB12" i="46"/>
  <c r="AB13" i="46"/>
  <c r="AB14" i="46"/>
  <c r="AB15" i="46"/>
  <c r="AB16" i="46"/>
  <c r="AB17" i="46"/>
  <c r="AB18" i="46"/>
  <c r="AB19" i="46"/>
  <c r="AB20" i="46"/>
  <c r="AB21" i="46"/>
  <c r="AB22" i="46"/>
  <c r="AB23" i="46"/>
  <c r="AA4" i="46"/>
  <c r="AA5" i="46"/>
  <c r="AA6" i="46"/>
  <c r="AA7" i="46"/>
  <c r="AA8" i="46"/>
  <c r="AA9" i="46"/>
  <c r="AA10" i="46"/>
  <c r="AA11" i="46"/>
  <c r="AA12" i="46"/>
  <c r="AA13" i="46"/>
  <c r="AA14" i="46"/>
  <c r="AA15" i="46"/>
  <c r="AA16" i="46"/>
  <c r="AA17" i="46"/>
  <c r="AA18" i="46"/>
  <c r="AA19" i="46"/>
  <c r="G8" i="31" s="1"/>
  <c r="AA20" i="46"/>
  <c r="G9" i="31" s="1"/>
  <c r="AA21" i="46"/>
  <c r="G10" i="31" s="1"/>
  <c r="AA22" i="46"/>
  <c r="G11" i="31" s="1"/>
  <c r="AA23" i="46"/>
  <c r="Z4" i="46"/>
  <c r="Z5" i="46"/>
  <c r="Z6" i="46"/>
  <c r="Z7" i="46"/>
  <c r="Z8" i="46"/>
  <c r="Z9" i="46"/>
  <c r="Z10" i="46"/>
  <c r="Z11" i="46"/>
  <c r="Z12" i="46"/>
  <c r="Z13" i="46"/>
  <c r="Z14" i="46"/>
  <c r="Z15" i="46"/>
  <c r="Z16" i="46"/>
  <c r="Z17" i="46"/>
  <c r="Z18" i="46"/>
  <c r="Z19" i="46"/>
  <c r="Z20" i="46"/>
  <c r="Z21" i="46"/>
  <c r="Z22" i="46"/>
  <c r="Z23" i="46"/>
  <c r="Y4" i="46"/>
  <c r="E11" i="31" s="1"/>
  <c r="Y5" i="46"/>
  <c r="E10" i="31" s="1"/>
  <c r="Y6" i="46"/>
  <c r="E9" i="31" s="1"/>
  <c r="Y7" i="46"/>
  <c r="E8" i="31" s="1"/>
  <c r="Y8" i="46"/>
  <c r="Y9" i="46"/>
  <c r="Y10" i="46"/>
  <c r="Y11" i="46"/>
  <c r="Y12" i="46"/>
  <c r="Y13" i="46"/>
  <c r="Y14" i="46"/>
  <c r="Y15" i="46"/>
  <c r="Y16" i="46"/>
  <c r="Y17" i="46"/>
  <c r="Y18" i="46"/>
  <c r="Y19" i="46"/>
  <c r="Y20" i="46"/>
  <c r="Y21" i="46"/>
  <c r="Y22" i="46"/>
  <c r="Y23" i="46"/>
  <c r="AJ3" i="46"/>
  <c r="AI3" i="46"/>
  <c r="AG3" i="46"/>
  <c r="AF3" i="46"/>
  <c r="AE3" i="46"/>
  <c r="AD3" i="46"/>
  <c r="AB3" i="46"/>
  <c r="AA3" i="46"/>
  <c r="Z3" i="46"/>
  <c r="Y3" i="46"/>
  <c r="X4" i="46"/>
  <c r="D11" i="31" s="1"/>
  <c r="X5" i="46"/>
  <c r="D10" i="31" s="1"/>
  <c r="X6" i="46"/>
  <c r="D9" i="31" s="1"/>
  <c r="X7" i="46"/>
  <c r="D8" i="31" s="1"/>
  <c r="X8" i="46"/>
  <c r="X9" i="46"/>
  <c r="X10" i="46"/>
  <c r="X11" i="46"/>
  <c r="X12" i="46"/>
  <c r="X13" i="46"/>
  <c r="X14" i="46"/>
  <c r="X15" i="46"/>
  <c r="X16" i="46"/>
  <c r="X17" i="46"/>
  <c r="X18" i="46"/>
  <c r="X19" i="46"/>
  <c r="X20" i="46"/>
  <c r="X21" i="46"/>
  <c r="X22" i="46"/>
  <c r="X23" i="46"/>
  <c r="W4" i="46"/>
  <c r="C11" i="31" s="1"/>
  <c r="W5" i="46"/>
  <c r="C10" i="31" s="1"/>
  <c r="W6" i="46"/>
  <c r="C9" i="31" s="1"/>
  <c r="W7" i="46"/>
  <c r="C8" i="31" s="1"/>
  <c r="W8" i="46"/>
  <c r="W9" i="46"/>
  <c r="W10" i="46"/>
  <c r="W11" i="46"/>
  <c r="W12" i="46"/>
  <c r="W13" i="46"/>
  <c r="W14" i="46"/>
  <c r="W15" i="46"/>
  <c r="W16" i="46"/>
  <c r="W17" i="46"/>
  <c r="W18" i="46"/>
  <c r="W19" i="46"/>
  <c r="W20" i="46"/>
  <c r="W21" i="46"/>
  <c r="W22" i="46"/>
  <c r="W23" i="46"/>
  <c r="V4" i="46"/>
  <c r="B11" i="31" s="1"/>
  <c r="V5" i="46"/>
  <c r="B10" i="31" s="1"/>
  <c r="V6" i="46"/>
  <c r="B9" i="31" s="1"/>
  <c r="V7" i="46"/>
  <c r="B8" i="31" s="1"/>
  <c r="V8" i="46"/>
  <c r="V9" i="46"/>
  <c r="V10" i="46"/>
  <c r="V11" i="46"/>
  <c r="V12" i="46"/>
  <c r="V13" i="46"/>
  <c r="V14" i="46"/>
  <c r="V15" i="46"/>
  <c r="V16" i="46"/>
  <c r="V17" i="46"/>
  <c r="V18" i="46"/>
  <c r="V19" i="46"/>
  <c r="V20" i="46"/>
  <c r="V21" i="46"/>
  <c r="V22" i="46"/>
  <c r="V23" i="46"/>
  <c r="V3" i="46"/>
  <c r="Q100" i="44" a="1"/>
  <c r="Q100" i="44" s="1"/>
  <c r="P100" i="44" a="1"/>
  <c r="P100" i="44" s="1"/>
  <c r="O100" i="44" a="1"/>
  <c r="O100" i="44" s="1"/>
  <c r="N100" i="44" a="1"/>
  <c r="N100" i="44" s="1"/>
  <c r="M100" i="44" a="1"/>
  <c r="M100" i="44" s="1"/>
  <c r="L100" i="44" a="1"/>
  <c r="L100" i="44" s="1"/>
  <c r="K100" i="44" a="1"/>
  <c r="K100" i="44" s="1"/>
  <c r="J100" i="44" a="1"/>
  <c r="J100" i="44" s="1"/>
  <c r="I100" i="44" a="1"/>
  <c r="I100" i="44" s="1"/>
  <c r="H100" i="44" a="1"/>
  <c r="H100" i="44" s="1"/>
  <c r="G100" i="44" a="1"/>
  <c r="G100" i="44" s="1"/>
  <c r="F100" i="44" a="1"/>
  <c r="F100" i="44" s="1"/>
  <c r="E100" i="44" a="1"/>
  <c r="E100" i="44" s="1"/>
  <c r="D100" i="44" a="1"/>
  <c r="D100" i="44" s="1"/>
  <c r="C100" i="44" a="1"/>
  <c r="C100" i="44" s="1"/>
  <c r="B100" i="44" a="1"/>
  <c r="B100" i="44" s="1"/>
  <c r="Q99" i="44" a="1"/>
  <c r="Q99" i="44" s="1"/>
  <c r="P99" i="44" a="1"/>
  <c r="P99" i="44" s="1"/>
  <c r="O99" i="44" a="1"/>
  <c r="O99" i="44" s="1"/>
  <c r="N99" i="44" a="1"/>
  <c r="N99" i="44" s="1"/>
  <c r="M99" i="44" a="1"/>
  <c r="M99" i="44" s="1"/>
  <c r="L99" i="44" a="1"/>
  <c r="L99" i="44" s="1"/>
  <c r="K99" i="44" a="1"/>
  <c r="K99" i="44" s="1"/>
  <c r="J99" i="44" a="1"/>
  <c r="J99" i="44" s="1"/>
  <c r="I99" i="44" a="1"/>
  <c r="I99" i="44" s="1"/>
  <c r="H99" i="44" a="1"/>
  <c r="H99" i="44" s="1"/>
  <c r="G99" i="44" a="1"/>
  <c r="G99" i="44" s="1"/>
  <c r="F99" i="44" a="1"/>
  <c r="F99" i="44" s="1"/>
  <c r="E99" i="44" a="1"/>
  <c r="E99" i="44" s="1"/>
  <c r="D99" i="44" a="1"/>
  <c r="D99" i="44" s="1"/>
  <c r="C99" i="44" a="1"/>
  <c r="C99" i="44" s="1"/>
  <c r="B99" i="44" a="1"/>
  <c r="B99" i="44" s="1"/>
  <c r="Q98" i="44" a="1"/>
  <c r="Q98" i="44" s="1"/>
  <c r="P98" i="44" a="1"/>
  <c r="P98" i="44" s="1"/>
  <c r="O98" i="44" a="1"/>
  <c r="O98" i="44" s="1"/>
  <c r="N98" i="44" a="1"/>
  <c r="N98" i="44" s="1"/>
  <c r="M98" i="44" a="1"/>
  <c r="M98" i="44" s="1"/>
  <c r="L98" i="44" a="1"/>
  <c r="L98" i="44" s="1"/>
  <c r="K98" i="44" a="1"/>
  <c r="K98" i="44" s="1"/>
  <c r="J98" i="44" a="1"/>
  <c r="J98" i="44" s="1"/>
  <c r="I98" i="44" a="1"/>
  <c r="I98" i="44" s="1"/>
  <c r="H98" i="44" a="1"/>
  <c r="H98" i="44" s="1"/>
  <c r="G98" i="44" a="1"/>
  <c r="G98" i="44" s="1"/>
  <c r="F98" i="44" a="1"/>
  <c r="F98" i="44" s="1"/>
  <c r="E98" i="44" a="1"/>
  <c r="E98" i="44" s="1"/>
  <c r="D98" i="44" a="1"/>
  <c r="D98" i="44" s="1"/>
  <c r="C98" i="44" a="1"/>
  <c r="C98" i="44" s="1"/>
  <c r="B98" i="44" a="1"/>
  <c r="B98" i="44" s="1"/>
  <c r="Q97" i="44" a="1"/>
  <c r="Q97" i="44" s="1"/>
  <c r="P97" i="44" a="1"/>
  <c r="P97" i="44" s="1"/>
  <c r="O97" i="44" a="1"/>
  <c r="O97" i="44" s="1"/>
  <c r="N97" i="44" a="1"/>
  <c r="N97" i="44" s="1"/>
  <c r="M97" i="44" a="1"/>
  <c r="M97" i="44" s="1"/>
  <c r="L97" i="44" a="1"/>
  <c r="L97" i="44" s="1"/>
  <c r="K97" i="44" a="1"/>
  <c r="K97" i="44" s="1"/>
  <c r="J97" i="44" a="1"/>
  <c r="J97" i="44" s="1"/>
  <c r="I97" i="44" a="1"/>
  <c r="I97" i="44" s="1"/>
  <c r="H97" i="44" a="1"/>
  <c r="H97" i="44" s="1"/>
  <c r="G97" i="44" a="1"/>
  <c r="G97" i="44" s="1"/>
  <c r="F97" i="44" a="1"/>
  <c r="F97" i="44" s="1"/>
  <c r="E97" i="44" a="1"/>
  <c r="E97" i="44" s="1"/>
  <c r="D97" i="44" a="1"/>
  <c r="D97" i="44" s="1"/>
  <c r="C97" i="44" a="1"/>
  <c r="C97" i="44" s="1"/>
  <c r="B97" i="44" a="1"/>
  <c r="B97" i="44" s="1"/>
  <c r="Q96" i="44" a="1"/>
  <c r="Q96" i="44" s="1"/>
  <c r="P96" i="44" a="1"/>
  <c r="P96" i="44" s="1"/>
  <c r="O96" i="44" a="1"/>
  <c r="O96" i="44" s="1"/>
  <c r="N96" i="44" a="1"/>
  <c r="N96" i="44" s="1"/>
  <c r="M96" i="44" a="1"/>
  <c r="M96" i="44" s="1"/>
  <c r="L96" i="44" a="1"/>
  <c r="L96" i="44" s="1"/>
  <c r="K96" i="44" a="1"/>
  <c r="K96" i="44" s="1"/>
  <c r="J96" i="44" a="1"/>
  <c r="J96" i="44" s="1"/>
  <c r="I96" i="44" a="1"/>
  <c r="I96" i="44" s="1"/>
  <c r="H96" i="44" a="1"/>
  <c r="H96" i="44" s="1"/>
  <c r="G96" i="44" a="1"/>
  <c r="G96" i="44" s="1"/>
  <c r="F96" i="44" a="1"/>
  <c r="F96" i="44" s="1"/>
  <c r="E96" i="44" a="1"/>
  <c r="E96" i="44" s="1"/>
  <c r="D96" i="44" a="1"/>
  <c r="D96" i="44" s="1"/>
  <c r="C96" i="44" a="1"/>
  <c r="C96" i="44" s="1"/>
  <c r="B96" i="44" a="1"/>
  <c r="B96" i="44" s="1"/>
  <c r="Q95" i="44" a="1"/>
  <c r="Q95" i="44" s="1"/>
  <c r="P95" i="44" a="1"/>
  <c r="P95" i="44" s="1"/>
  <c r="O95" i="44" a="1"/>
  <c r="O95" i="44" s="1"/>
  <c r="N95" i="44" a="1"/>
  <c r="N95" i="44" s="1"/>
  <c r="M95" i="44" a="1"/>
  <c r="M95" i="44" s="1"/>
  <c r="L95" i="44" a="1"/>
  <c r="L95" i="44" s="1"/>
  <c r="K95" i="44" a="1"/>
  <c r="K95" i="44" s="1"/>
  <c r="J95" i="44" a="1"/>
  <c r="J95" i="44" s="1"/>
  <c r="I95" i="44" a="1"/>
  <c r="I95" i="44" s="1"/>
  <c r="H95" i="44" a="1"/>
  <c r="H95" i="44" s="1"/>
  <c r="G95" i="44" a="1"/>
  <c r="G95" i="44" s="1"/>
  <c r="F95" i="44" a="1"/>
  <c r="F95" i="44" s="1"/>
  <c r="E95" i="44" a="1"/>
  <c r="E95" i="44" s="1"/>
  <c r="D95" i="44" a="1"/>
  <c r="D95" i="44" s="1"/>
  <c r="C95" i="44" a="1"/>
  <c r="C95" i="44" s="1"/>
  <c r="B95" i="44" a="1"/>
  <c r="B95" i="44" s="1"/>
  <c r="Q94" i="44" a="1"/>
  <c r="Q94" i="44" s="1"/>
  <c r="P94" i="44" a="1"/>
  <c r="P94" i="44" s="1"/>
  <c r="O94" i="44" a="1"/>
  <c r="O94" i="44" s="1"/>
  <c r="N94" i="44" a="1"/>
  <c r="N94" i="44" s="1"/>
  <c r="M94" i="44" a="1"/>
  <c r="M94" i="44" s="1"/>
  <c r="L94" i="44" a="1"/>
  <c r="L94" i="44" s="1"/>
  <c r="K94" i="44" a="1"/>
  <c r="K94" i="44" s="1"/>
  <c r="J94" i="44" a="1"/>
  <c r="J94" i="44" s="1"/>
  <c r="I94" i="44" a="1"/>
  <c r="I94" i="44" s="1"/>
  <c r="H94" i="44" a="1"/>
  <c r="H94" i="44" s="1"/>
  <c r="G94" i="44" a="1"/>
  <c r="G94" i="44" s="1"/>
  <c r="F94" i="44" a="1"/>
  <c r="F94" i="44" s="1"/>
  <c r="E94" i="44" a="1"/>
  <c r="E94" i="44" s="1"/>
  <c r="D94" i="44" a="1"/>
  <c r="D94" i="44" s="1"/>
  <c r="C94" i="44" a="1"/>
  <c r="C94" i="44" s="1"/>
  <c r="B94" i="44" a="1"/>
  <c r="B94" i="44" s="1"/>
  <c r="Q93" i="44" a="1"/>
  <c r="Q93" i="44" s="1"/>
  <c r="P93" i="44" a="1"/>
  <c r="P93" i="44" s="1"/>
  <c r="O93" i="44" a="1"/>
  <c r="O93" i="44" s="1"/>
  <c r="N93" i="44" a="1"/>
  <c r="N93" i="44" s="1"/>
  <c r="M93" i="44" a="1"/>
  <c r="M93" i="44" s="1"/>
  <c r="L93" i="44" a="1"/>
  <c r="L93" i="44" s="1"/>
  <c r="K93" i="44" a="1"/>
  <c r="K93" i="44" s="1"/>
  <c r="J93" i="44" a="1"/>
  <c r="J93" i="44" s="1"/>
  <c r="I93" i="44" a="1"/>
  <c r="I93" i="44" s="1"/>
  <c r="H93" i="44" a="1"/>
  <c r="H93" i="44" s="1"/>
  <c r="G93" i="44" a="1"/>
  <c r="G93" i="44" s="1"/>
  <c r="F93" i="44" a="1"/>
  <c r="F93" i="44" s="1"/>
  <c r="E93" i="44" a="1"/>
  <c r="E93" i="44" s="1"/>
  <c r="D93" i="44" a="1"/>
  <c r="D93" i="44" s="1"/>
  <c r="C93" i="44" a="1"/>
  <c r="C93" i="44" s="1"/>
  <c r="B93" i="44" a="1"/>
  <c r="B93" i="44" s="1"/>
  <c r="Q92" i="44" a="1"/>
  <c r="Q92" i="44" s="1"/>
  <c r="P92" i="44" a="1"/>
  <c r="P92" i="44" s="1"/>
  <c r="O92" i="44" a="1"/>
  <c r="O92" i="44" s="1"/>
  <c r="N92" i="44" a="1"/>
  <c r="N92" i="44" s="1"/>
  <c r="M92" i="44" a="1"/>
  <c r="M92" i="44" s="1"/>
  <c r="L92" i="44" a="1"/>
  <c r="L92" i="44" s="1"/>
  <c r="K92" i="44" a="1"/>
  <c r="K92" i="44" s="1"/>
  <c r="J92" i="44" a="1"/>
  <c r="J92" i="44" s="1"/>
  <c r="I92" i="44" a="1"/>
  <c r="I92" i="44" s="1"/>
  <c r="H92" i="44" a="1"/>
  <c r="H92" i="44" s="1"/>
  <c r="G92" i="44" a="1"/>
  <c r="G92" i="44" s="1"/>
  <c r="F92" i="44" a="1"/>
  <c r="F92" i="44" s="1"/>
  <c r="E92" i="44" a="1"/>
  <c r="E92" i="44" s="1"/>
  <c r="D92" i="44" a="1"/>
  <c r="D92" i="44" s="1"/>
  <c r="C92" i="44" a="1"/>
  <c r="C92" i="44" s="1"/>
  <c r="B92" i="44" a="1"/>
  <c r="B92" i="44" s="1"/>
  <c r="Q91" i="44" a="1"/>
  <c r="Q91" i="44" s="1"/>
  <c r="P91" i="44" a="1"/>
  <c r="P91" i="44" s="1"/>
  <c r="O91" i="44" a="1"/>
  <c r="O91" i="44" s="1"/>
  <c r="N91" i="44" a="1"/>
  <c r="N91" i="44" s="1"/>
  <c r="M91" i="44" a="1"/>
  <c r="M91" i="44" s="1"/>
  <c r="L91" i="44" a="1"/>
  <c r="L91" i="44" s="1"/>
  <c r="K91" i="44" a="1"/>
  <c r="K91" i="44" s="1"/>
  <c r="J91" i="44" a="1"/>
  <c r="J91" i="44" s="1"/>
  <c r="I91" i="44" a="1"/>
  <c r="I91" i="44" s="1"/>
  <c r="H91" i="44" a="1"/>
  <c r="H91" i="44" s="1"/>
  <c r="G91" i="44" a="1"/>
  <c r="G91" i="44" s="1"/>
  <c r="F91" i="44" a="1"/>
  <c r="F91" i="44" s="1"/>
  <c r="E91" i="44" a="1"/>
  <c r="E91" i="44" s="1"/>
  <c r="D91" i="44" a="1"/>
  <c r="D91" i="44" s="1"/>
  <c r="C91" i="44" a="1"/>
  <c r="C91" i="44" s="1"/>
  <c r="B91" i="44" a="1"/>
  <c r="B91" i="44" s="1"/>
  <c r="Q90" i="44" a="1"/>
  <c r="Q90" i="44" s="1"/>
  <c r="P90" i="44" a="1"/>
  <c r="P90" i="44" s="1"/>
  <c r="O90" i="44" a="1"/>
  <c r="O90" i="44" s="1"/>
  <c r="N90" i="44" a="1"/>
  <c r="N90" i="44" s="1"/>
  <c r="M90" i="44" a="1"/>
  <c r="M90" i="44" s="1"/>
  <c r="L90" i="44" a="1"/>
  <c r="L90" i="44" s="1"/>
  <c r="K90" i="44" a="1"/>
  <c r="K90" i="44" s="1"/>
  <c r="J90" i="44" a="1"/>
  <c r="J90" i="44" s="1"/>
  <c r="I90" i="44" a="1"/>
  <c r="I90" i="44" s="1"/>
  <c r="H90" i="44" a="1"/>
  <c r="H90" i="44" s="1"/>
  <c r="G90" i="44" a="1"/>
  <c r="G90" i="44" s="1"/>
  <c r="F90" i="44" a="1"/>
  <c r="F90" i="44" s="1"/>
  <c r="E90" i="44" a="1"/>
  <c r="E90" i="44" s="1"/>
  <c r="D90" i="44" a="1"/>
  <c r="D90" i="44" s="1"/>
  <c r="C90" i="44" a="1"/>
  <c r="C90" i="44" s="1"/>
  <c r="B90" i="44" a="1"/>
  <c r="B90" i="44" s="1"/>
  <c r="Q89" i="44" a="1"/>
  <c r="Q89" i="44" s="1"/>
  <c r="P89" i="44" a="1"/>
  <c r="P89" i="44" s="1"/>
  <c r="O89" i="44" a="1"/>
  <c r="O89" i="44" s="1"/>
  <c r="N89" i="44" a="1"/>
  <c r="N89" i="44" s="1"/>
  <c r="M89" i="44" a="1"/>
  <c r="M89" i="44" s="1"/>
  <c r="L89" i="44" a="1"/>
  <c r="L89" i="44" s="1"/>
  <c r="K89" i="44" a="1"/>
  <c r="K89" i="44" s="1"/>
  <c r="J89" i="44" a="1"/>
  <c r="J89" i="44" s="1"/>
  <c r="I89" i="44" a="1"/>
  <c r="I89" i="44" s="1"/>
  <c r="H89" i="44" a="1"/>
  <c r="H89" i="44" s="1"/>
  <c r="G89" i="44" a="1"/>
  <c r="G89" i="44" s="1"/>
  <c r="F89" i="44" a="1"/>
  <c r="F89" i="44" s="1"/>
  <c r="E89" i="44" a="1"/>
  <c r="E89" i="44" s="1"/>
  <c r="D89" i="44" a="1"/>
  <c r="D89" i="44" s="1"/>
  <c r="C89" i="44" a="1"/>
  <c r="C89" i="44" s="1"/>
  <c r="B89" i="44" a="1"/>
  <c r="B89" i="44" s="1"/>
  <c r="Q88" i="44" a="1"/>
  <c r="Q88" i="44" s="1"/>
  <c r="P88" i="44" a="1"/>
  <c r="P88" i="44" s="1"/>
  <c r="O88" i="44" a="1"/>
  <c r="O88" i="44" s="1"/>
  <c r="N88" i="44" a="1"/>
  <c r="N88" i="44" s="1"/>
  <c r="M88" i="44" a="1"/>
  <c r="M88" i="44" s="1"/>
  <c r="L88" i="44" a="1"/>
  <c r="L88" i="44" s="1"/>
  <c r="K88" i="44" a="1"/>
  <c r="K88" i="44" s="1"/>
  <c r="J88" i="44" a="1"/>
  <c r="J88" i="44" s="1"/>
  <c r="I88" i="44" a="1"/>
  <c r="I88" i="44" s="1"/>
  <c r="H88" i="44" a="1"/>
  <c r="H88" i="44" s="1"/>
  <c r="G88" i="44" a="1"/>
  <c r="G88" i="44" s="1"/>
  <c r="F88" i="44" a="1"/>
  <c r="F88" i="44" s="1"/>
  <c r="E88" i="44" a="1"/>
  <c r="E88" i="44" s="1"/>
  <c r="D88" i="44" a="1"/>
  <c r="D88" i="44" s="1"/>
  <c r="C88" i="44" a="1"/>
  <c r="C88" i="44" s="1"/>
  <c r="B88" i="44" a="1"/>
  <c r="B88" i="44" s="1"/>
  <c r="Q87" i="44" a="1"/>
  <c r="Q87" i="44" s="1"/>
  <c r="P87" i="44" a="1"/>
  <c r="P87" i="44" s="1"/>
  <c r="O87" i="44" a="1"/>
  <c r="O87" i="44" s="1"/>
  <c r="N87" i="44" a="1"/>
  <c r="N87" i="44" s="1"/>
  <c r="M87" i="44" a="1"/>
  <c r="M87" i="44" s="1"/>
  <c r="L87" i="44" a="1"/>
  <c r="L87" i="44" s="1"/>
  <c r="K87" i="44" a="1"/>
  <c r="K87" i="44" s="1"/>
  <c r="J87" i="44" a="1"/>
  <c r="J87" i="44" s="1"/>
  <c r="I87" i="44" a="1"/>
  <c r="I87" i="44" s="1"/>
  <c r="H87" i="44" a="1"/>
  <c r="H87" i="44" s="1"/>
  <c r="G87" i="44" a="1"/>
  <c r="G87" i="44" s="1"/>
  <c r="F87" i="44" a="1"/>
  <c r="F87" i="44" s="1"/>
  <c r="E87" i="44" a="1"/>
  <c r="E87" i="44" s="1"/>
  <c r="D87" i="44" a="1"/>
  <c r="D87" i="44" s="1"/>
  <c r="C87" i="44" a="1"/>
  <c r="C87" i="44" s="1"/>
  <c r="B87" i="44" a="1"/>
  <c r="B87" i="44" s="1"/>
  <c r="Q86" i="44" a="1"/>
  <c r="Q86" i="44" s="1"/>
  <c r="P86" i="44" a="1"/>
  <c r="P86" i="44" s="1"/>
  <c r="O86" i="44" a="1"/>
  <c r="O86" i="44" s="1"/>
  <c r="N86" i="44" a="1"/>
  <c r="N86" i="44" s="1"/>
  <c r="M86" i="44" a="1"/>
  <c r="M86" i="44" s="1"/>
  <c r="L86" i="44" a="1"/>
  <c r="L86" i="44" s="1"/>
  <c r="K86" i="44" a="1"/>
  <c r="K86" i="44" s="1"/>
  <c r="J86" i="44" a="1"/>
  <c r="J86" i="44" s="1"/>
  <c r="I86" i="44" a="1"/>
  <c r="I86" i="44" s="1"/>
  <c r="H86" i="44" a="1"/>
  <c r="H86" i="44" s="1"/>
  <c r="G86" i="44" a="1"/>
  <c r="G86" i="44" s="1"/>
  <c r="F86" i="44" a="1"/>
  <c r="F86" i="44" s="1"/>
  <c r="E86" i="44" a="1"/>
  <c r="E86" i="44" s="1"/>
  <c r="D86" i="44" a="1"/>
  <c r="D86" i="44" s="1"/>
  <c r="C86" i="44" a="1"/>
  <c r="C86" i="44" s="1"/>
  <c r="B86" i="44" a="1"/>
  <c r="B86" i="44" s="1"/>
  <c r="Q85" i="44" a="1"/>
  <c r="Q85" i="44" s="1"/>
  <c r="P85" i="44" a="1"/>
  <c r="P85" i="44" s="1"/>
  <c r="O85" i="44" a="1"/>
  <c r="O85" i="44" s="1"/>
  <c r="N85" i="44" a="1"/>
  <c r="N85" i="44" s="1"/>
  <c r="M85" i="44" a="1"/>
  <c r="M85" i="44" s="1"/>
  <c r="L85" i="44" a="1"/>
  <c r="L85" i="44" s="1"/>
  <c r="K85" i="44" a="1"/>
  <c r="K85" i="44" s="1"/>
  <c r="J85" i="44" a="1"/>
  <c r="J85" i="44" s="1"/>
  <c r="I85" i="44" a="1"/>
  <c r="I85" i="44" s="1"/>
  <c r="H85" i="44" a="1"/>
  <c r="H85" i="44" s="1"/>
  <c r="G85" i="44" a="1"/>
  <c r="G85" i="44" s="1"/>
  <c r="F85" i="44" a="1"/>
  <c r="F85" i="44" s="1"/>
  <c r="E85" i="44" a="1"/>
  <c r="E85" i="44" s="1"/>
  <c r="D85" i="44" a="1"/>
  <c r="D85" i="44" s="1"/>
  <c r="C85" i="44" a="1"/>
  <c r="C85" i="44" s="1"/>
  <c r="B85" i="44" a="1"/>
  <c r="B85" i="44" s="1"/>
  <c r="Q84" i="44" a="1"/>
  <c r="Q84" i="44" s="1"/>
  <c r="P84" i="44" a="1"/>
  <c r="P84" i="44" s="1"/>
  <c r="O84" i="44" a="1"/>
  <c r="O84" i="44" s="1"/>
  <c r="N84" i="44" a="1"/>
  <c r="N84" i="44" s="1"/>
  <c r="M84" i="44" a="1"/>
  <c r="M84" i="44" s="1"/>
  <c r="L84" i="44" a="1"/>
  <c r="L84" i="44" s="1"/>
  <c r="K84" i="44" a="1"/>
  <c r="K84" i="44" s="1"/>
  <c r="J84" i="44" a="1"/>
  <c r="J84" i="44" s="1"/>
  <c r="I84" i="44" a="1"/>
  <c r="I84" i="44" s="1"/>
  <c r="H84" i="44" a="1"/>
  <c r="H84" i="44" s="1"/>
  <c r="G84" i="44" a="1"/>
  <c r="G84" i="44" s="1"/>
  <c r="F84" i="44" a="1"/>
  <c r="F84" i="44" s="1"/>
  <c r="E84" i="44" a="1"/>
  <c r="E84" i="44" s="1"/>
  <c r="D84" i="44" a="1"/>
  <c r="D84" i="44" s="1"/>
  <c r="C84" i="44" a="1"/>
  <c r="C84" i="44" s="1"/>
  <c r="B84" i="44" a="1"/>
  <c r="B84" i="44" s="1"/>
  <c r="Q83" i="44" a="1"/>
  <c r="Q83" i="44" s="1"/>
  <c r="P83" i="44" a="1"/>
  <c r="P83" i="44" s="1"/>
  <c r="O83" i="44" a="1"/>
  <c r="O83" i="44" s="1"/>
  <c r="N83" i="44" a="1"/>
  <c r="N83" i="44" s="1"/>
  <c r="M83" i="44" a="1"/>
  <c r="M83" i="44" s="1"/>
  <c r="L83" i="44" a="1"/>
  <c r="L83" i="44" s="1"/>
  <c r="K83" i="44" a="1"/>
  <c r="K83" i="44" s="1"/>
  <c r="J83" i="44" a="1"/>
  <c r="J83" i="44" s="1"/>
  <c r="I83" i="44" a="1"/>
  <c r="I83" i="44" s="1"/>
  <c r="H83" i="44" a="1"/>
  <c r="H83" i="44" s="1"/>
  <c r="G83" i="44" a="1"/>
  <c r="G83" i="44" s="1"/>
  <c r="F83" i="44" a="1"/>
  <c r="F83" i="44" s="1"/>
  <c r="E83" i="44" a="1"/>
  <c r="E83" i="44" s="1"/>
  <c r="D83" i="44" a="1"/>
  <c r="D83" i="44" s="1"/>
  <c r="C83" i="44" a="1"/>
  <c r="C83" i="44" s="1"/>
  <c r="B83" i="44" a="1"/>
  <c r="B83" i="44" s="1"/>
  <c r="Q82" i="44" a="1"/>
  <c r="Q82" i="44" s="1"/>
  <c r="P82" i="44" a="1"/>
  <c r="P82" i="44" s="1"/>
  <c r="O82" i="44" a="1"/>
  <c r="O82" i="44" s="1"/>
  <c r="N82" i="44" a="1"/>
  <c r="N82" i="44" s="1"/>
  <c r="M82" i="44" a="1"/>
  <c r="M82" i="44" s="1"/>
  <c r="L82" i="44" a="1"/>
  <c r="L82" i="44" s="1"/>
  <c r="K82" i="44" a="1"/>
  <c r="K82" i="44" s="1"/>
  <c r="J82" i="44" a="1"/>
  <c r="J82" i="44" s="1"/>
  <c r="I82" i="44" a="1"/>
  <c r="I82" i="44" s="1"/>
  <c r="H82" i="44" a="1"/>
  <c r="H82" i="44" s="1"/>
  <c r="G82" i="44" a="1"/>
  <c r="G82" i="44" s="1"/>
  <c r="F82" i="44" a="1"/>
  <c r="F82" i="44" s="1"/>
  <c r="E82" i="44" a="1"/>
  <c r="E82" i="44" s="1"/>
  <c r="D82" i="44" a="1"/>
  <c r="D82" i="44" s="1"/>
  <c r="C82" i="44" a="1"/>
  <c r="C82" i="44" s="1"/>
  <c r="B82" i="44" a="1"/>
  <c r="B82" i="44" s="1"/>
  <c r="Q81" i="44" a="1"/>
  <c r="Q81" i="44" s="1"/>
  <c r="P81" i="44" a="1"/>
  <c r="P81" i="44" s="1"/>
  <c r="O81" i="44" a="1"/>
  <c r="O81" i="44" s="1"/>
  <c r="N81" i="44" a="1"/>
  <c r="N81" i="44" s="1"/>
  <c r="M81" i="44" a="1"/>
  <c r="M81" i="44" s="1"/>
  <c r="L81" i="44" a="1"/>
  <c r="L81" i="44" s="1"/>
  <c r="K81" i="44" a="1"/>
  <c r="K81" i="44" s="1"/>
  <c r="J81" i="44" a="1"/>
  <c r="J81" i="44" s="1"/>
  <c r="I81" i="44" a="1"/>
  <c r="I81" i="44" s="1"/>
  <c r="H81" i="44" a="1"/>
  <c r="H81" i="44" s="1"/>
  <c r="G81" i="44" a="1"/>
  <c r="G81" i="44" s="1"/>
  <c r="F81" i="44" a="1"/>
  <c r="F81" i="44" s="1"/>
  <c r="E81" i="44" a="1"/>
  <c r="E81" i="44" s="1"/>
  <c r="D81" i="44" a="1"/>
  <c r="D81" i="44" s="1"/>
  <c r="C81" i="44" a="1"/>
  <c r="C81" i="44" s="1"/>
  <c r="B81" i="44" a="1"/>
  <c r="B81" i="44" s="1"/>
  <c r="Q80" i="44" a="1"/>
  <c r="Q80" i="44" s="1"/>
  <c r="P80" i="44" a="1"/>
  <c r="P80" i="44" s="1"/>
  <c r="O80" i="44" a="1"/>
  <c r="O80" i="44" s="1"/>
  <c r="N80" i="44" a="1"/>
  <c r="N80" i="44" s="1"/>
  <c r="M80" i="44" a="1"/>
  <c r="M80" i="44" s="1"/>
  <c r="L80" i="44" a="1"/>
  <c r="L80" i="44" s="1"/>
  <c r="K80" i="44" a="1"/>
  <c r="K80" i="44" s="1"/>
  <c r="J80" i="44" a="1"/>
  <c r="J80" i="44" s="1"/>
  <c r="I80" i="44" a="1"/>
  <c r="I80" i="44" s="1"/>
  <c r="H80" i="44" a="1"/>
  <c r="H80" i="44" s="1"/>
  <c r="G80" i="44" a="1"/>
  <c r="G80" i="44" s="1"/>
  <c r="F80" i="44" a="1"/>
  <c r="F80" i="44" s="1"/>
  <c r="E80" i="44" a="1"/>
  <c r="E80" i="44" s="1"/>
  <c r="D80" i="44" a="1"/>
  <c r="D80" i="44" s="1"/>
  <c r="C80" i="44" a="1"/>
  <c r="C80" i="44" s="1"/>
  <c r="B80" i="44" a="1"/>
  <c r="B80" i="44" s="1"/>
  <c r="Q79" i="44" a="1"/>
  <c r="Q79" i="44" s="1"/>
  <c r="P79" i="44" a="1"/>
  <c r="P79" i="44" s="1"/>
  <c r="O79" i="44" a="1"/>
  <c r="O79" i="44" s="1"/>
  <c r="N79" i="44" a="1"/>
  <c r="N79" i="44" s="1"/>
  <c r="M79" i="44" a="1"/>
  <c r="M79" i="44" s="1"/>
  <c r="L79" i="44" a="1"/>
  <c r="L79" i="44" s="1"/>
  <c r="K79" i="44" a="1"/>
  <c r="K79" i="44" s="1"/>
  <c r="J79" i="44" a="1"/>
  <c r="J79" i="44" s="1"/>
  <c r="I79" i="44" a="1"/>
  <c r="I79" i="44" s="1"/>
  <c r="H79" i="44" a="1"/>
  <c r="H79" i="44" s="1"/>
  <c r="G79" i="44" a="1"/>
  <c r="G79" i="44" s="1"/>
  <c r="F79" i="44" a="1"/>
  <c r="F79" i="44" s="1"/>
  <c r="E79" i="44" a="1"/>
  <c r="E79" i="44" s="1"/>
  <c r="D79" i="44" a="1"/>
  <c r="D79" i="44" s="1"/>
  <c r="C79" i="44" a="1"/>
  <c r="C79" i="44" s="1"/>
  <c r="B79" i="44" a="1"/>
  <c r="B79" i="44" s="1"/>
  <c r="Q78" i="44" a="1"/>
  <c r="Q78" i="44" s="1"/>
  <c r="P78" i="44" a="1"/>
  <c r="P78" i="44" s="1"/>
  <c r="O78" i="44" a="1"/>
  <c r="O78" i="44" s="1"/>
  <c r="N78" i="44" a="1"/>
  <c r="N78" i="44" s="1"/>
  <c r="M78" i="44" a="1"/>
  <c r="M78" i="44" s="1"/>
  <c r="L78" i="44" a="1"/>
  <c r="L78" i="44" s="1"/>
  <c r="K78" i="44" a="1"/>
  <c r="K78" i="44" s="1"/>
  <c r="J78" i="44" a="1"/>
  <c r="J78" i="44" s="1"/>
  <c r="I78" i="44" a="1"/>
  <c r="I78" i="44" s="1"/>
  <c r="H78" i="44" a="1"/>
  <c r="H78" i="44" s="1"/>
  <c r="G78" i="44" a="1"/>
  <c r="G78" i="44" s="1"/>
  <c r="F78" i="44" a="1"/>
  <c r="F78" i="44" s="1"/>
  <c r="E78" i="44" a="1"/>
  <c r="E78" i="44" s="1"/>
  <c r="D78" i="44" a="1"/>
  <c r="D78" i="44" s="1"/>
  <c r="C78" i="44" a="1"/>
  <c r="C78" i="44" s="1"/>
  <c r="B78" i="44" a="1"/>
  <c r="B78" i="44" s="1"/>
  <c r="Q77" i="44" a="1"/>
  <c r="Q77" i="44" s="1"/>
  <c r="P77" i="44" a="1"/>
  <c r="P77" i="44" s="1"/>
  <c r="O77" i="44" a="1"/>
  <c r="O77" i="44" s="1"/>
  <c r="N77" i="44" a="1"/>
  <c r="N77" i="44" s="1"/>
  <c r="M77" i="44" a="1"/>
  <c r="M77" i="44" s="1"/>
  <c r="L77" i="44" a="1"/>
  <c r="L77" i="44" s="1"/>
  <c r="K77" i="44" a="1"/>
  <c r="K77" i="44" s="1"/>
  <c r="J77" i="44" a="1"/>
  <c r="J77" i="44" s="1"/>
  <c r="I77" i="44" a="1"/>
  <c r="I77" i="44" s="1"/>
  <c r="H77" i="44" a="1"/>
  <c r="H77" i="44" s="1"/>
  <c r="G77" i="44" a="1"/>
  <c r="G77" i="44" s="1"/>
  <c r="F77" i="44" a="1"/>
  <c r="F77" i="44" s="1"/>
  <c r="E77" i="44" a="1"/>
  <c r="E77" i="44" s="1"/>
  <c r="D77" i="44" a="1"/>
  <c r="D77" i="44" s="1"/>
  <c r="C77" i="44" a="1"/>
  <c r="C77" i="44" s="1"/>
  <c r="B77" i="44" a="1"/>
  <c r="B77" i="44" s="1"/>
  <c r="Q76" i="44" a="1"/>
  <c r="Q76" i="44" s="1"/>
  <c r="P76" i="44" a="1"/>
  <c r="P76" i="44" s="1"/>
  <c r="O76" i="44" a="1"/>
  <c r="O76" i="44" s="1"/>
  <c r="N76" i="44" a="1"/>
  <c r="N76" i="44" s="1"/>
  <c r="M76" i="44" a="1"/>
  <c r="M76" i="44" s="1"/>
  <c r="L76" i="44" a="1"/>
  <c r="L76" i="44" s="1"/>
  <c r="K76" i="44" a="1"/>
  <c r="K76" i="44" s="1"/>
  <c r="J76" i="44" a="1"/>
  <c r="J76" i="44" s="1"/>
  <c r="I76" i="44" a="1"/>
  <c r="I76" i="44" s="1"/>
  <c r="H76" i="44" a="1"/>
  <c r="H76" i="44" s="1"/>
  <c r="G76" i="44" a="1"/>
  <c r="G76" i="44" s="1"/>
  <c r="F76" i="44" a="1"/>
  <c r="F76" i="44" s="1"/>
  <c r="E76" i="44" a="1"/>
  <c r="E76" i="44" s="1"/>
  <c r="D76" i="44" a="1"/>
  <c r="D76" i="44" s="1"/>
  <c r="C76" i="44" a="1"/>
  <c r="C76" i="44" s="1"/>
  <c r="B76" i="44" a="1"/>
  <c r="B76" i="44" s="1"/>
  <c r="Q75" i="44" a="1"/>
  <c r="Q75" i="44" s="1"/>
  <c r="P75" i="44" a="1"/>
  <c r="P75" i="44" s="1"/>
  <c r="O75" i="44" a="1"/>
  <c r="O75" i="44" s="1"/>
  <c r="N75" i="44" a="1"/>
  <c r="N75" i="44" s="1"/>
  <c r="M75" i="44" a="1"/>
  <c r="M75" i="44" s="1"/>
  <c r="L75" i="44" a="1"/>
  <c r="L75" i="44" s="1"/>
  <c r="K75" i="44" a="1"/>
  <c r="K75" i="44" s="1"/>
  <c r="J75" i="44" a="1"/>
  <c r="J75" i="44" s="1"/>
  <c r="I75" i="44" a="1"/>
  <c r="I75" i="44" s="1"/>
  <c r="H75" i="44" a="1"/>
  <c r="H75" i="44" s="1"/>
  <c r="G75" i="44" a="1"/>
  <c r="G75" i="44" s="1"/>
  <c r="F75" i="44" a="1"/>
  <c r="F75" i="44" s="1"/>
  <c r="E75" i="44" a="1"/>
  <c r="E75" i="44" s="1"/>
  <c r="D75" i="44" a="1"/>
  <c r="D75" i="44" s="1"/>
  <c r="C75" i="44" a="1"/>
  <c r="C75" i="44" s="1"/>
  <c r="B75" i="44" a="1"/>
  <c r="B75" i="44" s="1"/>
  <c r="Q74" i="44" a="1"/>
  <c r="Q74" i="44" s="1"/>
  <c r="P74" i="44" a="1"/>
  <c r="P74" i="44" s="1"/>
  <c r="O74" i="44" a="1"/>
  <c r="O74" i="44" s="1"/>
  <c r="N74" i="44" a="1"/>
  <c r="N74" i="44" s="1"/>
  <c r="M74" i="44" a="1"/>
  <c r="M74" i="44" s="1"/>
  <c r="L74" i="44"/>
  <c r="L74" i="44" a="1"/>
  <c r="K74" i="44" a="1"/>
  <c r="K74" i="44" s="1"/>
  <c r="J74" i="44" a="1"/>
  <c r="J74" i="44" s="1"/>
  <c r="I74" i="44" a="1"/>
  <c r="I74" i="44" s="1"/>
  <c r="H74" i="44" a="1"/>
  <c r="H74" i="44" s="1"/>
  <c r="G74" i="44" a="1"/>
  <c r="G74" i="44" s="1"/>
  <c r="F74" i="44" a="1"/>
  <c r="F74" i="44" s="1"/>
  <c r="E74" i="44" a="1"/>
  <c r="E74" i="44" s="1"/>
  <c r="D74" i="44" a="1"/>
  <c r="D74" i="44" s="1"/>
  <c r="C74" i="44" a="1"/>
  <c r="C74" i="44" s="1"/>
  <c r="B74" i="44" a="1"/>
  <c r="B74" i="44" s="1"/>
  <c r="Q73" i="44" a="1"/>
  <c r="Q73" i="44" s="1"/>
  <c r="P73" i="44" a="1"/>
  <c r="P73" i="44" s="1"/>
  <c r="O73" i="44" a="1"/>
  <c r="O73" i="44" s="1"/>
  <c r="N73" i="44" a="1"/>
  <c r="N73" i="44" s="1"/>
  <c r="M73" i="44" a="1"/>
  <c r="M73" i="44" s="1"/>
  <c r="L73" i="44" a="1"/>
  <c r="L73" i="44" s="1"/>
  <c r="K73" i="44" a="1"/>
  <c r="K73" i="44" s="1"/>
  <c r="J73" i="44" a="1"/>
  <c r="J73" i="44" s="1"/>
  <c r="I73" i="44" a="1"/>
  <c r="I73" i="44" s="1"/>
  <c r="H73" i="44" a="1"/>
  <c r="H73" i="44" s="1"/>
  <c r="G73" i="44" a="1"/>
  <c r="G73" i="44" s="1"/>
  <c r="F73" i="44" a="1"/>
  <c r="F73" i="44" s="1"/>
  <c r="E73" i="44" a="1"/>
  <c r="E73" i="44" s="1"/>
  <c r="D73" i="44" a="1"/>
  <c r="D73" i="44" s="1"/>
  <c r="C73" i="44" a="1"/>
  <c r="C73" i="44" s="1"/>
  <c r="B73" i="44"/>
  <c r="B73" i="44" a="1"/>
  <c r="Q72" i="44" a="1"/>
  <c r="Q72" i="44" s="1"/>
  <c r="P72" i="44" a="1"/>
  <c r="P72" i="44" s="1"/>
  <c r="O72" i="44"/>
  <c r="O72" i="44" a="1"/>
  <c r="N72" i="44" a="1"/>
  <c r="N72" i="44" s="1"/>
  <c r="M72" i="44" a="1"/>
  <c r="M72" i="44" s="1"/>
  <c r="L72" i="44" a="1"/>
  <c r="L72" i="44" s="1"/>
  <c r="K72" i="44" a="1"/>
  <c r="K72" i="44" s="1"/>
  <c r="J72" i="44"/>
  <c r="J72" i="44" a="1"/>
  <c r="I72" i="44" a="1"/>
  <c r="I72" i="44" s="1"/>
  <c r="H72" i="44" a="1"/>
  <c r="H72" i="44" s="1"/>
  <c r="G72" i="44" a="1"/>
  <c r="G72" i="44" s="1"/>
  <c r="F72" i="44" a="1"/>
  <c r="F72" i="44" s="1"/>
  <c r="E72" i="44" a="1"/>
  <c r="E72" i="44" s="1"/>
  <c r="D72" i="44"/>
  <c r="D72" i="44" a="1"/>
  <c r="C72" i="44" a="1"/>
  <c r="C72" i="44" s="1"/>
  <c r="B72" i="44" a="1"/>
  <c r="B72" i="44" s="1"/>
  <c r="Q71" i="44" a="1"/>
  <c r="Q71" i="44" s="1"/>
  <c r="P71" i="44" a="1"/>
  <c r="P71" i="44" s="1"/>
  <c r="O71" i="44"/>
  <c r="O71" i="44" a="1"/>
  <c r="N71" i="44" a="1"/>
  <c r="N71" i="44" s="1"/>
  <c r="M71" i="44" a="1"/>
  <c r="M71" i="44" s="1"/>
  <c r="L71" i="44"/>
  <c r="L71" i="44" a="1"/>
  <c r="K71" i="44" a="1"/>
  <c r="K71" i="44" s="1"/>
  <c r="J71" i="44" a="1"/>
  <c r="J71" i="44" s="1"/>
  <c r="I71" i="44" a="1"/>
  <c r="I71" i="44" s="1"/>
  <c r="H71" i="44" a="1"/>
  <c r="H71" i="44" s="1"/>
  <c r="G71" i="44" a="1"/>
  <c r="G71" i="44" s="1"/>
  <c r="F71" i="44" a="1"/>
  <c r="F71" i="44" s="1"/>
  <c r="E71" i="44" a="1"/>
  <c r="E71" i="44" s="1"/>
  <c r="D71" i="44" a="1"/>
  <c r="D71" i="44" s="1"/>
  <c r="C71" i="44" a="1"/>
  <c r="C71" i="44" s="1"/>
  <c r="B71" i="44"/>
  <c r="B71" i="44" a="1"/>
  <c r="Q70" i="44" a="1"/>
  <c r="Q70" i="44" s="1"/>
  <c r="P70" i="44"/>
  <c r="P70" i="44" a="1"/>
  <c r="O70" i="44" a="1"/>
  <c r="O70" i="44" s="1"/>
  <c r="N70" i="44" a="1"/>
  <c r="N70" i="44" s="1"/>
  <c r="M70" i="44" a="1"/>
  <c r="M70" i="44" s="1"/>
  <c r="L70" i="44" a="1"/>
  <c r="L70" i="44" s="1"/>
  <c r="K70" i="44" a="1"/>
  <c r="K70" i="44" s="1"/>
  <c r="J70" i="44" a="1"/>
  <c r="J70" i="44" s="1"/>
  <c r="I70" i="44" a="1"/>
  <c r="I70" i="44" s="1"/>
  <c r="H70" i="44" a="1"/>
  <c r="H70" i="44" s="1"/>
  <c r="G70" i="44" a="1"/>
  <c r="G70" i="44" s="1"/>
  <c r="F70" i="44" a="1"/>
  <c r="F70" i="44" s="1"/>
  <c r="E70" i="44" a="1"/>
  <c r="E70" i="44" s="1"/>
  <c r="D70" i="44" a="1"/>
  <c r="D70" i="44" s="1"/>
  <c r="C70" i="44" a="1"/>
  <c r="C70" i="44" s="1"/>
  <c r="B70" i="44" a="1"/>
  <c r="B70" i="44" s="1"/>
  <c r="Q69" i="44" a="1"/>
  <c r="Q69" i="44" s="1"/>
  <c r="P69" i="44" a="1"/>
  <c r="P69" i="44" s="1"/>
  <c r="O69" i="44" a="1"/>
  <c r="O69" i="44" s="1"/>
  <c r="N69" i="44" a="1"/>
  <c r="N69" i="44" s="1"/>
  <c r="M69" i="44" a="1"/>
  <c r="M69" i="44" s="1"/>
  <c r="L69" i="44" a="1"/>
  <c r="L69" i="44" s="1"/>
  <c r="K69" i="44" a="1"/>
  <c r="K69" i="44" s="1"/>
  <c r="J69" i="44" a="1"/>
  <c r="J69" i="44" s="1"/>
  <c r="I69" i="44" a="1"/>
  <c r="I69" i="44" s="1"/>
  <c r="H69" i="44" a="1"/>
  <c r="H69" i="44" s="1"/>
  <c r="G69" i="44" a="1"/>
  <c r="G69" i="44" s="1"/>
  <c r="F69" i="44" a="1"/>
  <c r="F69" i="44" s="1"/>
  <c r="E69" i="44" a="1"/>
  <c r="E69" i="44" s="1"/>
  <c r="D69" i="44" a="1"/>
  <c r="D69" i="44" s="1"/>
  <c r="C69" i="44" a="1"/>
  <c r="C69" i="44" s="1"/>
  <c r="B69" i="44"/>
  <c r="B69" i="44" a="1"/>
  <c r="Q68" i="44"/>
  <c r="Q68" i="44" a="1"/>
  <c r="P68" i="44" a="1"/>
  <c r="P68" i="44" s="1"/>
  <c r="O68" i="44" a="1"/>
  <c r="O68" i="44" s="1"/>
  <c r="N68" i="44" a="1"/>
  <c r="N68" i="44" s="1"/>
  <c r="M68" i="44" a="1"/>
  <c r="M68" i="44" s="1"/>
  <c r="L68" i="44" a="1"/>
  <c r="L68" i="44" s="1"/>
  <c r="K68" i="44" a="1"/>
  <c r="K68" i="44" s="1"/>
  <c r="J68" i="44" a="1"/>
  <c r="J68" i="44" s="1"/>
  <c r="I68" i="44" a="1"/>
  <c r="I68" i="44" s="1"/>
  <c r="H68" i="44" a="1"/>
  <c r="H68" i="44" s="1"/>
  <c r="G68" i="44" a="1"/>
  <c r="G68" i="44" s="1"/>
  <c r="F68" i="44" a="1"/>
  <c r="F68" i="44" s="1"/>
  <c r="E68" i="44" a="1"/>
  <c r="E68" i="44" s="1"/>
  <c r="D68" i="44" a="1"/>
  <c r="D68" i="44" s="1"/>
  <c r="C68" i="44" a="1"/>
  <c r="C68" i="44" s="1"/>
  <c r="B68" i="44" a="1"/>
  <c r="B68" i="44" s="1"/>
  <c r="Q67" i="44" a="1"/>
  <c r="Q67" i="44" s="1"/>
  <c r="P67" i="44" a="1"/>
  <c r="P67" i="44" s="1"/>
  <c r="O67" i="44" a="1"/>
  <c r="O67" i="44" s="1"/>
  <c r="N67" i="44"/>
  <c r="N67" i="44" a="1"/>
  <c r="M67" i="44" a="1"/>
  <c r="M67" i="44" s="1"/>
  <c r="L67" i="44" a="1"/>
  <c r="L67" i="44" s="1"/>
  <c r="K67" i="44" a="1"/>
  <c r="K67" i="44" s="1"/>
  <c r="J67" i="44" a="1"/>
  <c r="J67" i="44" s="1"/>
  <c r="I67" i="44" a="1"/>
  <c r="I67" i="44" s="1"/>
  <c r="H67" i="44" a="1"/>
  <c r="H67" i="44" s="1"/>
  <c r="G67" i="44" a="1"/>
  <c r="G67" i="44" s="1"/>
  <c r="F67" i="44" a="1"/>
  <c r="F67" i="44" s="1"/>
  <c r="E67" i="44" a="1"/>
  <c r="E67" i="44" s="1"/>
  <c r="D67" i="44" a="1"/>
  <c r="D67" i="44" s="1"/>
  <c r="C67" i="44" a="1"/>
  <c r="C67" i="44" s="1"/>
  <c r="B67" i="44" a="1"/>
  <c r="B67" i="44" s="1"/>
  <c r="Q66" i="44" a="1"/>
  <c r="Q66" i="44" s="1"/>
  <c r="P66" i="44" a="1"/>
  <c r="P66" i="44" s="1"/>
  <c r="O66" i="44" a="1"/>
  <c r="O66" i="44" s="1"/>
  <c r="N66" i="44" a="1"/>
  <c r="N66" i="44" s="1"/>
  <c r="M66" i="44" a="1"/>
  <c r="M66" i="44" s="1"/>
  <c r="L66" i="44" a="1"/>
  <c r="L66" i="44" s="1"/>
  <c r="K66" i="44"/>
  <c r="K66" i="44" a="1"/>
  <c r="J66" i="44" a="1"/>
  <c r="J66" i="44" s="1"/>
  <c r="I66" i="44" a="1"/>
  <c r="I66" i="44" s="1"/>
  <c r="H66" i="44" a="1"/>
  <c r="H66" i="44" s="1"/>
  <c r="G66" i="44" a="1"/>
  <c r="G66" i="44" s="1"/>
  <c r="F66" i="44" a="1"/>
  <c r="F66" i="44" s="1"/>
  <c r="E66" i="44" a="1"/>
  <c r="E66" i="44" s="1"/>
  <c r="D66" i="44" a="1"/>
  <c r="D66" i="44" s="1"/>
  <c r="C66" i="44" a="1"/>
  <c r="C66" i="44" s="1"/>
  <c r="B66" i="44" a="1"/>
  <c r="B66" i="44" s="1"/>
  <c r="Q65" i="44" a="1"/>
  <c r="Q65" i="44" s="1"/>
  <c r="P65" i="44" a="1"/>
  <c r="P65" i="44" s="1"/>
  <c r="O65" i="44" a="1"/>
  <c r="O65" i="44" s="1"/>
  <c r="N65" i="44" a="1"/>
  <c r="N65" i="44" s="1"/>
  <c r="M65" i="44" a="1"/>
  <c r="M65" i="44" s="1"/>
  <c r="L65" i="44" a="1"/>
  <c r="L65" i="44" s="1"/>
  <c r="K65" i="44" a="1"/>
  <c r="K65" i="44" s="1"/>
  <c r="J65" i="44" a="1"/>
  <c r="J65" i="44" s="1"/>
  <c r="I65" i="44" a="1"/>
  <c r="I65" i="44" s="1"/>
  <c r="H65" i="44" a="1"/>
  <c r="H65" i="44" s="1"/>
  <c r="G65" i="44" a="1"/>
  <c r="G65" i="44" s="1"/>
  <c r="F65" i="44" a="1"/>
  <c r="F65" i="44" s="1"/>
  <c r="E65" i="44" a="1"/>
  <c r="E65" i="44" s="1"/>
  <c r="D65" i="44" a="1"/>
  <c r="D65" i="44" s="1"/>
  <c r="C65" i="44" a="1"/>
  <c r="C65" i="44" s="1"/>
  <c r="B65" i="44" a="1"/>
  <c r="B65" i="44" s="1"/>
  <c r="Q64" i="44" a="1"/>
  <c r="Q64" i="44" s="1"/>
  <c r="P64" i="44" a="1"/>
  <c r="P64" i="44" s="1"/>
  <c r="O64" i="44" a="1"/>
  <c r="O64" i="44" s="1"/>
  <c r="N64" i="44" a="1"/>
  <c r="N64" i="44" s="1"/>
  <c r="M64" i="44" a="1"/>
  <c r="M64" i="44" s="1"/>
  <c r="L64" i="44" a="1"/>
  <c r="L64" i="44" s="1"/>
  <c r="K64" i="44" a="1"/>
  <c r="K64" i="44" s="1"/>
  <c r="J64" i="44" a="1"/>
  <c r="J64" i="44" s="1"/>
  <c r="I64" i="44" a="1"/>
  <c r="I64" i="44" s="1"/>
  <c r="H64" i="44" a="1"/>
  <c r="H64" i="44" s="1"/>
  <c r="G64" i="44" a="1"/>
  <c r="G64" i="44" s="1"/>
  <c r="F64" i="44" a="1"/>
  <c r="F64" i="44" s="1"/>
  <c r="E64" i="44" a="1"/>
  <c r="E64" i="44" s="1"/>
  <c r="D64" i="44" a="1"/>
  <c r="D64" i="44" s="1"/>
  <c r="C64" i="44" a="1"/>
  <c r="C64" i="44" s="1"/>
  <c r="B64" i="44" a="1"/>
  <c r="B64" i="44" s="1"/>
  <c r="Q63" i="44" a="1"/>
  <c r="Q63" i="44" s="1"/>
  <c r="P63" i="44" a="1"/>
  <c r="P63" i="44" s="1"/>
  <c r="O63" i="44" a="1"/>
  <c r="O63" i="44" s="1"/>
  <c r="N63" i="44" a="1"/>
  <c r="N63" i="44" s="1"/>
  <c r="M63" i="44" a="1"/>
  <c r="M63" i="44" s="1"/>
  <c r="L63" i="44" a="1"/>
  <c r="L63" i="44" s="1"/>
  <c r="K63" i="44" a="1"/>
  <c r="K63" i="44" s="1"/>
  <c r="J63" i="44" a="1"/>
  <c r="J63" i="44" s="1"/>
  <c r="I63" i="44" a="1"/>
  <c r="I63" i="44" s="1"/>
  <c r="H63" i="44" a="1"/>
  <c r="H63" i="44" s="1"/>
  <c r="G63" i="44" a="1"/>
  <c r="G63" i="44" s="1"/>
  <c r="F63" i="44" a="1"/>
  <c r="F63" i="44" s="1"/>
  <c r="E63" i="44" a="1"/>
  <c r="E63" i="44" s="1"/>
  <c r="D63" i="44" a="1"/>
  <c r="D63" i="44" s="1"/>
  <c r="C63" i="44" a="1"/>
  <c r="C63" i="44" s="1"/>
  <c r="B63" i="44" a="1"/>
  <c r="B63" i="44" s="1"/>
  <c r="Q62" i="44" a="1"/>
  <c r="Q62" i="44" s="1"/>
  <c r="P62" i="44" a="1"/>
  <c r="P62" i="44" s="1"/>
  <c r="O62" i="44" a="1"/>
  <c r="O62" i="44" s="1"/>
  <c r="N62" i="44" a="1"/>
  <c r="N62" i="44" s="1"/>
  <c r="M62" i="44" a="1"/>
  <c r="M62" i="44" s="1"/>
  <c r="L62" i="44" a="1"/>
  <c r="L62" i="44" s="1"/>
  <c r="K62" i="44"/>
  <c r="K62" i="44" a="1"/>
  <c r="J62" i="44" a="1"/>
  <c r="J62" i="44" s="1"/>
  <c r="I62" i="44" a="1"/>
  <c r="I62" i="44" s="1"/>
  <c r="H62" i="44" a="1"/>
  <c r="H62" i="44" s="1"/>
  <c r="G62" i="44" a="1"/>
  <c r="G62" i="44" s="1"/>
  <c r="F62" i="44" a="1"/>
  <c r="F62" i="44" s="1"/>
  <c r="E62" i="44" a="1"/>
  <c r="E62" i="44" s="1"/>
  <c r="D62" i="44" a="1"/>
  <c r="D62" i="44" s="1"/>
  <c r="C62" i="44" a="1"/>
  <c r="C62" i="44" s="1"/>
  <c r="B62" i="44" a="1"/>
  <c r="B62" i="44" s="1"/>
  <c r="Q61" i="44" a="1"/>
  <c r="Q61" i="44" s="1"/>
  <c r="P61" i="44" a="1"/>
  <c r="P61" i="44" s="1"/>
  <c r="O61" i="44" a="1"/>
  <c r="O61" i="44" s="1"/>
  <c r="N61" i="44" a="1"/>
  <c r="N61" i="44" s="1"/>
  <c r="M61" i="44" a="1"/>
  <c r="M61" i="44" s="1"/>
  <c r="L61" i="44" a="1"/>
  <c r="L61" i="44" s="1"/>
  <c r="K61" i="44" a="1"/>
  <c r="K61" i="44" s="1"/>
  <c r="J61" i="44" a="1"/>
  <c r="J61" i="44" s="1"/>
  <c r="I61" i="44" a="1"/>
  <c r="I61" i="44" s="1"/>
  <c r="H61" i="44" a="1"/>
  <c r="H61" i="44" s="1"/>
  <c r="G61" i="44" a="1"/>
  <c r="G61" i="44" s="1"/>
  <c r="F61" i="44" a="1"/>
  <c r="F61" i="44" s="1"/>
  <c r="E61" i="44" a="1"/>
  <c r="E61" i="44" s="1"/>
  <c r="D61" i="44" a="1"/>
  <c r="D61" i="44" s="1"/>
  <c r="C61" i="44" a="1"/>
  <c r="C61" i="44" s="1"/>
  <c r="B61" i="44" a="1"/>
  <c r="B61" i="44" s="1"/>
  <c r="Q60" i="44" a="1"/>
  <c r="Q60" i="44" s="1"/>
  <c r="P60" i="44" a="1"/>
  <c r="P60" i="44" s="1"/>
  <c r="O60" i="44" a="1"/>
  <c r="O60" i="44" s="1"/>
  <c r="N60" i="44" a="1"/>
  <c r="N60" i="44" s="1"/>
  <c r="M60" i="44" a="1"/>
  <c r="M60" i="44" s="1"/>
  <c r="L60" i="44" a="1"/>
  <c r="L60" i="44" s="1"/>
  <c r="K60" i="44" a="1"/>
  <c r="K60" i="44" s="1"/>
  <c r="J60" i="44" a="1"/>
  <c r="J60" i="44" s="1"/>
  <c r="I60" i="44" a="1"/>
  <c r="I60" i="44" s="1"/>
  <c r="H60" i="44" a="1"/>
  <c r="H60" i="44" s="1"/>
  <c r="G60" i="44" a="1"/>
  <c r="G60" i="44" s="1"/>
  <c r="F60" i="44"/>
  <c r="F60" i="44" a="1"/>
  <c r="E60" i="44" a="1"/>
  <c r="E60" i="44" s="1"/>
  <c r="D60" i="44" a="1"/>
  <c r="D60" i="44" s="1"/>
  <c r="C60" i="44" a="1"/>
  <c r="C60" i="44" s="1"/>
  <c r="B60" i="44" a="1"/>
  <c r="B60" i="44" s="1"/>
  <c r="Q59" i="44" a="1"/>
  <c r="Q59" i="44" s="1"/>
  <c r="P59" i="44" a="1"/>
  <c r="P59" i="44" s="1"/>
  <c r="O59" i="44" a="1"/>
  <c r="O59" i="44" s="1"/>
  <c r="N59" i="44" a="1"/>
  <c r="N59" i="44" s="1"/>
  <c r="M59" i="44" a="1"/>
  <c r="M59" i="44" s="1"/>
  <c r="L59" i="44" a="1"/>
  <c r="L59" i="44" s="1"/>
  <c r="K59" i="44" a="1"/>
  <c r="K59" i="44" s="1"/>
  <c r="J59" i="44" a="1"/>
  <c r="J59" i="44" s="1"/>
  <c r="I59" i="44" a="1"/>
  <c r="I59" i="44" s="1"/>
  <c r="H59" i="44" a="1"/>
  <c r="H59" i="44" s="1"/>
  <c r="G59" i="44" a="1"/>
  <c r="G59" i="44" s="1"/>
  <c r="F59" i="44" a="1"/>
  <c r="F59" i="44" s="1"/>
  <c r="E59" i="44" a="1"/>
  <c r="E59" i="44" s="1"/>
  <c r="D59" i="44" a="1"/>
  <c r="D59" i="44" s="1"/>
  <c r="C59" i="44" a="1"/>
  <c r="C59" i="44" s="1"/>
  <c r="B59" i="44" a="1"/>
  <c r="B59" i="44" s="1"/>
  <c r="Q58" i="44" a="1"/>
  <c r="Q58" i="44" s="1"/>
  <c r="P58" i="44" a="1"/>
  <c r="P58" i="44" s="1"/>
  <c r="O58" i="44" a="1"/>
  <c r="O58" i="44" s="1"/>
  <c r="N58" i="44" a="1"/>
  <c r="N58" i="44" s="1"/>
  <c r="M58" i="44"/>
  <c r="M58" i="44" a="1"/>
  <c r="L58" i="44" a="1"/>
  <c r="L58" i="44" s="1"/>
  <c r="K58" i="44" a="1"/>
  <c r="K58" i="44" s="1"/>
  <c r="J58" i="44" a="1"/>
  <c r="J58" i="44" s="1"/>
  <c r="I58" i="44" a="1"/>
  <c r="I58" i="44" s="1"/>
  <c r="H58" i="44" a="1"/>
  <c r="H58" i="44" s="1"/>
  <c r="G58" i="44" a="1"/>
  <c r="G58" i="44" s="1"/>
  <c r="F58" i="44" a="1"/>
  <c r="F58" i="44" s="1"/>
  <c r="E58" i="44" a="1"/>
  <c r="E58" i="44" s="1"/>
  <c r="D58" i="44" a="1"/>
  <c r="D58" i="44" s="1"/>
  <c r="C58" i="44" a="1"/>
  <c r="C58" i="44" s="1"/>
  <c r="B58" i="44" a="1"/>
  <c r="B58" i="44" s="1"/>
  <c r="Q57" i="44" a="1"/>
  <c r="Q57" i="44" s="1"/>
  <c r="P57" i="44"/>
  <c r="P57" i="44" a="1"/>
  <c r="O57" i="44" a="1"/>
  <c r="O57" i="44" s="1"/>
  <c r="N57" i="44" a="1"/>
  <c r="N57" i="44" s="1"/>
  <c r="M57" i="44" a="1"/>
  <c r="M57" i="44" s="1"/>
  <c r="L57" i="44" a="1"/>
  <c r="L57" i="44" s="1"/>
  <c r="K57" i="44" a="1"/>
  <c r="K57" i="44" s="1"/>
  <c r="J57" i="44" a="1"/>
  <c r="J57" i="44" s="1"/>
  <c r="I57" i="44" a="1"/>
  <c r="I57" i="44" s="1"/>
  <c r="H57" i="44" a="1"/>
  <c r="H57" i="44" s="1"/>
  <c r="G57" i="44" a="1"/>
  <c r="G57" i="44" s="1"/>
  <c r="F57" i="44" a="1"/>
  <c r="F57" i="44" s="1"/>
  <c r="E57" i="44" a="1"/>
  <c r="E57" i="44" s="1"/>
  <c r="D57" i="44" a="1"/>
  <c r="D57" i="44" s="1"/>
  <c r="C57" i="44" a="1"/>
  <c r="C57" i="44" s="1"/>
  <c r="B57" i="44" a="1"/>
  <c r="B57" i="44" s="1"/>
  <c r="Q56" i="44" a="1"/>
  <c r="Q56" i="44" s="1"/>
  <c r="P56" i="44" a="1"/>
  <c r="P56" i="44" s="1"/>
  <c r="O56" i="44" a="1"/>
  <c r="O56" i="44" s="1"/>
  <c r="N56" i="44" a="1"/>
  <c r="N56" i="44" s="1"/>
  <c r="M56" i="44" a="1"/>
  <c r="M56" i="44" s="1"/>
  <c r="L56" i="44" a="1"/>
  <c r="L56" i="44" s="1"/>
  <c r="K56" i="44" a="1"/>
  <c r="K56" i="44" s="1"/>
  <c r="J56" i="44" a="1"/>
  <c r="J56" i="44" s="1"/>
  <c r="I56" i="44" a="1"/>
  <c r="I56" i="44" s="1"/>
  <c r="H56" i="44" a="1"/>
  <c r="H56" i="44" s="1"/>
  <c r="G56" i="44"/>
  <c r="G56" i="44" a="1"/>
  <c r="F56" i="44" a="1"/>
  <c r="F56" i="44" s="1"/>
  <c r="E56" i="44" a="1"/>
  <c r="E56" i="44" s="1"/>
  <c r="D56" i="44" a="1"/>
  <c r="D56" i="44" s="1"/>
  <c r="C56" i="44" a="1"/>
  <c r="C56" i="44" s="1"/>
  <c r="B56" i="44" a="1"/>
  <c r="B56" i="44" s="1"/>
  <c r="Q55" i="44" a="1"/>
  <c r="Q55" i="44" s="1"/>
  <c r="P55" i="44" a="1"/>
  <c r="P55" i="44" s="1"/>
  <c r="O55" i="44" a="1"/>
  <c r="O55" i="44" s="1"/>
  <c r="N55" i="44" a="1"/>
  <c r="N55" i="44" s="1"/>
  <c r="M55" i="44" a="1"/>
  <c r="M55" i="44" s="1"/>
  <c r="L55" i="44" a="1"/>
  <c r="L55" i="44" s="1"/>
  <c r="K55" i="44" a="1"/>
  <c r="K55" i="44" s="1"/>
  <c r="J55" i="44" a="1"/>
  <c r="J55" i="44" s="1"/>
  <c r="I55" i="44" a="1"/>
  <c r="I55" i="44" s="1"/>
  <c r="H55" i="44" a="1"/>
  <c r="H55" i="44" s="1"/>
  <c r="G55" i="44" a="1"/>
  <c r="G55" i="44" s="1"/>
  <c r="F55" i="44" a="1"/>
  <c r="F55" i="44" s="1"/>
  <c r="E55" i="44" a="1"/>
  <c r="E55" i="44" s="1"/>
  <c r="D55" i="44" a="1"/>
  <c r="D55" i="44" s="1"/>
  <c r="C55" i="44" a="1"/>
  <c r="C55" i="44" s="1"/>
  <c r="B55" i="44" a="1"/>
  <c r="B55" i="44" s="1"/>
  <c r="Q54" i="44" a="1"/>
  <c r="Q54" i="44" s="1"/>
  <c r="P54" i="44" a="1"/>
  <c r="P54" i="44" s="1"/>
  <c r="O54" i="44" a="1"/>
  <c r="O54" i="44" s="1"/>
  <c r="N54" i="44" a="1"/>
  <c r="N54" i="44" s="1"/>
  <c r="M54" i="44" a="1"/>
  <c r="M54" i="44" s="1"/>
  <c r="L54" i="44" a="1"/>
  <c r="L54" i="44" s="1"/>
  <c r="K54" i="44" a="1"/>
  <c r="K54" i="44" s="1"/>
  <c r="J54" i="44" a="1"/>
  <c r="J54" i="44" s="1"/>
  <c r="I54" i="44" a="1"/>
  <c r="I54" i="44" s="1"/>
  <c r="H54" i="44" a="1"/>
  <c r="H54" i="44" s="1"/>
  <c r="G54" i="44" a="1"/>
  <c r="G54" i="44" s="1"/>
  <c r="F54" i="44" a="1"/>
  <c r="F54" i="44" s="1"/>
  <c r="E54" i="44" a="1"/>
  <c r="E54" i="44" s="1"/>
  <c r="D54" i="44" a="1"/>
  <c r="D54" i="44" s="1"/>
  <c r="C54" i="44" a="1"/>
  <c r="C54" i="44" s="1"/>
  <c r="B54" i="44"/>
  <c r="B54" i="44" a="1"/>
  <c r="Q53" i="44" a="1"/>
  <c r="Q53" i="44" s="1"/>
  <c r="P53" i="44" a="1"/>
  <c r="P53" i="44" s="1"/>
  <c r="O53" i="44" a="1"/>
  <c r="O53" i="44" s="1"/>
  <c r="N53" i="44" a="1"/>
  <c r="N53" i="44" s="1"/>
  <c r="M53" i="44" a="1"/>
  <c r="M53" i="44" s="1"/>
  <c r="L53" i="44" a="1"/>
  <c r="L53" i="44" s="1"/>
  <c r="K53" i="44" a="1"/>
  <c r="K53" i="44" s="1"/>
  <c r="J53" i="44" a="1"/>
  <c r="J53" i="44" s="1"/>
  <c r="I53" i="44" a="1"/>
  <c r="I53" i="44" s="1"/>
  <c r="H53" i="44" a="1"/>
  <c r="H53" i="44" s="1"/>
  <c r="G53" i="44" a="1"/>
  <c r="G53" i="44" s="1"/>
  <c r="F53" i="44" a="1"/>
  <c r="F53" i="44" s="1"/>
  <c r="E53" i="44" a="1"/>
  <c r="E53" i="44" s="1"/>
  <c r="D53" i="44" a="1"/>
  <c r="D53" i="44" s="1"/>
  <c r="C53" i="44" a="1"/>
  <c r="C53" i="44" s="1"/>
  <c r="B53" i="44" a="1"/>
  <c r="B53" i="44" s="1"/>
  <c r="Q52" i="44" a="1"/>
  <c r="Q52" i="44" s="1"/>
  <c r="P52" i="44" a="1"/>
  <c r="P52" i="44" s="1"/>
  <c r="O52" i="44" a="1"/>
  <c r="O52" i="44" s="1"/>
  <c r="N52" i="44" a="1"/>
  <c r="N52" i="44" s="1"/>
  <c r="M52" i="44" a="1"/>
  <c r="M52" i="44" s="1"/>
  <c r="L52" i="44" a="1"/>
  <c r="L52" i="44" s="1"/>
  <c r="K52" i="44" a="1"/>
  <c r="K52" i="44" s="1"/>
  <c r="J52" i="44" a="1"/>
  <c r="J52" i="44" s="1"/>
  <c r="I52" i="44"/>
  <c r="I52" i="44" a="1"/>
  <c r="H52" i="44" a="1"/>
  <c r="H52" i="44" s="1"/>
  <c r="G52" i="44" a="1"/>
  <c r="G52" i="44" s="1"/>
  <c r="F52" i="44" a="1"/>
  <c r="F52" i="44" s="1"/>
  <c r="E52" i="44" a="1"/>
  <c r="E52" i="44" s="1"/>
  <c r="D52" i="44" a="1"/>
  <c r="D52" i="44" s="1"/>
  <c r="C52" i="44" a="1"/>
  <c r="C52" i="44" s="1"/>
  <c r="B52" i="44" a="1"/>
  <c r="B52" i="44" s="1"/>
  <c r="Q51" i="44" a="1"/>
  <c r="Q51" i="44" s="1"/>
  <c r="P51" i="44" a="1"/>
  <c r="P51" i="44" s="1"/>
  <c r="O51" i="44" a="1"/>
  <c r="O51" i="44" s="1"/>
  <c r="N51" i="44" a="1"/>
  <c r="N51" i="44" s="1"/>
  <c r="M51" i="44" a="1"/>
  <c r="M51" i="44" s="1"/>
  <c r="L51" i="44" a="1"/>
  <c r="L51" i="44" s="1"/>
  <c r="K51" i="44" a="1"/>
  <c r="K51" i="44" s="1"/>
  <c r="J51" i="44" a="1"/>
  <c r="J51" i="44" s="1"/>
  <c r="I51" i="44" a="1"/>
  <c r="I51" i="44" s="1"/>
  <c r="H51" i="44" a="1"/>
  <c r="H51" i="44" s="1"/>
  <c r="G51" i="44" a="1"/>
  <c r="G51" i="44" s="1"/>
  <c r="F51" i="44" a="1"/>
  <c r="F51" i="44" s="1"/>
  <c r="E51" i="44" a="1"/>
  <c r="E51" i="44" s="1"/>
  <c r="D51" i="44" a="1"/>
  <c r="D51" i="44" s="1"/>
  <c r="C51" i="44" a="1"/>
  <c r="C51" i="44" s="1"/>
  <c r="B51" i="44" a="1"/>
  <c r="B51" i="44" s="1"/>
  <c r="Q50" i="44" a="1"/>
  <c r="Q50" i="44" s="1"/>
  <c r="P50" i="44" a="1"/>
  <c r="P50" i="44" s="1"/>
  <c r="O50" i="44" a="1"/>
  <c r="O50" i="44" s="1"/>
  <c r="N50" i="44" a="1"/>
  <c r="N50" i="44" s="1"/>
  <c r="M50" i="44" a="1"/>
  <c r="M50" i="44" s="1"/>
  <c r="L50" i="44" a="1"/>
  <c r="L50" i="44" s="1"/>
  <c r="K50" i="44" a="1"/>
  <c r="K50" i="44" s="1"/>
  <c r="J50" i="44" a="1"/>
  <c r="J50" i="44" s="1"/>
  <c r="I50" i="44" a="1"/>
  <c r="I50" i="44" s="1"/>
  <c r="H50" i="44" a="1"/>
  <c r="H50" i="44" s="1"/>
  <c r="G50" i="44" a="1"/>
  <c r="G50" i="44" s="1"/>
  <c r="F50" i="44" a="1"/>
  <c r="F50" i="44" s="1"/>
  <c r="E50" i="44" a="1"/>
  <c r="E50" i="44" s="1"/>
  <c r="D50" i="44" a="1"/>
  <c r="D50" i="44" s="1"/>
  <c r="C50" i="44"/>
  <c r="C50" i="44" a="1"/>
  <c r="B50" i="44" a="1"/>
  <c r="B50" i="44" s="1"/>
  <c r="Q49" i="44" a="1"/>
  <c r="Q49" i="44" s="1"/>
  <c r="P49" i="44" a="1"/>
  <c r="P49" i="44" s="1"/>
  <c r="O49" i="44" a="1"/>
  <c r="O49" i="44" s="1"/>
  <c r="N49" i="44" a="1"/>
  <c r="N49" i="44" s="1"/>
  <c r="M49" i="44" a="1"/>
  <c r="M49" i="44" s="1"/>
  <c r="L49" i="44" a="1"/>
  <c r="L49" i="44" s="1"/>
  <c r="K49" i="44" a="1"/>
  <c r="K49" i="44" s="1"/>
  <c r="J49" i="44" a="1"/>
  <c r="J49" i="44" s="1"/>
  <c r="I49" i="44" a="1"/>
  <c r="I49" i="44" s="1"/>
  <c r="H49" i="44" a="1"/>
  <c r="H49" i="44" s="1"/>
  <c r="G49" i="44" a="1"/>
  <c r="G49" i="44" s="1"/>
  <c r="F49" i="44" a="1"/>
  <c r="F49" i="44" s="1"/>
  <c r="E49" i="44" a="1"/>
  <c r="E49" i="44" s="1"/>
  <c r="D49" i="44" a="1"/>
  <c r="D49" i="44" s="1"/>
  <c r="C49" i="44" a="1"/>
  <c r="C49" i="44" s="1"/>
  <c r="B49" i="44" a="1"/>
  <c r="B49" i="44" s="1"/>
  <c r="Q48" i="44" a="1"/>
  <c r="Q48" i="44" s="1"/>
  <c r="P48" i="44" a="1"/>
  <c r="P48" i="44" s="1"/>
  <c r="O48" i="44" a="1"/>
  <c r="O48" i="44" s="1"/>
  <c r="N48" i="44" a="1"/>
  <c r="N48" i="44" s="1"/>
  <c r="M48" i="44" a="1"/>
  <c r="M48" i="44" s="1"/>
  <c r="L48" i="44" a="1"/>
  <c r="L48" i="44" s="1"/>
  <c r="K48" i="44" a="1"/>
  <c r="K48" i="44" s="1"/>
  <c r="J48" i="44" a="1"/>
  <c r="J48" i="44" s="1"/>
  <c r="I48" i="44" a="1"/>
  <c r="I48" i="44" s="1"/>
  <c r="H48" i="44" a="1"/>
  <c r="H48" i="44" s="1"/>
  <c r="G48" i="44" a="1"/>
  <c r="G48" i="44" s="1"/>
  <c r="F48" i="44" a="1"/>
  <c r="F48" i="44" s="1"/>
  <c r="E48" i="44" a="1"/>
  <c r="E48" i="44" s="1"/>
  <c r="D48" i="44" a="1"/>
  <c r="D48" i="44" s="1"/>
  <c r="C48" i="44" a="1"/>
  <c r="C48" i="44" s="1"/>
  <c r="B48" i="44" a="1"/>
  <c r="B48" i="44" s="1"/>
  <c r="Q47" i="44" a="1"/>
  <c r="Q47" i="44" s="1"/>
  <c r="P47" i="44" a="1"/>
  <c r="P47" i="44" s="1"/>
  <c r="O47" i="44" a="1"/>
  <c r="O47" i="44" s="1"/>
  <c r="N47" i="44" a="1"/>
  <c r="N47" i="44" s="1"/>
  <c r="M47" i="44" a="1"/>
  <c r="M47" i="44" s="1"/>
  <c r="L47" i="44" a="1"/>
  <c r="L47" i="44" s="1"/>
  <c r="K47" i="44" a="1"/>
  <c r="K47" i="44" s="1"/>
  <c r="J47" i="44" a="1"/>
  <c r="J47" i="44" s="1"/>
  <c r="I47" i="44" a="1"/>
  <c r="I47" i="44" s="1"/>
  <c r="H47" i="44" a="1"/>
  <c r="H47" i="44" s="1"/>
  <c r="G47" i="44" a="1"/>
  <c r="G47" i="44" s="1"/>
  <c r="F47" i="44" a="1"/>
  <c r="F47" i="44" s="1"/>
  <c r="E47" i="44" a="1"/>
  <c r="E47" i="44" s="1"/>
  <c r="D47" i="44" a="1"/>
  <c r="D47" i="44" s="1"/>
  <c r="C47" i="44" a="1"/>
  <c r="C47" i="44" s="1"/>
  <c r="B47" i="44" a="1"/>
  <c r="B47" i="44" s="1"/>
  <c r="Q46" i="44" a="1"/>
  <c r="Q46" i="44" s="1"/>
  <c r="P46" i="44" a="1"/>
  <c r="P46" i="44" s="1"/>
  <c r="O46" i="44" a="1"/>
  <c r="O46" i="44" s="1"/>
  <c r="N46" i="44" a="1"/>
  <c r="N46" i="44" s="1"/>
  <c r="M46" i="44" a="1"/>
  <c r="M46" i="44" s="1"/>
  <c r="L46" i="44"/>
  <c r="L46" i="44" a="1"/>
  <c r="K46" i="44" a="1"/>
  <c r="K46" i="44" s="1"/>
  <c r="J46" i="44" a="1"/>
  <c r="J46" i="44" s="1"/>
  <c r="I46" i="44" a="1"/>
  <c r="I46" i="44" s="1"/>
  <c r="H46" i="44" a="1"/>
  <c r="H46" i="44" s="1"/>
  <c r="G46" i="44" a="1"/>
  <c r="G46" i="44" s="1"/>
  <c r="F46" i="44" a="1"/>
  <c r="F46" i="44" s="1"/>
  <c r="E46" i="44" a="1"/>
  <c r="E46" i="44" s="1"/>
  <c r="D46" i="44" a="1"/>
  <c r="D46" i="44" s="1"/>
  <c r="C46" i="44" a="1"/>
  <c r="C46" i="44" s="1"/>
  <c r="B46" i="44" a="1"/>
  <c r="B46" i="44" s="1"/>
  <c r="Q45" i="44" a="1"/>
  <c r="Q45" i="44" s="1"/>
  <c r="P45" i="44" a="1"/>
  <c r="P45" i="44" s="1"/>
  <c r="O45" i="44" a="1"/>
  <c r="O45" i="44" s="1"/>
  <c r="N45" i="44" a="1"/>
  <c r="N45" i="44" s="1"/>
  <c r="M45" i="44" a="1"/>
  <c r="M45" i="44" s="1"/>
  <c r="L45" i="44" a="1"/>
  <c r="L45" i="44" s="1"/>
  <c r="K45" i="44" a="1"/>
  <c r="K45" i="44" s="1"/>
  <c r="J45" i="44" a="1"/>
  <c r="J45" i="44" s="1"/>
  <c r="I45" i="44"/>
  <c r="I45" i="44" a="1"/>
  <c r="H45" i="44" a="1"/>
  <c r="H45" i="44" s="1"/>
  <c r="G45" i="44" a="1"/>
  <c r="G45" i="44" s="1"/>
  <c r="F45" i="44" a="1"/>
  <c r="F45" i="44" s="1"/>
  <c r="E45" i="44" a="1"/>
  <c r="E45" i="44" s="1"/>
  <c r="D45" i="44" a="1"/>
  <c r="D45" i="44" s="1"/>
  <c r="C45" i="44" a="1"/>
  <c r="C45" i="44" s="1"/>
  <c r="B45" i="44" a="1"/>
  <c r="B45" i="44" s="1"/>
  <c r="Q44" i="44" a="1"/>
  <c r="Q44" i="44" s="1"/>
  <c r="P44" i="44" a="1"/>
  <c r="P44" i="44" s="1"/>
  <c r="O44" i="44" a="1"/>
  <c r="O44" i="44" s="1"/>
  <c r="N44" i="44" a="1"/>
  <c r="N44" i="44" s="1"/>
  <c r="M44" i="44" a="1"/>
  <c r="M44" i="44" s="1"/>
  <c r="L44" i="44" a="1"/>
  <c r="L44" i="44" s="1"/>
  <c r="K44" i="44" a="1"/>
  <c r="K44" i="44" s="1"/>
  <c r="J44" i="44" a="1"/>
  <c r="J44" i="44" s="1"/>
  <c r="I44" i="44" a="1"/>
  <c r="I44" i="44" s="1"/>
  <c r="H44" i="44" a="1"/>
  <c r="H44" i="44" s="1"/>
  <c r="G44" i="44" a="1"/>
  <c r="G44" i="44" s="1"/>
  <c r="F44" i="44" a="1"/>
  <c r="F44" i="44" s="1"/>
  <c r="E44" i="44" a="1"/>
  <c r="E44" i="44" s="1"/>
  <c r="D44" i="44" a="1"/>
  <c r="D44" i="44" s="1"/>
  <c r="C44" i="44" a="1"/>
  <c r="C44" i="44" s="1"/>
  <c r="B44" i="44" a="1"/>
  <c r="B44" i="44" s="1"/>
  <c r="Q43" i="44" a="1"/>
  <c r="Q43" i="44" s="1"/>
  <c r="P43" i="44" a="1"/>
  <c r="P43" i="44" s="1"/>
  <c r="O43" i="44" a="1"/>
  <c r="O43" i="44" s="1"/>
  <c r="N43" i="44"/>
  <c r="N43" i="44" a="1"/>
  <c r="M43" i="44" a="1"/>
  <c r="M43" i="44" s="1"/>
  <c r="L43" i="44" a="1"/>
  <c r="L43" i="44" s="1"/>
  <c r="K43" i="44" a="1"/>
  <c r="K43" i="44" s="1"/>
  <c r="J43" i="44" a="1"/>
  <c r="J43" i="44" s="1"/>
  <c r="I43" i="44" a="1"/>
  <c r="I43" i="44" s="1"/>
  <c r="H43" i="44"/>
  <c r="H43" i="44" a="1"/>
  <c r="G43" i="44" a="1"/>
  <c r="G43" i="44" s="1"/>
  <c r="F43" i="44" a="1"/>
  <c r="F43" i="44" s="1"/>
  <c r="E43" i="44" a="1"/>
  <c r="E43" i="44" s="1"/>
  <c r="D43" i="44" a="1"/>
  <c r="D43" i="44" s="1"/>
  <c r="C43" i="44" a="1"/>
  <c r="C43" i="44" s="1"/>
  <c r="B43" i="44" a="1"/>
  <c r="B43" i="44" s="1"/>
  <c r="Q42" i="44" a="1"/>
  <c r="Q42" i="44" s="1"/>
  <c r="P42" i="44" a="1"/>
  <c r="P42" i="44" s="1"/>
  <c r="O42" i="44" a="1"/>
  <c r="O42" i="44" s="1"/>
  <c r="N42" i="44"/>
  <c r="N42" i="44" a="1"/>
  <c r="M42" i="44" a="1"/>
  <c r="M42" i="44" s="1"/>
  <c r="L42" i="44" a="1"/>
  <c r="L42" i="44" s="1"/>
  <c r="K42" i="44" a="1"/>
  <c r="K42" i="44" s="1"/>
  <c r="J42" i="44" a="1"/>
  <c r="J42" i="44" s="1"/>
  <c r="I42" i="44" a="1"/>
  <c r="I42" i="44" s="1"/>
  <c r="H42" i="44" a="1"/>
  <c r="H42" i="44" s="1"/>
  <c r="G42" i="44" a="1"/>
  <c r="G42" i="44" s="1"/>
  <c r="F42" i="44" a="1"/>
  <c r="F42" i="44" s="1"/>
  <c r="E42" i="44" a="1"/>
  <c r="E42" i="44" s="1"/>
  <c r="D42" i="44" a="1"/>
  <c r="D42" i="44" s="1"/>
  <c r="C42" i="44" a="1"/>
  <c r="C42" i="44" s="1"/>
  <c r="B42" i="44" a="1"/>
  <c r="B42" i="44" s="1"/>
  <c r="Q41" i="44" a="1"/>
  <c r="Q41" i="44" s="1"/>
  <c r="P41" i="44" a="1"/>
  <c r="P41" i="44" s="1"/>
  <c r="O41" i="44" a="1"/>
  <c r="O41" i="44" s="1"/>
  <c r="N41" i="44" a="1"/>
  <c r="N41" i="44" s="1"/>
  <c r="M41" i="44" a="1"/>
  <c r="M41" i="44" s="1"/>
  <c r="L41" i="44" a="1"/>
  <c r="L41" i="44" s="1"/>
  <c r="K41" i="44" a="1"/>
  <c r="K41" i="44" s="1"/>
  <c r="J41" i="44"/>
  <c r="J41" i="44" a="1"/>
  <c r="I41" i="44" a="1"/>
  <c r="I41" i="44" s="1"/>
  <c r="H41" i="44" a="1"/>
  <c r="H41" i="44" s="1"/>
  <c r="G41" i="44" a="1"/>
  <c r="G41" i="44" s="1"/>
  <c r="F41" i="44" a="1"/>
  <c r="F41" i="44" s="1"/>
  <c r="E41" i="44" a="1"/>
  <c r="E41" i="44" s="1"/>
  <c r="D41" i="44" a="1"/>
  <c r="D41" i="44" s="1"/>
  <c r="C41" i="44" a="1"/>
  <c r="C41" i="44" s="1"/>
  <c r="B41" i="44" a="1"/>
  <c r="B41" i="44" s="1"/>
  <c r="Q40" i="44" a="1"/>
  <c r="Q40" i="44" s="1"/>
  <c r="P40" i="44" a="1"/>
  <c r="P40" i="44" s="1"/>
  <c r="O40" i="44" a="1"/>
  <c r="O40" i="44" s="1"/>
  <c r="N40" i="44" a="1"/>
  <c r="N40" i="44" s="1"/>
  <c r="M40" i="44" a="1"/>
  <c r="M40" i="44" s="1"/>
  <c r="L40" i="44" a="1"/>
  <c r="L40" i="44" s="1"/>
  <c r="K40" i="44" a="1"/>
  <c r="K40" i="44" s="1"/>
  <c r="J40" i="44" a="1"/>
  <c r="J40" i="44" s="1"/>
  <c r="I40" i="44" a="1"/>
  <c r="I40" i="44" s="1"/>
  <c r="H40" i="44" a="1"/>
  <c r="H40" i="44" s="1"/>
  <c r="G40" i="44"/>
  <c r="G40" i="44" a="1"/>
  <c r="F40" i="44"/>
  <c r="F40" i="44" a="1"/>
  <c r="E40" i="44" a="1"/>
  <c r="E40" i="44" s="1"/>
  <c r="D40" i="44" a="1"/>
  <c r="D40" i="44" s="1"/>
  <c r="C40" i="44" a="1"/>
  <c r="C40" i="44" s="1"/>
  <c r="B40" i="44" a="1"/>
  <c r="B40" i="44" s="1"/>
  <c r="Q39" i="44" a="1"/>
  <c r="Q39" i="44" s="1"/>
  <c r="P39" i="44" a="1"/>
  <c r="P39" i="44" s="1"/>
  <c r="O39" i="44" a="1"/>
  <c r="O39" i="44" s="1"/>
  <c r="N39" i="44" a="1"/>
  <c r="N39" i="44" s="1"/>
  <c r="M39" i="44" a="1"/>
  <c r="M39" i="44" s="1"/>
  <c r="L39" i="44" a="1"/>
  <c r="L39" i="44" s="1"/>
  <c r="K39" i="44" a="1"/>
  <c r="K39" i="44" s="1"/>
  <c r="J39" i="44" a="1"/>
  <c r="J39" i="44" s="1"/>
  <c r="I39" i="44" a="1"/>
  <c r="I39" i="44" s="1"/>
  <c r="H39" i="44" a="1"/>
  <c r="H39" i="44" s="1"/>
  <c r="G39" i="44" a="1"/>
  <c r="G39" i="44" s="1"/>
  <c r="F39" i="44" a="1"/>
  <c r="F39" i="44" s="1"/>
  <c r="E39" i="44" a="1"/>
  <c r="E39" i="44" s="1"/>
  <c r="D39" i="44" a="1"/>
  <c r="D39" i="44" s="1"/>
  <c r="C39" i="44" a="1"/>
  <c r="C39" i="44" s="1"/>
  <c r="B39" i="44" a="1"/>
  <c r="B39" i="44" s="1"/>
  <c r="Q38" i="44" a="1"/>
  <c r="Q38" i="44" s="1"/>
  <c r="P38" i="44" a="1"/>
  <c r="P38" i="44" s="1"/>
  <c r="O38" i="44" a="1"/>
  <c r="O38" i="44" s="1"/>
  <c r="N38" i="44" a="1"/>
  <c r="N38" i="44" s="1"/>
  <c r="M38" i="44" a="1"/>
  <c r="M38" i="44" s="1"/>
  <c r="L38" i="44" a="1"/>
  <c r="L38" i="44" s="1"/>
  <c r="K38" i="44" a="1"/>
  <c r="K38" i="44" s="1"/>
  <c r="J38" i="44" a="1"/>
  <c r="J38" i="44" s="1"/>
  <c r="I38" i="44" a="1"/>
  <c r="I38" i="44" s="1"/>
  <c r="H38" i="44" a="1"/>
  <c r="H38" i="44" s="1"/>
  <c r="G38" i="44" a="1"/>
  <c r="G38" i="44" s="1"/>
  <c r="F38" i="44" a="1"/>
  <c r="F38" i="44" s="1"/>
  <c r="E38" i="44" a="1"/>
  <c r="E38" i="44" s="1"/>
  <c r="D38" i="44" a="1"/>
  <c r="D38" i="44" s="1"/>
  <c r="C38" i="44" a="1"/>
  <c r="C38" i="44" s="1"/>
  <c r="B38" i="44" a="1"/>
  <c r="B38" i="44" s="1"/>
  <c r="M37" i="44" a="1"/>
  <c r="M37" i="44" s="1"/>
  <c r="K37" i="44" a="1"/>
  <c r="K37" i="44" s="1"/>
  <c r="Q36" i="44" a="1"/>
  <c r="Q36" i="44" s="1"/>
  <c r="P36" i="44" a="1"/>
  <c r="P36" i="44" s="1"/>
  <c r="O36" i="44" a="1"/>
  <c r="O36" i="44" s="1"/>
  <c r="N36" i="44" a="1"/>
  <c r="N36" i="44" s="1"/>
  <c r="M36" i="44" a="1"/>
  <c r="M36" i="44" s="1"/>
  <c r="L36" i="44" a="1"/>
  <c r="L36" i="44" s="1"/>
  <c r="K36" i="44" a="1"/>
  <c r="K36" i="44" s="1"/>
  <c r="J36" i="44" a="1"/>
  <c r="J36" i="44" s="1"/>
  <c r="I36" i="44" a="1"/>
  <c r="I36" i="44" s="1"/>
  <c r="H36" i="44" a="1"/>
  <c r="H36" i="44" s="1"/>
  <c r="G36" i="44" a="1"/>
  <c r="G36" i="44" s="1"/>
  <c r="F36" i="44" a="1"/>
  <c r="F36" i="44" s="1"/>
  <c r="E36" i="44" a="1"/>
  <c r="E36" i="44" s="1"/>
  <c r="D36" i="44" a="1"/>
  <c r="D36" i="44" s="1"/>
  <c r="C36" i="44" a="1"/>
  <c r="C36" i="44" s="1"/>
  <c r="B36" i="44" a="1"/>
  <c r="B36" i="44" s="1"/>
  <c r="Q35" i="44" a="1"/>
  <c r="Q35" i="44" s="1"/>
  <c r="P35" i="44" a="1"/>
  <c r="P35" i="44" s="1"/>
  <c r="O35" i="44" a="1"/>
  <c r="O35" i="44" s="1"/>
  <c r="N35" i="44" a="1"/>
  <c r="N35" i="44" s="1"/>
  <c r="M35" i="44" a="1"/>
  <c r="M35" i="44" s="1"/>
  <c r="L35" i="44" a="1"/>
  <c r="L35" i="44" s="1"/>
  <c r="K35" i="44" a="1"/>
  <c r="K35" i="44" s="1"/>
  <c r="J35" i="44" a="1"/>
  <c r="J35" i="44" s="1"/>
  <c r="I35" i="44" a="1"/>
  <c r="I35" i="44" s="1"/>
  <c r="H35" i="44" a="1"/>
  <c r="H35" i="44" s="1"/>
  <c r="G35" i="44" a="1"/>
  <c r="G35" i="44" s="1"/>
  <c r="F35" i="44" a="1"/>
  <c r="F35" i="44" s="1"/>
  <c r="E35" i="44" a="1"/>
  <c r="E35" i="44" s="1"/>
  <c r="D35" i="44" a="1"/>
  <c r="D35" i="44" s="1"/>
  <c r="C35" i="44" a="1"/>
  <c r="C35" i="44" s="1"/>
  <c r="B35" i="44" a="1"/>
  <c r="B35" i="44" s="1"/>
  <c r="Q34" i="44" a="1"/>
  <c r="Q34" i="44" s="1"/>
  <c r="P34" i="44" a="1"/>
  <c r="P34" i="44" s="1"/>
  <c r="O34" i="44" a="1"/>
  <c r="O34" i="44" s="1"/>
  <c r="N34" i="44" a="1"/>
  <c r="N34" i="44" s="1"/>
  <c r="M34" i="44" a="1"/>
  <c r="M34" i="44" s="1"/>
  <c r="L34" i="44" a="1"/>
  <c r="L34" i="44" s="1"/>
  <c r="K34" i="44" a="1"/>
  <c r="K34" i="44" s="1"/>
  <c r="J34" i="44" a="1"/>
  <c r="J34" i="44" s="1"/>
  <c r="I34" i="44" a="1"/>
  <c r="I34" i="44" s="1"/>
  <c r="H34" i="44" a="1"/>
  <c r="H34" i="44" s="1"/>
  <c r="G34" i="44" a="1"/>
  <c r="G34" i="44" s="1"/>
  <c r="F34" i="44" a="1"/>
  <c r="F34" i="44" s="1"/>
  <c r="E34" i="44" a="1"/>
  <c r="E34" i="44" s="1"/>
  <c r="D34" i="44" a="1"/>
  <c r="D34" i="44" s="1"/>
  <c r="C34" i="44" a="1"/>
  <c r="C34" i="44" s="1"/>
  <c r="B34" i="44" a="1"/>
  <c r="B34" i="44" s="1"/>
  <c r="Q33" i="44" a="1"/>
  <c r="Q33" i="44" s="1"/>
  <c r="P33" i="44" a="1"/>
  <c r="P33" i="44" s="1"/>
  <c r="O33" i="44" a="1"/>
  <c r="O33" i="44" s="1"/>
  <c r="N33" i="44" a="1"/>
  <c r="N33" i="44" s="1"/>
  <c r="M33" i="44" a="1"/>
  <c r="M33" i="44" s="1"/>
  <c r="L33" i="44" a="1"/>
  <c r="L33" i="44" s="1"/>
  <c r="K33" i="44" a="1"/>
  <c r="K33" i="44" s="1"/>
  <c r="J33" i="44" a="1"/>
  <c r="J33" i="44" s="1"/>
  <c r="I33" i="44" a="1"/>
  <c r="I33" i="44" s="1"/>
  <c r="H33" i="44" a="1"/>
  <c r="H33" i="44" s="1"/>
  <c r="G33" i="44" a="1"/>
  <c r="G33" i="44" s="1"/>
  <c r="F33" i="44" a="1"/>
  <c r="F33" i="44" s="1"/>
  <c r="E33" i="44" a="1"/>
  <c r="E33" i="44" s="1"/>
  <c r="D33" i="44" a="1"/>
  <c r="D33" i="44" s="1"/>
  <c r="C33" i="44" a="1"/>
  <c r="C33" i="44" s="1"/>
  <c r="B33" i="44" a="1"/>
  <c r="B33" i="44" s="1"/>
  <c r="Q32" i="44" a="1"/>
  <c r="Q32" i="44" s="1"/>
  <c r="P32" i="44" a="1"/>
  <c r="P32" i="44" s="1"/>
  <c r="O32" i="44" a="1"/>
  <c r="O32" i="44" s="1"/>
  <c r="N32" i="44" a="1"/>
  <c r="N32" i="44" s="1"/>
  <c r="M32" i="44" a="1"/>
  <c r="M32" i="44" s="1"/>
  <c r="L32" i="44" a="1"/>
  <c r="L32" i="44" s="1"/>
  <c r="K32" i="44" a="1"/>
  <c r="K32" i="44" s="1"/>
  <c r="J32" i="44" a="1"/>
  <c r="J32" i="44" s="1"/>
  <c r="I32" i="44" a="1"/>
  <c r="I32" i="44" s="1"/>
  <c r="H32" i="44" a="1"/>
  <c r="H32" i="44" s="1"/>
  <c r="G32" i="44" a="1"/>
  <c r="G32" i="44" s="1"/>
  <c r="F32" i="44" a="1"/>
  <c r="F32" i="44" s="1"/>
  <c r="E32" i="44" a="1"/>
  <c r="E32" i="44" s="1"/>
  <c r="D32" i="44" a="1"/>
  <c r="D32" i="44" s="1"/>
  <c r="C32" i="44" a="1"/>
  <c r="C32" i="44" s="1"/>
  <c r="B32" i="44" a="1"/>
  <c r="B32" i="44" s="1"/>
  <c r="Q31" i="44" a="1"/>
  <c r="Q31" i="44" s="1"/>
  <c r="P31" i="44" a="1"/>
  <c r="P31" i="44" s="1"/>
  <c r="O31" i="44" a="1"/>
  <c r="O31" i="44" s="1"/>
  <c r="N31" i="44" a="1"/>
  <c r="N31" i="44" s="1"/>
  <c r="M31" i="44" a="1"/>
  <c r="M31" i="44" s="1"/>
  <c r="L31" i="44" a="1"/>
  <c r="L31" i="44" s="1"/>
  <c r="K31" i="44" a="1"/>
  <c r="K31" i="44" s="1"/>
  <c r="J31" i="44" a="1"/>
  <c r="J31" i="44" s="1"/>
  <c r="I31" i="44" a="1"/>
  <c r="I31" i="44" s="1"/>
  <c r="H31" i="44" a="1"/>
  <c r="H31" i="44" s="1"/>
  <c r="G31" i="44" a="1"/>
  <c r="G31" i="44" s="1"/>
  <c r="F31" i="44" a="1"/>
  <c r="F31" i="44" s="1"/>
  <c r="E31" i="44" a="1"/>
  <c r="E31" i="44" s="1"/>
  <c r="D31" i="44" a="1"/>
  <c r="D31" i="44" s="1"/>
  <c r="C31" i="44" a="1"/>
  <c r="C31" i="44" s="1"/>
  <c r="B31" i="44" a="1"/>
  <c r="B31" i="44" s="1"/>
  <c r="Q30" i="44" a="1"/>
  <c r="Q30" i="44" s="1"/>
  <c r="P30" i="44" a="1"/>
  <c r="P30" i="44" s="1"/>
  <c r="O30" i="44" a="1"/>
  <c r="O30" i="44" s="1"/>
  <c r="N30" i="44" a="1"/>
  <c r="N30" i="44" s="1"/>
  <c r="M30" i="44" a="1"/>
  <c r="M30" i="44" s="1"/>
  <c r="L30" i="44" a="1"/>
  <c r="L30" i="44" s="1"/>
  <c r="K30" i="44" a="1"/>
  <c r="K30" i="44" s="1"/>
  <c r="J30" i="44" a="1"/>
  <c r="J30" i="44" s="1"/>
  <c r="I30" i="44" a="1"/>
  <c r="I30" i="44" s="1"/>
  <c r="H30" i="44" a="1"/>
  <c r="H30" i="44" s="1"/>
  <c r="G30" i="44" a="1"/>
  <c r="G30" i="44" s="1"/>
  <c r="F30" i="44" a="1"/>
  <c r="F30" i="44" s="1"/>
  <c r="E30" i="44" a="1"/>
  <c r="E30" i="44" s="1"/>
  <c r="D30" i="44" a="1"/>
  <c r="D30" i="44" s="1"/>
  <c r="C30" i="44" a="1"/>
  <c r="C30" i="44" s="1"/>
  <c r="B30" i="44" a="1"/>
  <c r="B30" i="44" s="1"/>
  <c r="Q29" i="44" a="1"/>
  <c r="Q29" i="44" s="1"/>
  <c r="P29" i="44" a="1"/>
  <c r="P29" i="44" s="1"/>
  <c r="O29" i="44" a="1"/>
  <c r="O29" i="44" s="1"/>
  <c r="N29" i="44" a="1"/>
  <c r="N29" i="44" s="1"/>
  <c r="M29" i="44" a="1"/>
  <c r="M29" i="44" s="1"/>
  <c r="L29" i="44" a="1"/>
  <c r="L29" i="44" s="1"/>
  <c r="K29" i="44" a="1"/>
  <c r="K29" i="44" s="1"/>
  <c r="J29" i="44" a="1"/>
  <c r="J29" i="44" s="1"/>
  <c r="I29" i="44" a="1"/>
  <c r="I29" i="44" s="1"/>
  <c r="H29" i="44" a="1"/>
  <c r="H29" i="44" s="1"/>
  <c r="G29" i="44" a="1"/>
  <c r="G29" i="44" s="1"/>
  <c r="F29" i="44" a="1"/>
  <c r="F29" i="44" s="1"/>
  <c r="E29" i="44" a="1"/>
  <c r="E29" i="44" s="1"/>
  <c r="D29" i="44" a="1"/>
  <c r="D29" i="44" s="1"/>
  <c r="C29" i="44" a="1"/>
  <c r="C29" i="44" s="1"/>
  <c r="B29" i="44" a="1"/>
  <c r="B29" i="44" s="1"/>
  <c r="Q28" i="44" a="1"/>
  <c r="Q28" i="44" s="1"/>
  <c r="P28" i="44" a="1"/>
  <c r="P28" i="44" s="1"/>
  <c r="O28" i="44" a="1"/>
  <c r="O28" i="44" s="1"/>
  <c r="N28" i="44" a="1"/>
  <c r="N28" i="44" s="1"/>
  <c r="M28" i="44" a="1"/>
  <c r="M28" i="44" s="1"/>
  <c r="L28" i="44" a="1"/>
  <c r="L28" i="44" s="1"/>
  <c r="K28" i="44" a="1"/>
  <c r="K28" i="44" s="1"/>
  <c r="J28" i="44" a="1"/>
  <c r="J28" i="44" s="1"/>
  <c r="I28" i="44" a="1"/>
  <c r="I28" i="44" s="1"/>
  <c r="H28" i="44" a="1"/>
  <c r="H28" i="44" s="1"/>
  <c r="G28" i="44" a="1"/>
  <c r="G28" i="44" s="1"/>
  <c r="F28" i="44" a="1"/>
  <c r="F28" i="44" s="1"/>
  <c r="E28" i="44" a="1"/>
  <c r="E28" i="44" s="1"/>
  <c r="D28" i="44" a="1"/>
  <c r="D28" i="44" s="1"/>
  <c r="C28" i="44" a="1"/>
  <c r="C28" i="44" s="1"/>
  <c r="B28" i="44" a="1"/>
  <c r="B28" i="44" s="1"/>
  <c r="Q27" i="44" a="1"/>
  <c r="Q27" i="44" s="1"/>
  <c r="P27" i="44" a="1"/>
  <c r="P27" i="44" s="1"/>
  <c r="O27" i="44" a="1"/>
  <c r="O27" i="44" s="1"/>
  <c r="N27" i="44" a="1"/>
  <c r="N27" i="44" s="1"/>
  <c r="M27" i="44" a="1"/>
  <c r="M27" i="44" s="1"/>
  <c r="L27" i="44" a="1"/>
  <c r="L27" i="44" s="1"/>
  <c r="K27" i="44" a="1"/>
  <c r="K27" i="44" s="1"/>
  <c r="J27" i="44" a="1"/>
  <c r="J27" i="44" s="1"/>
  <c r="I27" i="44" a="1"/>
  <c r="I27" i="44" s="1"/>
  <c r="H27" i="44" a="1"/>
  <c r="H27" i="44" s="1"/>
  <c r="G27" i="44" a="1"/>
  <c r="G27" i="44" s="1"/>
  <c r="F27" i="44" a="1"/>
  <c r="F27" i="44" s="1"/>
  <c r="E27" i="44" a="1"/>
  <c r="E27" i="44" s="1"/>
  <c r="D27" i="44" a="1"/>
  <c r="D27" i="44" s="1"/>
  <c r="C27" i="44" a="1"/>
  <c r="C27" i="44" s="1"/>
  <c r="B27" i="44" a="1"/>
  <c r="B27" i="44" s="1"/>
  <c r="Q26" i="44" a="1"/>
  <c r="Q26" i="44" s="1"/>
  <c r="P26" i="44" a="1"/>
  <c r="P26" i="44" s="1"/>
  <c r="O26" i="44" a="1"/>
  <c r="O26" i="44" s="1"/>
  <c r="N26" i="44" a="1"/>
  <c r="N26" i="44" s="1"/>
  <c r="M26" i="44" a="1"/>
  <c r="M26" i="44" s="1"/>
  <c r="L26" i="44" a="1"/>
  <c r="L26" i="44" s="1"/>
  <c r="K26" i="44" a="1"/>
  <c r="K26" i="44" s="1"/>
  <c r="J26" i="44" a="1"/>
  <c r="J26" i="44" s="1"/>
  <c r="I26" i="44" a="1"/>
  <c r="I26" i="44" s="1"/>
  <c r="H26" i="44" a="1"/>
  <c r="H26" i="44" s="1"/>
  <c r="G26" i="44" a="1"/>
  <c r="G26" i="44" s="1"/>
  <c r="F26" i="44" a="1"/>
  <c r="F26" i="44" s="1"/>
  <c r="E26" i="44" a="1"/>
  <c r="E26" i="44" s="1"/>
  <c r="D26" i="44" a="1"/>
  <c r="D26" i="44" s="1"/>
  <c r="C26" i="44" a="1"/>
  <c r="C26" i="44" s="1"/>
  <c r="B26" i="44" a="1"/>
  <c r="B26" i="44" s="1"/>
  <c r="Q25" i="44" a="1"/>
  <c r="Q25" i="44" s="1"/>
  <c r="P25" i="44" a="1"/>
  <c r="P25" i="44" s="1"/>
  <c r="O25" i="44" a="1"/>
  <c r="O25" i="44" s="1"/>
  <c r="N25" i="44" a="1"/>
  <c r="N25" i="44" s="1"/>
  <c r="M25" i="44" a="1"/>
  <c r="M25" i="44" s="1"/>
  <c r="L25" i="44" a="1"/>
  <c r="L25" i="44" s="1"/>
  <c r="K25" i="44" a="1"/>
  <c r="K25" i="44" s="1"/>
  <c r="J25" i="44" a="1"/>
  <c r="J25" i="44" s="1"/>
  <c r="I25" i="44" a="1"/>
  <c r="I25" i="44" s="1"/>
  <c r="H25" i="44" a="1"/>
  <c r="H25" i="44" s="1"/>
  <c r="G25" i="44" a="1"/>
  <c r="G25" i="44" s="1"/>
  <c r="F25" i="44" a="1"/>
  <c r="F25" i="44" s="1"/>
  <c r="E25" i="44" a="1"/>
  <c r="E25" i="44" s="1"/>
  <c r="D25" i="44" a="1"/>
  <c r="D25" i="44" s="1"/>
  <c r="C25" i="44" a="1"/>
  <c r="C25" i="44" s="1"/>
  <c r="B25" i="44" a="1"/>
  <c r="B25" i="44" s="1"/>
  <c r="Q24" i="44" a="1"/>
  <c r="Q24" i="44" s="1"/>
  <c r="P24" i="44" a="1"/>
  <c r="P24" i="44" s="1"/>
  <c r="O24" i="44" a="1"/>
  <c r="O24" i="44" s="1"/>
  <c r="N24" i="44" a="1"/>
  <c r="N24" i="44" s="1"/>
  <c r="M24" i="44" a="1"/>
  <c r="M24" i="44" s="1"/>
  <c r="L24" i="44" a="1"/>
  <c r="L24" i="44" s="1"/>
  <c r="K24" i="44" a="1"/>
  <c r="K24" i="44" s="1"/>
  <c r="J24" i="44" a="1"/>
  <c r="J24" i="44" s="1"/>
  <c r="I24" i="44" a="1"/>
  <c r="I24" i="44" s="1"/>
  <c r="H24" i="44" a="1"/>
  <c r="H24" i="44" s="1"/>
  <c r="G24" i="44" a="1"/>
  <c r="G24" i="44" s="1"/>
  <c r="F24" i="44" a="1"/>
  <c r="F24" i="44" s="1"/>
  <c r="E24" i="44" a="1"/>
  <c r="E24" i="44" s="1"/>
  <c r="D24" i="44" a="1"/>
  <c r="D24" i="44" s="1"/>
  <c r="C24" i="44" a="1"/>
  <c r="C24" i="44" s="1"/>
  <c r="B24" i="44" a="1"/>
  <c r="B24" i="44" s="1"/>
  <c r="Q23" i="44" a="1"/>
  <c r="Q23" i="44" s="1"/>
  <c r="P23" i="44" a="1"/>
  <c r="P23" i="44" s="1"/>
  <c r="O23" i="44" a="1"/>
  <c r="O23" i="44" s="1"/>
  <c r="N23" i="44" a="1"/>
  <c r="N23" i="44" s="1"/>
  <c r="M23" i="44" a="1"/>
  <c r="M23" i="44" s="1"/>
  <c r="L23" i="44" a="1"/>
  <c r="L23" i="44" s="1"/>
  <c r="K23" i="44" a="1"/>
  <c r="K23" i="44" s="1"/>
  <c r="J23" i="44" a="1"/>
  <c r="J23" i="44" s="1"/>
  <c r="I23" i="44" a="1"/>
  <c r="I23" i="44" s="1"/>
  <c r="H23" i="44" a="1"/>
  <c r="H23" i="44" s="1"/>
  <c r="G23" i="44" a="1"/>
  <c r="G23" i="44" s="1"/>
  <c r="F23" i="44" a="1"/>
  <c r="F23" i="44" s="1"/>
  <c r="C23" i="44" a="1"/>
  <c r="C23" i="44" s="1"/>
  <c r="B23" i="44" a="1"/>
  <c r="B23" i="44" s="1"/>
  <c r="Q22" i="44" a="1"/>
  <c r="Q22" i="44" s="1"/>
  <c r="P22" i="44" a="1"/>
  <c r="P22" i="44" s="1"/>
  <c r="O22" i="44" a="1"/>
  <c r="O22" i="44" s="1"/>
  <c r="N22" i="44" a="1"/>
  <c r="N22" i="44" s="1"/>
  <c r="M22" i="44" a="1"/>
  <c r="M22" i="44" s="1"/>
  <c r="L22" i="44" a="1"/>
  <c r="L22" i="44" s="1"/>
  <c r="K22" i="44" a="1"/>
  <c r="K22" i="44" s="1"/>
  <c r="J22" i="44" a="1"/>
  <c r="J22" i="44" s="1"/>
  <c r="I22" i="44" a="1"/>
  <c r="I22" i="44" s="1"/>
  <c r="H22" i="44" a="1"/>
  <c r="H22" i="44" s="1"/>
  <c r="G22" i="44" a="1"/>
  <c r="G22" i="44" s="1"/>
  <c r="F22" i="44" a="1"/>
  <c r="F22" i="44" s="1"/>
  <c r="C22" i="44" a="1"/>
  <c r="C22" i="44" s="1"/>
  <c r="B22" i="44"/>
  <c r="B22" i="44" a="1"/>
  <c r="Q21" i="44" a="1"/>
  <c r="Q21" i="44" s="1"/>
  <c r="P21" i="44" a="1"/>
  <c r="P21" i="44" s="1"/>
  <c r="O21" i="44" a="1"/>
  <c r="O21" i="44" s="1"/>
  <c r="N21" i="44" a="1"/>
  <c r="N21" i="44" s="1"/>
  <c r="M21" i="44" a="1"/>
  <c r="M21" i="44" s="1"/>
  <c r="L21" i="44" a="1"/>
  <c r="L21" i="44" s="1"/>
  <c r="K21" i="44" a="1"/>
  <c r="K21" i="44" s="1"/>
  <c r="J21" i="44" a="1"/>
  <c r="J21" i="44" s="1"/>
  <c r="I21" i="44" a="1"/>
  <c r="I21" i="44" s="1"/>
  <c r="H21" i="44" a="1"/>
  <c r="H21" i="44" s="1"/>
  <c r="G21" i="44" a="1"/>
  <c r="G21" i="44" s="1"/>
  <c r="F21" i="44" a="1"/>
  <c r="F21" i="44" s="1"/>
  <c r="C21" i="44" a="1"/>
  <c r="C21" i="44" s="1"/>
  <c r="B21" i="44" a="1"/>
  <c r="B21" i="44" s="1"/>
  <c r="Q20" i="44" a="1"/>
  <c r="Q20" i="44" s="1"/>
  <c r="P20" i="44" a="1"/>
  <c r="P20" i="44" s="1"/>
  <c r="O20" i="44" a="1"/>
  <c r="O20" i="44" s="1"/>
  <c r="N20" i="44" a="1"/>
  <c r="N20" i="44" s="1"/>
  <c r="M20" i="44" a="1"/>
  <c r="M20" i="44" s="1"/>
  <c r="L20" i="44" a="1"/>
  <c r="L20" i="44" s="1"/>
  <c r="K20" i="44" a="1"/>
  <c r="K20" i="44" s="1"/>
  <c r="J20" i="44" a="1"/>
  <c r="J20" i="44" s="1"/>
  <c r="I20" i="44" a="1"/>
  <c r="I20" i="44" s="1"/>
  <c r="H20" i="44" a="1"/>
  <c r="H20" i="44" s="1"/>
  <c r="G20" i="44" a="1"/>
  <c r="G20" i="44" s="1"/>
  <c r="F20" i="44" a="1"/>
  <c r="F20" i="44" s="1"/>
  <c r="C20" i="44" a="1"/>
  <c r="C20" i="44" s="1"/>
  <c r="B20" i="44" a="1"/>
  <c r="B20" i="44" s="1"/>
  <c r="Q19" i="44" a="1"/>
  <c r="Q19" i="44" s="1"/>
  <c r="P19" i="44" a="1"/>
  <c r="P19" i="44" s="1"/>
  <c r="O19" i="44" a="1"/>
  <c r="O19" i="44" s="1"/>
  <c r="N19" i="44" a="1"/>
  <c r="N19" i="44" s="1"/>
  <c r="M19" i="44" a="1"/>
  <c r="M19" i="44" s="1"/>
  <c r="L19" i="44" a="1"/>
  <c r="L19" i="44" s="1"/>
  <c r="K19" i="44" a="1"/>
  <c r="K19" i="44" s="1"/>
  <c r="J19" i="44" a="1"/>
  <c r="J19" i="44" s="1"/>
  <c r="I19" i="44" a="1"/>
  <c r="I19" i="44" s="1"/>
  <c r="H19" i="44" a="1"/>
  <c r="H19" i="44" s="1"/>
  <c r="G19" i="44" a="1"/>
  <c r="G19" i="44" s="1"/>
  <c r="F19" i="44" a="1"/>
  <c r="F19" i="44" s="1"/>
  <c r="C19" i="44" a="1"/>
  <c r="C19" i="44" s="1"/>
  <c r="B19" i="44" a="1"/>
  <c r="B19" i="44" s="1"/>
  <c r="Q18" i="44" a="1"/>
  <c r="Q18" i="44" s="1"/>
  <c r="P18" i="44" a="1"/>
  <c r="P18" i="44" s="1"/>
  <c r="O18" i="44" a="1"/>
  <c r="O18" i="44" s="1"/>
  <c r="N18" i="44" a="1"/>
  <c r="N18" i="44" s="1"/>
  <c r="M18" i="44" a="1"/>
  <c r="M18" i="44" s="1"/>
  <c r="L18" i="44" a="1"/>
  <c r="L18" i="44" s="1"/>
  <c r="K18" i="44" a="1"/>
  <c r="K18" i="44" s="1"/>
  <c r="J18" i="44" a="1"/>
  <c r="J18" i="44" s="1"/>
  <c r="I18" i="44" a="1"/>
  <c r="I18" i="44" s="1"/>
  <c r="H18" i="44" a="1"/>
  <c r="H18" i="44" s="1"/>
  <c r="G18" i="44" a="1"/>
  <c r="G18" i="44" s="1"/>
  <c r="F18" i="44" a="1"/>
  <c r="F18" i="44" s="1"/>
  <c r="C18" i="44" a="1"/>
  <c r="C18" i="44" s="1"/>
  <c r="B18" i="44" a="1"/>
  <c r="B18" i="44" s="1"/>
  <c r="Q17" i="44" a="1"/>
  <c r="Q17" i="44" s="1"/>
  <c r="P17" i="44" a="1"/>
  <c r="P17" i="44" s="1"/>
  <c r="O17" i="44" a="1"/>
  <c r="O17" i="44" s="1"/>
  <c r="N17" i="44" a="1"/>
  <c r="N17" i="44" s="1"/>
  <c r="M17" i="44" a="1"/>
  <c r="M17" i="44" s="1"/>
  <c r="L17" i="44" a="1"/>
  <c r="L17" i="44" s="1"/>
  <c r="K17" i="44" a="1"/>
  <c r="K17" i="44" s="1"/>
  <c r="J17" i="44" a="1"/>
  <c r="J17" i="44" s="1"/>
  <c r="I17" i="44" a="1"/>
  <c r="I17" i="44" s="1"/>
  <c r="H17" i="44" a="1"/>
  <c r="H17" i="44" s="1"/>
  <c r="G17" i="44" a="1"/>
  <c r="G17" i="44" s="1"/>
  <c r="F17" i="44" a="1"/>
  <c r="F17" i="44" s="1"/>
  <c r="C17" i="44" a="1"/>
  <c r="C17" i="44" s="1"/>
  <c r="B17" i="44" a="1"/>
  <c r="B17" i="44" s="1"/>
  <c r="Q16" i="44" a="1"/>
  <c r="Q16" i="44" s="1"/>
  <c r="P16" i="44" a="1"/>
  <c r="P16" i="44" s="1"/>
  <c r="O16" i="44" a="1"/>
  <c r="O16" i="44" s="1"/>
  <c r="N16" i="44" a="1"/>
  <c r="N16" i="44" s="1"/>
  <c r="M16" i="44" a="1"/>
  <c r="M16" i="44" s="1"/>
  <c r="L16" i="44" a="1"/>
  <c r="L16" i="44" s="1"/>
  <c r="K16" i="44" a="1"/>
  <c r="K16" i="44" s="1"/>
  <c r="J16" i="44" a="1"/>
  <c r="J16" i="44" s="1"/>
  <c r="I16" i="44" a="1"/>
  <c r="I16" i="44" s="1"/>
  <c r="H16" i="44" a="1"/>
  <c r="H16" i="44" s="1"/>
  <c r="G16" i="44" a="1"/>
  <c r="G16" i="44" s="1"/>
  <c r="F16" i="44" a="1"/>
  <c r="F16" i="44" s="1"/>
  <c r="C16" i="44" a="1"/>
  <c r="C16" i="44" s="1"/>
  <c r="B16" i="44" a="1"/>
  <c r="B16" i="44" s="1"/>
  <c r="Q15" i="44" a="1"/>
  <c r="Q15" i="44" s="1"/>
  <c r="P15" i="44" a="1"/>
  <c r="P15" i="44" s="1"/>
  <c r="O15" i="44" a="1"/>
  <c r="O15" i="44" s="1"/>
  <c r="N15" i="44" a="1"/>
  <c r="N15" i="44" s="1"/>
  <c r="M15" i="44" a="1"/>
  <c r="M15" i="44" s="1"/>
  <c r="L15" i="44" a="1"/>
  <c r="L15" i="44" s="1"/>
  <c r="K15" i="44" a="1"/>
  <c r="K15" i="44" s="1"/>
  <c r="J15" i="44" a="1"/>
  <c r="J15" i="44" s="1"/>
  <c r="I15" i="44" a="1"/>
  <c r="I15" i="44" s="1"/>
  <c r="H15" i="44" a="1"/>
  <c r="H15" i="44" s="1"/>
  <c r="G15" i="44"/>
  <c r="G15" i="44" a="1"/>
  <c r="F15" i="44" a="1"/>
  <c r="F15" i="44" s="1"/>
  <c r="C15" i="44" a="1"/>
  <c r="C15" i="44" s="1"/>
  <c r="B15" i="44" a="1"/>
  <c r="B15" i="44" s="1"/>
  <c r="Q14" i="44" a="1"/>
  <c r="Q14" i="44" s="1"/>
  <c r="P14" i="44" a="1"/>
  <c r="P14" i="44" s="1"/>
  <c r="O14" i="44" a="1"/>
  <c r="O14" i="44" s="1"/>
  <c r="N14" i="44" a="1"/>
  <c r="N14" i="44" s="1"/>
  <c r="M14" i="44" a="1"/>
  <c r="M14" i="44" s="1"/>
  <c r="L14" i="44" a="1"/>
  <c r="L14" i="44" s="1"/>
  <c r="K14" i="44" a="1"/>
  <c r="K14" i="44" s="1"/>
  <c r="J14" i="44" a="1"/>
  <c r="J14" i="44" s="1"/>
  <c r="I14" i="44" a="1"/>
  <c r="I14" i="44" s="1"/>
  <c r="H14" i="44" a="1"/>
  <c r="H14" i="44" s="1"/>
  <c r="G14" i="44" a="1"/>
  <c r="G14" i="44" s="1"/>
  <c r="F14" i="44" a="1"/>
  <c r="F14" i="44" s="1"/>
  <c r="C14" i="44" a="1"/>
  <c r="C14" i="44" s="1"/>
  <c r="B14" i="44" a="1"/>
  <c r="B14" i="44" s="1"/>
  <c r="Q13" i="44"/>
  <c r="Q13" i="44" a="1"/>
  <c r="P13" i="44" a="1"/>
  <c r="P13" i="44" s="1"/>
  <c r="O13" i="44" a="1"/>
  <c r="O13" i="44" s="1"/>
  <c r="N13" i="44" a="1"/>
  <c r="N13" i="44" s="1"/>
  <c r="M13" i="44" a="1"/>
  <c r="M13" i="44" s="1"/>
  <c r="L13" i="44" a="1"/>
  <c r="L13" i="44" s="1"/>
  <c r="K13" i="44"/>
  <c r="K13" i="44" a="1"/>
  <c r="J13" i="44" a="1"/>
  <c r="J13" i="44" s="1"/>
  <c r="I13" i="44" a="1"/>
  <c r="I13" i="44" s="1"/>
  <c r="H13" i="44" a="1"/>
  <c r="H13" i="44" s="1"/>
  <c r="G13" i="44" a="1"/>
  <c r="G13" i="44" s="1"/>
  <c r="F13" i="44" a="1"/>
  <c r="F13" i="44" s="1"/>
  <c r="C13" i="44" a="1"/>
  <c r="C13" i="44" s="1"/>
  <c r="B13" i="44" a="1"/>
  <c r="B13" i="44" s="1"/>
  <c r="Q12" i="44" a="1"/>
  <c r="Q12" i="44" s="1"/>
  <c r="P12" i="44" a="1"/>
  <c r="P12" i="44" s="1"/>
  <c r="O12" i="44" a="1"/>
  <c r="O12" i="44" s="1"/>
  <c r="N12" i="44" a="1"/>
  <c r="N12" i="44" s="1"/>
  <c r="M12" i="44" a="1"/>
  <c r="M12" i="44" s="1"/>
  <c r="L12" i="44" a="1"/>
  <c r="L12" i="44" s="1"/>
  <c r="K12" i="44" a="1"/>
  <c r="K12" i="44" s="1"/>
  <c r="J12" i="44" a="1"/>
  <c r="J12" i="44" s="1"/>
  <c r="I12" i="44" a="1"/>
  <c r="I12" i="44" s="1"/>
  <c r="H12" i="44" a="1"/>
  <c r="H12" i="44" s="1"/>
  <c r="G12" i="44" a="1"/>
  <c r="G12" i="44" s="1"/>
  <c r="F12" i="44" a="1"/>
  <c r="F12" i="44" s="1"/>
  <c r="C12" i="44" a="1"/>
  <c r="C12" i="44" s="1"/>
  <c r="B12" i="44" a="1"/>
  <c r="B12" i="44" s="1"/>
  <c r="Q11" i="44" a="1"/>
  <c r="Q11" i="44" s="1"/>
  <c r="P11" i="44" a="1"/>
  <c r="P11" i="44" s="1"/>
  <c r="O11" i="44" a="1"/>
  <c r="O11" i="44" s="1"/>
  <c r="N11" i="44" a="1"/>
  <c r="N11" i="44" s="1"/>
  <c r="M11" i="44" a="1"/>
  <c r="M11" i="44" s="1"/>
  <c r="L11" i="44" a="1"/>
  <c r="L11" i="44" s="1"/>
  <c r="K11" i="44" a="1"/>
  <c r="K11" i="44" s="1"/>
  <c r="J11" i="44" a="1"/>
  <c r="J11" i="44" s="1"/>
  <c r="I11" i="44" a="1"/>
  <c r="I11" i="44" s="1"/>
  <c r="H11" i="44" a="1"/>
  <c r="H11" i="44" s="1"/>
  <c r="G11" i="44" a="1"/>
  <c r="G11" i="44" s="1"/>
  <c r="F11" i="44" a="1"/>
  <c r="F11" i="44" s="1"/>
  <c r="C11" i="44" a="1"/>
  <c r="C11" i="44" s="1"/>
  <c r="B11" i="44" a="1"/>
  <c r="B11" i="44" s="1"/>
  <c r="Q10" i="44" a="1"/>
  <c r="Q10" i="44" s="1"/>
  <c r="P10" i="44" a="1"/>
  <c r="P10" i="44" s="1"/>
  <c r="O10" i="44" a="1"/>
  <c r="O10" i="44" s="1"/>
  <c r="N10" i="44" a="1"/>
  <c r="N10" i="44" s="1"/>
  <c r="M10" i="44" a="1"/>
  <c r="M10" i="44" s="1"/>
  <c r="L10" i="44" a="1"/>
  <c r="L10" i="44" s="1"/>
  <c r="K10" i="44" a="1"/>
  <c r="K10" i="44" s="1"/>
  <c r="J10" i="44" a="1"/>
  <c r="J10" i="44" s="1"/>
  <c r="I10" i="44" a="1"/>
  <c r="I10" i="44" s="1"/>
  <c r="H10" i="44" a="1"/>
  <c r="H10" i="44" s="1"/>
  <c r="G10" i="44" a="1"/>
  <c r="G10" i="44" s="1"/>
  <c r="F10" i="44" a="1"/>
  <c r="F10" i="44" s="1"/>
  <c r="C10" i="44"/>
  <c r="C10" i="44" a="1"/>
  <c r="B10" i="44" a="1"/>
  <c r="B10" i="44" s="1"/>
  <c r="Q9" i="44" a="1"/>
  <c r="Q9" i="44" s="1"/>
  <c r="P9" i="44" a="1"/>
  <c r="P9" i="44" s="1"/>
  <c r="O9" i="44" a="1"/>
  <c r="O9" i="44" s="1"/>
  <c r="N9" i="44" a="1"/>
  <c r="N9" i="44" s="1"/>
  <c r="M9" i="44" a="1"/>
  <c r="M9" i="44" s="1"/>
  <c r="L9" i="44"/>
  <c r="L9" i="44" a="1"/>
  <c r="K9" i="44"/>
  <c r="K9" i="44" a="1"/>
  <c r="J9" i="44" a="1"/>
  <c r="J9" i="44" s="1"/>
  <c r="I9" i="44" a="1"/>
  <c r="I9" i="44" s="1"/>
  <c r="H9" i="44" a="1"/>
  <c r="H9" i="44" s="1"/>
  <c r="G9" i="44" a="1"/>
  <c r="G9" i="44" s="1"/>
  <c r="F9" i="44" a="1"/>
  <c r="F9" i="44" s="1"/>
  <c r="C9" i="44" a="1"/>
  <c r="C9" i="44" s="1"/>
  <c r="B9" i="44"/>
  <c r="B9" i="44" a="1"/>
  <c r="Q8" i="44" a="1"/>
  <c r="Q8" i="44" s="1"/>
  <c r="P8" i="44" a="1"/>
  <c r="P8" i="44" s="1"/>
  <c r="O8" i="44" a="1"/>
  <c r="O8" i="44" s="1"/>
  <c r="N8" i="44" a="1"/>
  <c r="N8" i="44" s="1"/>
  <c r="M8" i="44" a="1"/>
  <c r="M8" i="44" s="1"/>
  <c r="L8" i="44" a="1"/>
  <c r="L8" i="44" s="1"/>
  <c r="K8" i="44" a="1"/>
  <c r="K8" i="44" s="1"/>
  <c r="J8" i="44" a="1"/>
  <c r="J8" i="44" s="1"/>
  <c r="I8" i="44" a="1"/>
  <c r="I8" i="44" s="1"/>
  <c r="H8" i="44" a="1"/>
  <c r="H8" i="44" s="1"/>
  <c r="G8" i="44" a="1"/>
  <c r="G8" i="44" s="1"/>
  <c r="F8" i="44" a="1"/>
  <c r="F8" i="44" s="1"/>
  <c r="C8" i="44" a="1"/>
  <c r="C8" i="44" s="1"/>
  <c r="B8" i="44" a="1"/>
  <c r="B8" i="44" s="1"/>
  <c r="Q7" i="44" a="1"/>
  <c r="Q7" i="44" s="1"/>
  <c r="P7" i="44" a="1"/>
  <c r="P7" i="44" s="1"/>
  <c r="O7" i="44" a="1"/>
  <c r="O7" i="44" s="1"/>
  <c r="N7" i="44" a="1"/>
  <c r="N7" i="44" s="1"/>
  <c r="M7" i="44" a="1"/>
  <c r="M7" i="44" s="1"/>
  <c r="L7" i="44" a="1"/>
  <c r="L7" i="44" s="1"/>
  <c r="K7" i="44" a="1"/>
  <c r="K7" i="44" s="1"/>
  <c r="J7" i="44" a="1"/>
  <c r="J7" i="44" s="1"/>
  <c r="I7" i="44" a="1"/>
  <c r="I7" i="44" s="1"/>
  <c r="H7" i="44" a="1"/>
  <c r="H7" i="44" s="1"/>
  <c r="G7" i="44" a="1"/>
  <c r="G7" i="44" s="1"/>
  <c r="F7" i="44" a="1"/>
  <c r="F7" i="44" s="1"/>
  <c r="C7" i="44" a="1"/>
  <c r="C7" i="44" s="1"/>
  <c r="B7" i="44" a="1"/>
  <c r="B7" i="44" s="1"/>
  <c r="Q6" i="44" a="1"/>
  <c r="Q6" i="44" s="1"/>
  <c r="P6" i="44" a="1"/>
  <c r="P6" i="44" s="1"/>
  <c r="O6" i="44" a="1"/>
  <c r="O6" i="44" s="1"/>
  <c r="N6" i="44" a="1"/>
  <c r="N6" i="44" s="1"/>
  <c r="M6" i="44" a="1"/>
  <c r="M6" i="44" s="1"/>
  <c r="L6" i="44" a="1"/>
  <c r="L6" i="44" s="1"/>
  <c r="K6" i="44" a="1"/>
  <c r="K6" i="44" s="1"/>
  <c r="J6" i="44" a="1"/>
  <c r="J6" i="44" s="1"/>
  <c r="I6" i="44" a="1"/>
  <c r="I6" i="44" s="1"/>
  <c r="H6" i="44" a="1"/>
  <c r="H6" i="44" s="1"/>
  <c r="G6" i="44" a="1"/>
  <c r="G6" i="44" s="1"/>
  <c r="F6" i="44" a="1"/>
  <c r="F6" i="44" s="1"/>
  <c r="C6" i="44" a="1"/>
  <c r="C6" i="44" s="1"/>
  <c r="B6" i="44" a="1"/>
  <c r="B6" i="44" s="1"/>
  <c r="Q5" i="44" a="1"/>
  <c r="Q5" i="44" s="1"/>
  <c r="P5" i="44" a="1"/>
  <c r="P5" i="44" s="1"/>
  <c r="O5" i="44" a="1"/>
  <c r="O5" i="44" s="1"/>
  <c r="N5" i="44" a="1"/>
  <c r="N5" i="44" s="1"/>
  <c r="M5" i="44" a="1"/>
  <c r="M5" i="44" s="1"/>
  <c r="L5" i="44" a="1"/>
  <c r="L5" i="44" s="1"/>
  <c r="K5" i="44"/>
  <c r="K5" i="44" a="1"/>
  <c r="J5" i="44" a="1"/>
  <c r="J5" i="44" s="1"/>
  <c r="I5" i="44" a="1"/>
  <c r="I5" i="44" s="1"/>
  <c r="H5" i="44" a="1"/>
  <c r="H5" i="44" s="1"/>
  <c r="G5" i="44" a="1"/>
  <c r="G5" i="44" s="1"/>
  <c r="F5" i="44" a="1"/>
  <c r="F5" i="44" s="1"/>
  <c r="C5" i="44" a="1"/>
  <c r="C5" i="44" s="1"/>
  <c r="B5" i="44" a="1"/>
  <c r="B5" i="44" s="1"/>
  <c r="Q4" i="44" a="1"/>
  <c r="Q4" i="44" s="1"/>
  <c r="P4" i="44" a="1"/>
  <c r="P4" i="44" s="1"/>
  <c r="O4" i="44" a="1"/>
  <c r="O4" i="44" s="1"/>
  <c r="N4" i="44" a="1"/>
  <c r="N4" i="44" s="1"/>
  <c r="M4" i="44" a="1"/>
  <c r="M4" i="44" s="1"/>
  <c r="L4" i="44" a="1"/>
  <c r="L4" i="44" s="1"/>
  <c r="K4" i="44" a="1"/>
  <c r="K4" i="44" s="1"/>
  <c r="J4" i="44" a="1"/>
  <c r="J4" i="44" s="1"/>
  <c r="I4" i="44" a="1"/>
  <c r="I4" i="44" s="1"/>
  <c r="H4" i="44" a="1"/>
  <c r="H4" i="44" s="1"/>
  <c r="G4" i="44" a="1"/>
  <c r="G4" i="44" s="1"/>
  <c r="F4" i="44" a="1"/>
  <c r="F4" i="44" s="1"/>
  <c r="C4" i="44" a="1"/>
  <c r="C4" i="44" s="1"/>
  <c r="B4" i="44" a="1"/>
  <c r="B4" i="44" s="1"/>
  <c r="Q3" i="44" a="1"/>
  <c r="Q3" i="44" s="1"/>
  <c r="P3" i="44" a="1"/>
  <c r="P3" i="44" s="1"/>
  <c r="O3" i="44" a="1"/>
  <c r="O3" i="44" s="1"/>
  <c r="N3" i="44" a="1"/>
  <c r="N3" i="44" s="1"/>
  <c r="M3" i="44" a="1"/>
  <c r="M3" i="44" s="1"/>
  <c r="L3" i="44"/>
  <c r="L3" i="44" a="1"/>
  <c r="K3" i="44" a="1"/>
  <c r="K3" i="44" s="1"/>
  <c r="J3" i="44" a="1"/>
  <c r="J3" i="44" s="1"/>
  <c r="I3" i="44" a="1"/>
  <c r="I3" i="44" s="1"/>
  <c r="H3" i="44" a="1"/>
  <c r="H3" i="44" s="1"/>
  <c r="G3" i="44" a="1"/>
  <c r="G3" i="44" s="1"/>
  <c r="F3" i="44" a="1"/>
  <c r="F3" i="44" s="1"/>
  <c r="C3" i="44" a="1"/>
  <c r="C3" i="44" s="1"/>
  <c r="B3" i="44" a="1"/>
  <c r="B3" i="44" s="1"/>
  <c r="AK12" i="46" l="1"/>
  <c r="AK22" i="46"/>
  <c r="Q11" i="31" s="1"/>
  <c r="AK5" i="46"/>
  <c r="AK6" i="46"/>
  <c r="AK17" i="46"/>
  <c r="AK13" i="46"/>
  <c r="AK23" i="46"/>
  <c r="AK4" i="46"/>
  <c r="AK14" i="46"/>
  <c r="AK3" i="46"/>
  <c r="AK15" i="46"/>
  <c r="AK8" i="46"/>
  <c r="AK18" i="46"/>
  <c r="AK9" i="46"/>
  <c r="AK19" i="46"/>
  <c r="Q8" i="31" s="1"/>
  <c r="AK10" i="46"/>
  <c r="AK20" i="46"/>
  <c r="Q9" i="31" s="1"/>
  <c r="AK11" i="46"/>
  <c r="AK21" i="46"/>
  <c r="Q10" i="31" s="1"/>
  <c r="AK16" i="46"/>
  <c r="AK7" i="46"/>
  <c r="AH9" i="46"/>
  <c r="AH19" i="46"/>
  <c r="N8" i="31" s="1"/>
  <c r="AH22" i="46"/>
  <c r="N11" i="31" s="1"/>
  <c r="AH14" i="46"/>
  <c r="AH10" i="46"/>
  <c r="AH20" i="46"/>
  <c r="N9" i="31" s="1"/>
  <c r="AH23" i="46"/>
  <c r="AH11" i="46"/>
  <c r="AH21" i="46"/>
  <c r="N10" i="31" s="1"/>
  <c r="AH12" i="46"/>
  <c r="AH13" i="46"/>
  <c r="AH5" i="46"/>
  <c r="AH15" i="46"/>
  <c r="AH6" i="46"/>
  <c r="AH16" i="46"/>
  <c r="AH7" i="46"/>
  <c r="AH17" i="46"/>
  <c r="AH3" i="46"/>
  <c r="AH8" i="46"/>
  <c r="AH18" i="46"/>
  <c r="AH4" i="46"/>
  <c r="AC6" i="46"/>
  <c r="AC16" i="46"/>
  <c r="AC19" i="46"/>
  <c r="I8" i="31" s="1"/>
  <c r="AC7" i="46"/>
  <c r="AC17" i="46"/>
  <c r="AC8" i="46"/>
  <c r="AC18" i="46"/>
  <c r="AC9" i="46"/>
  <c r="AC10" i="46"/>
  <c r="AC20" i="46"/>
  <c r="I9" i="31" s="1"/>
  <c r="AC11" i="46"/>
  <c r="AC21" i="46"/>
  <c r="I10" i="31" s="1"/>
  <c r="AC12" i="46"/>
  <c r="AC22" i="46"/>
  <c r="I11" i="31" s="1"/>
  <c r="AC3" i="46"/>
  <c r="AC13" i="46"/>
  <c r="AC23" i="46"/>
  <c r="AC4" i="46"/>
  <c r="AC14" i="46"/>
  <c r="AC5" i="46"/>
  <c r="AC15" i="46"/>
  <c r="W3" i="46"/>
  <c r="X3" i="46"/>
  <c r="Z380" i="37"/>
  <c r="W380" i="37"/>
  <c r="M380" i="37"/>
  <c r="J380" i="37"/>
  <c r="Z352" i="37"/>
  <c r="W352" i="37"/>
  <c r="J355" i="37"/>
  <c r="M355" i="37"/>
  <c r="Z329" i="37"/>
  <c r="W329" i="37"/>
  <c r="M329" i="37"/>
  <c r="J329" i="37"/>
  <c r="Z165" i="33"/>
  <c r="W165" i="33"/>
  <c r="M165" i="33"/>
  <c r="J165" i="33"/>
  <c r="Z145" i="33"/>
  <c r="W145" i="33"/>
  <c r="M145" i="33"/>
  <c r="J145" i="33"/>
  <c r="Z66" i="33"/>
  <c r="W66" i="33"/>
  <c r="M66" i="33"/>
  <c r="J66" i="33"/>
  <c r="Z60" i="33"/>
  <c r="W60" i="33"/>
  <c r="M60" i="33"/>
  <c r="J60" i="33"/>
  <c r="Z270" i="37"/>
  <c r="Z264" i="37"/>
  <c r="W261" i="37"/>
  <c r="J261" i="37"/>
  <c r="Z253" i="37"/>
  <c r="Z247" i="37"/>
  <c r="M162" i="37"/>
  <c r="J162" i="37"/>
  <c r="Z159" i="37"/>
  <c r="W159" i="37"/>
  <c r="M159" i="37"/>
  <c r="J159" i="37"/>
  <c r="Z168" i="37"/>
  <c r="W168" i="37"/>
  <c r="M168" i="37"/>
  <c r="J168" i="37"/>
  <c r="Z148" i="37"/>
  <c r="W148" i="37"/>
  <c r="M148" i="37"/>
  <c r="J148" i="37"/>
  <c r="Z131" i="37"/>
  <c r="W131" i="37"/>
  <c r="M131" i="37"/>
  <c r="J131" i="37"/>
  <c r="Z125" i="37"/>
  <c r="W125" i="37"/>
  <c r="M125" i="37"/>
  <c r="J125" i="37"/>
  <c r="Z108" i="37"/>
  <c r="W108" i="37"/>
  <c r="M108" i="37"/>
  <c r="J108" i="37"/>
  <c r="Z114" i="37"/>
  <c r="W114" i="37"/>
  <c r="M114" i="37"/>
  <c r="J114" i="37"/>
  <c r="Z83" i="37"/>
  <c r="W83" i="37"/>
  <c r="M83" i="37"/>
  <c r="J83" i="37"/>
  <c r="M77" i="37"/>
  <c r="J77" i="37"/>
  <c r="Z63" i="37"/>
  <c r="W63" i="37"/>
  <c r="M63" i="37"/>
  <c r="J63" i="37"/>
  <c r="Z40" i="37"/>
  <c r="W40" i="37"/>
  <c r="M40" i="37"/>
  <c r="J40" i="37"/>
  <c r="Z12" i="37"/>
  <c r="W12" i="37"/>
  <c r="M12" i="37"/>
  <c r="J12" i="37"/>
  <c r="M9" i="37"/>
  <c r="J9" i="37"/>
  <c r="Z386" i="37"/>
  <c r="W386" i="37"/>
  <c r="M372" i="37"/>
  <c r="J372" i="37"/>
  <c r="Z369" i="37"/>
  <c r="W369" i="37"/>
  <c r="M366" i="37"/>
  <c r="W363" i="37"/>
  <c r="M363" i="37"/>
  <c r="J363" i="37"/>
  <c r="M349" i="37"/>
  <c r="J349" i="37"/>
  <c r="M346" i="37"/>
  <c r="J346" i="37"/>
  <c r="Z335" i="37"/>
  <c r="W335" i="37"/>
  <c r="M321" i="37"/>
  <c r="Z318" i="37"/>
  <c r="W318" i="37"/>
  <c r="M318" i="37"/>
  <c r="J318" i="37"/>
  <c r="M315" i="37"/>
  <c r="M312" i="37"/>
  <c r="J312" i="37"/>
  <c r="M304" i="37"/>
  <c r="J304" i="37"/>
  <c r="Z301" i="37"/>
  <c r="W301" i="37"/>
  <c r="M301" i="37"/>
  <c r="J301" i="37"/>
  <c r="M298" i="37"/>
  <c r="J298" i="37"/>
  <c r="W295" i="37"/>
  <c r="M295" i="37"/>
  <c r="J295" i="37"/>
  <c r="Z284" i="37"/>
  <c r="W284" i="37"/>
  <c r="W278" i="37"/>
  <c r="Z267" i="37"/>
  <c r="W267" i="37"/>
  <c r="Z250" i="37"/>
  <c r="W250" i="37"/>
  <c r="W244" i="37"/>
  <c r="J244" i="37"/>
  <c r="Z236" i="37"/>
  <c r="Z233" i="37"/>
  <c r="W233" i="37"/>
  <c r="Z230" i="37"/>
  <c r="W227" i="37"/>
  <c r="M219" i="37"/>
  <c r="J219" i="37"/>
  <c r="Z216" i="37"/>
  <c r="W216" i="37"/>
  <c r="M216" i="37"/>
  <c r="J216" i="37"/>
  <c r="M213" i="37"/>
  <c r="J213" i="37"/>
  <c r="M210" i="37"/>
  <c r="J210" i="37"/>
  <c r="M202" i="37"/>
  <c r="J202" i="37"/>
  <c r="Z199" i="37"/>
  <c r="W199" i="37"/>
  <c r="M199" i="37"/>
  <c r="J199" i="37"/>
  <c r="M196" i="37"/>
  <c r="J196" i="37"/>
  <c r="Z193" i="37"/>
  <c r="M193" i="37"/>
  <c r="J193" i="37"/>
  <c r="M185" i="37"/>
  <c r="J185" i="37"/>
  <c r="Z182" i="37"/>
  <c r="W182" i="37"/>
  <c r="M182" i="37"/>
  <c r="M179" i="37"/>
  <c r="J179" i="37"/>
  <c r="W176" i="37"/>
  <c r="M176" i="37"/>
  <c r="J176" i="37"/>
  <c r="Z165" i="37"/>
  <c r="W165" i="37"/>
  <c r="Z151" i="37"/>
  <c r="M145" i="37"/>
  <c r="W142" i="37"/>
  <c r="J142" i="37"/>
  <c r="Z134" i="37"/>
  <c r="Z128" i="37"/>
  <c r="M128" i="37"/>
  <c r="J128" i="37"/>
  <c r="Z117" i="37"/>
  <c r="W117" i="37"/>
  <c r="Z111" i="37"/>
  <c r="W111" i="37"/>
  <c r="Z100" i="37"/>
  <c r="W100" i="37"/>
  <c r="M100" i="37"/>
  <c r="Z97" i="37"/>
  <c r="W97" i="37"/>
  <c r="M97" i="37"/>
  <c r="J97" i="37"/>
  <c r="Z94" i="37"/>
  <c r="M94" i="37"/>
  <c r="J91" i="37"/>
  <c r="Z80" i="37"/>
  <c r="W80" i="37"/>
  <c r="M80" i="37"/>
  <c r="J80" i="37"/>
  <c r="W74" i="37"/>
  <c r="M74" i="37"/>
  <c r="J74" i="37"/>
  <c r="Z66" i="37"/>
  <c r="W66" i="37"/>
  <c r="M66" i="37"/>
  <c r="J66" i="37"/>
  <c r="Z60" i="37"/>
  <c r="W60" i="37"/>
  <c r="M60" i="37"/>
  <c r="J60" i="37"/>
  <c r="Z57" i="37"/>
  <c r="W57" i="37"/>
  <c r="M57" i="37"/>
  <c r="J57" i="37"/>
  <c r="Z49" i="37"/>
  <c r="W49" i="37"/>
  <c r="M49" i="37"/>
  <c r="J49" i="37"/>
  <c r="Z46" i="37"/>
  <c r="W46" i="37"/>
  <c r="M46" i="37"/>
  <c r="J46" i="37"/>
  <c r="Z43" i="37"/>
  <c r="W43" i="37"/>
  <c r="M43" i="37"/>
  <c r="J43" i="37"/>
  <c r="Z32" i="37"/>
  <c r="W32" i="37"/>
  <c r="M32" i="37"/>
  <c r="J32" i="37"/>
  <c r="Z29" i="37"/>
  <c r="W29" i="37"/>
  <c r="M29" i="37"/>
  <c r="J29" i="37"/>
  <c r="M26" i="37"/>
  <c r="J26" i="37"/>
  <c r="Z23" i="37"/>
  <c r="W23" i="37"/>
  <c r="M23" i="37"/>
  <c r="J23" i="37"/>
  <c r="M15" i="37"/>
  <c r="J15" i="37"/>
  <c r="W6" i="37"/>
  <c r="M6" i="37"/>
  <c r="J6" i="37"/>
  <c r="W338" i="36" l="1"/>
  <c r="J338" i="36"/>
  <c r="W335" i="36"/>
  <c r="J335" i="36"/>
  <c r="W332" i="36"/>
  <c r="J332" i="36"/>
  <c r="W329" i="36"/>
  <c r="J329" i="36"/>
  <c r="Z321" i="36"/>
  <c r="W321" i="36"/>
  <c r="M321" i="36"/>
  <c r="J321" i="36"/>
  <c r="Z318" i="36"/>
  <c r="W318" i="36"/>
  <c r="M318" i="36"/>
  <c r="J318" i="36"/>
  <c r="Z315" i="36"/>
  <c r="W315" i="36"/>
  <c r="M315" i="36"/>
  <c r="J315" i="36"/>
  <c r="Z304" i="36"/>
  <c r="W304" i="36"/>
  <c r="M304" i="36"/>
  <c r="J304" i="36"/>
  <c r="Z301" i="36"/>
  <c r="W301" i="36"/>
  <c r="M301" i="36"/>
  <c r="J301" i="36"/>
  <c r="Z298" i="36"/>
  <c r="W298" i="36"/>
  <c r="M298" i="36"/>
  <c r="J298" i="36"/>
  <c r="Z295" i="36"/>
  <c r="W295" i="36"/>
  <c r="M295" i="36"/>
  <c r="J295" i="36"/>
  <c r="Z278" i="36"/>
  <c r="W278" i="36"/>
  <c r="M278" i="36"/>
  <c r="J278" i="36"/>
  <c r="Z270" i="36"/>
  <c r="W270" i="36"/>
  <c r="M270" i="36"/>
  <c r="J270" i="36"/>
  <c r="Z264" i="36"/>
  <c r="W264" i="36"/>
  <c r="M264" i="36"/>
  <c r="J264" i="36"/>
  <c r="Z261" i="36"/>
  <c r="W261" i="36"/>
  <c r="M261" i="36"/>
  <c r="J261" i="36"/>
  <c r="Z253" i="36"/>
  <c r="W253" i="36"/>
  <c r="M253" i="36"/>
  <c r="J253" i="36"/>
  <c r="Z247" i="36"/>
  <c r="W247" i="36"/>
  <c r="M247" i="36"/>
  <c r="J247" i="36"/>
  <c r="Z236" i="36"/>
  <c r="W236" i="36"/>
  <c r="M236" i="36"/>
  <c r="J236" i="36"/>
  <c r="Z230" i="36"/>
  <c r="W230" i="36"/>
  <c r="M230" i="36"/>
  <c r="J230" i="36"/>
  <c r="Z219" i="36"/>
  <c r="W219" i="36"/>
  <c r="M219" i="36"/>
  <c r="J219" i="36"/>
  <c r="Z213" i="36"/>
  <c r="W213" i="36"/>
  <c r="M213" i="36"/>
  <c r="J213" i="36"/>
  <c r="Z210" i="36"/>
  <c r="W210" i="36"/>
  <c r="M210" i="36"/>
  <c r="J210" i="36"/>
  <c r="Z202" i="36"/>
  <c r="W202" i="36"/>
  <c r="M202" i="36"/>
  <c r="J202" i="36"/>
  <c r="Z196" i="36"/>
  <c r="W196" i="36"/>
  <c r="M196" i="36"/>
  <c r="J196" i="36"/>
  <c r="Z193" i="36"/>
  <c r="W193" i="36"/>
  <c r="M193" i="36"/>
  <c r="J193" i="36"/>
  <c r="Z185" i="36"/>
  <c r="W185" i="36"/>
  <c r="M185" i="36"/>
  <c r="J185" i="36"/>
  <c r="Z179" i="36"/>
  <c r="W179" i="36"/>
  <c r="M179" i="36"/>
  <c r="J179" i="36"/>
  <c r="Z176" i="36"/>
  <c r="W176" i="36"/>
  <c r="M176" i="36"/>
  <c r="J176" i="36"/>
  <c r="Z168" i="36"/>
  <c r="W168" i="36"/>
  <c r="M168" i="36"/>
  <c r="J168" i="36"/>
  <c r="Z159" i="36"/>
  <c r="W159" i="36"/>
  <c r="M159" i="36"/>
  <c r="J159" i="36"/>
  <c r="Z151" i="36"/>
  <c r="W151" i="36"/>
  <c r="M151" i="36"/>
  <c r="J151" i="36"/>
  <c r="Z145" i="36"/>
  <c r="W145" i="36"/>
  <c r="M145" i="36"/>
  <c r="J145" i="36"/>
  <c r="Z142" i="36"/>
  <c r="W142" i="36"/>
  <c r="M142" i="36"/>
  <c r="J142" i="36"/>
  <c r="Z134" i="36"/>
  <c r="W134" i="36"/>
  <c r="M134" i="36"/>
  <c r="J134" i="36"/>
  <c r="Z131" i="36"/>
  <c r="W131" i="36"/>
  <c r="M131" i="36"/>
  <c r="J131" i="36"/>
  <c r="Z128" i="36"/>
  <c r="W128" i="36"/>
  <c r="M128" i="36"/>
  <c r="J128" i="36"/>
  <c r="Z125" i="36"/>
  <c r="W125" i="36"/>
  <c r="M125" i="36"/>
  <c r="J125" i="36"/>
  <c r="Z117" i="36"/>
  <c r="W117" i="36"/>
  <c r="M117" i="36"/>
  <c r="J117" i="36"/>
  <c r="Z114" i="36"/>
  <c r="W114" i="36"/>
  <c r="M114" i="36"/>
  <c r="J114" i="36"/>
  <c r="Z111" i="36"/>
  <c r="W111" i="36"/>
  <c r="M111" i="36"/>
  <c r="J111" i="36"/>
  <c r="Z108" i="36"/>
  <c r="W108" i="36"/>
  <c r="M108" i="36"/>
  <c r="J108" i="36"/>
  <c r="Z100" i="36"/>
  <c r="W100" i="36"/>
  <c r="M100" i="36"/>
  <c r="J100" i="36"/>
  <c r="Z97" i="36"/>
  <c r="W97" i="36"/>
  <c r="M97" i="36"/>
  <c r="J97" i="36"/>
  <c r="Z94" i="36"/>
  <c r="W94" i="36"/>
  <c r="M94" i="36"/>
  <c r="J94" i="36"/>
  <c r="Z91" i="36"/>
  <c r="W91" i="36"/>
  <c r="M91" i="36"/>
  <c r="J91" i="36"/>
  <c r="Z83" i="36"/>
  <c r="W83" i="36"/>
  <c r="M83" i="36"/>
  <c r="J83" i="36"/>
  <c r="Z80" i="36"/>
  <c r="W80" i="36"/>
  <c r="M80" i="36"/>
  <c r="J80" i="36"/>
  <c r="Z77" i="36"/>
  <c r="W77" i="36"/>
  <c r="M77" i="36"/>
  <c r="J77" i="36"/>
  <c r="Z74" i="36"/>
  <c r="W74" i="36"/>
  <c r="M74" i="36"/>
  <c r="J74" i="36"/>
  <c r="Z66" i="36"/>
  <c r="W66" i="36"/>
  <c r="M66" i="36"/>
  <c r="J66" i="36"/>
  <c r="Z63" i="36"/>
  <c r="W63" i="36"/>
  <c r="M63" i="36"/>
  <c r="J63" i="36"/>
  <c r="Z60" i="36"/>
  <c r="W60" i="36"/>
  <c r="M60" i="36"/>
  <c r="J60" i="36"/>
  <c r="Z57" i="36"/>
  <c r="W57" i="36"/>
  <c r="M57" i="36"/>
  <c r="J57" i="36"/>
  <c r="Z49" i="36"/>
  <c r="W49" i="36"/>
  <c r="M49" i="36"/>
  <c r="J49" i="36"/>
  <c r="Z46" i="36"/>
  <c r="W46" i="36"/>
  <c r="M46" i="36"/>
  <c r="J46" i="36"/>
  <c r="Z43" i="36"/>
  <c r="W43" i="36"/>
  <c r="M43" i="36"/>
  <c r="J43" i="36"/>
  <c r="Z40" i="36"/>
  <c r="W40" i="36"/>
  <c r="M40" i="36"/>
  <c r="J40" i="36"/>
  <c r="Z32" i="36"/>
  <c r="W32" i="36"/>
  <c r="M32" i="36"/>
  <c r="J32" i="36"/>
  <c r="Z29" i="36"/>
  <c r="W29" i="36"/>
  <c r="M29" i="36"/>
  <c r="J29" i="36"/>
  <c r="Z26" i="36"/>
  <c r="W26" i="36"/>
  <c r="M26" i="36"/>
  <c r="J26" i="36"/>
  <c r="Z23" i="36"/>
  <c r="W23" i="36"/>
  <c r="M23" i="36"/>
  <c r="J23" i="36"/>
  <c r="Z15" i="36"/>
  <c r="W15" i="36"/>
  <c r="M15" i="36"/>
  <c r="J15" i="36"/>
  <c r="Z12" i="36"/>
  <c r="W12" i="36"/>
  <c r="M12" i="36"/>
  <c r="J12" i="36"/>
  <c r="Z9" i="36"/>
  <c r="W9" i="36"/>
  <c r="M9" i="36"/>
  <c r="J9" i="36"/>
  <c r="Z6" i="36"/>
  <c r="W6" i="36"/>
  <c r="M6" i="36"/>
  <c r="J6" i="36"/>
  <c r="Z66" i="35" l="1"/>
  <c r="W66" i="35"/>
  <c r="M66" i="35"/>
  <c r="J66" i="35"/>
  <c r="Z63" i="35"/>
  <c r="W63" i="35"/>
  <c r="M63" i="35"/>
  <c r="J63" i="35"/>
  <c r="Z60" i="35"/>
  <c r="W60" i="35"/>
  <c r="M60" i="35"/>
  <c r="J60" i="35"/>
  <c r="Z57" i="35"/>
  <c r="W57" i="35"/>
  <c r="M57" i="35"/>
  <c r="J57" i="35"/>
  <c r="Z49" i="35"/>
  <c r="W49" i="35"/>
  <c r="M49" i="35"/>
  <c r="J49" i="35"/>
  <c r="Z46" i="35"/>
  <c r="W46" i="35"/>
  <c r="M46" i="35"/>
  <c r="J46" i="35"/>
  <c r="Z43" i="35"/>
  <c r="W43" i="35"/>
  <c r="M43" i="35"/>
  <c r="J43" i="35"/>
  <c r="Z40" i="35"/>
  <c r="W40" i="35"/>
  <c r="M40" i="35"/>
  <c r="J40" i="35"/>
  <c r="Z32" i="35"/>
  <c r="W32" i="35"/>
  <c r="M32" i="35"/>
  <c r="J32" i="35"/>
  <c r="Z29" i="35"/>
  <c r="W29" i="35"/>
  <c r="M29" i="35"/>
  <c r="J29" i="35"/>
  <c r="Z26" i="35"/>
  <c r="W26" i="35"/>
  <c r="M26" i="35"/>
  <c r="J26" i="35"/>
  <c r="Z23" i="35"/>
  <c r="W23" i="35"/>
  <c r="M23" i="35"/>
  <c r="J23" i="35"/>
  <c r="Z15" i="35"/>
  <c r="W15" i="35"/>
  <c r="M15" i="35"/>
  <c r="J15" i="35"/>
  <c r="Z12" i="35"/>
  <c r="W12" i="35"/>
  <c r="M12" i="35"/>
  <c r="J12" i="35"/>
  <c r="Z9" i="35"/>
  <c r="W9" i="35"/>
  <c r="M9" i="35"/>
  <c r="J9" i="35"/>
  <c r="Z6" i="35"/>
  <c r="W6" i="35"/>
  <c r="M6" i="35"/>
  <c r="J6" i="35"/>
  <c r="Z236" i="34" l="1"/>
  <c r="W236" i="34"/>
  <c r="M236" i="34"/>
  <c r="J236" i="34"/>
  <c r="Z233" i="34"/>
  <c r="W233" i="34"/>
  <c r="M233" i="34"/>
  <c r="J233" i="34"/>
  <c r="Z230" i="34"/>
  <c r="W230" i="34"/>
  <c r="M230" i="34"/>
  <c r="J230" i="34"/>
  <c r="Z227" i="34"/>
  <c r="W227" i="34"/>
  <c r="M227" i="34"/>
  <c r="J227" i="34"/>
  <c r="Z219" i="34"/>
  <c r="W219" i="34"/>
  <c r="M219" i="34"/>
  <c r="J219" i="34"/>
  <c r="Z216" i="34"/>
  <c r="W216" i="34"/>
  <c r="M216" i="34"/>
  <c r="J216" i="34"/>
  <c r="Z213" i="34"/>
  <c r="W213" i="34"/>
  <c r="M213" i="34"/>
  <c r="J213" i="34"/>
  <c r="Z210" i="34"/>
  <c r="W210" i="34"/>
  <c r="M210" i="34"/>
  <c r="J210" i="34"/>
  <c r="Z202" i="34"/>
  <c r="W202" i="34"/>
  <c r="M202" i="34"/>
  <c r="J202" i="34"/>
  <c r="Z199" i="34"/>
  <c r="W199" i="34"/>
  <c r="M199" i="34"/>
  <c r="J199" i="34"/>
  <c r="Z196" i="34"/>
  <c r="W196" i="34"/>
  <c r="M196" i="34"/>
  <c r="J196" i="34"/>
  <c r="Z193" i="34"/>
  <c r="W193" i="34"/>
  <c r="M193" i="34"/>
  <c r="J193" i="34"/>
  <c r="Z185" i="34"/>
  <c r="W185" i="34"/>
  <c r="M185" i="34"/>
  <c r="J185" i="34"/>
  <c r="Z182" i="34"/>
  <c r="W182" i="34"/>
  <c r="M182" i="34"/>
  <c r="J182" i="34"/>
  <c r="Z179" i="34"/>
  <c r="W179" i="34"/>
  <c r="M179" i="34"/>
  <c r="J179" i="34"/>
  <c r="Z176" i="34"/>
  <c r="W176" i="34"/>
  <c r="M176" i="34"/>
  <c r="J176" i="34"/>
  <c r="Z168" i="34"/>
  <c r="W168" i="34"/>
  <c r="M168" i="34"/>
  <c r="J168" i="34"/>
  <c r="Z165" i="34"/>
  <c r="W165" i="34"/>
  <c r="M165" i="34"/>
  <c r="J165" i="34"/>
  <c r="Z162" i="34"/>
  <c r="W162" i="34"/>
  <c r="M162" i="34"/>
  <c r="J162" i="34"/>
  <c r="Z159" i="34"/>
  <c r="W159" i="34"/>
  <c r="M159" i="34"/>
  <c r="J159" i="34"/>
  <c r="Z151" i="34"/>
  <c r="W151" i="34"/>
  <c r="M151" i="34"/>
  <c r="J151" i="34"/>
  <c r="Z148" i="34"/>
  <c r="W148" i="34"/>
  <c r="M148" i="34"/>
  <c r="J148" i="34"/>
  <c r="Z145" i="34"/>
  <c r="W145" i="34"/>
  <c r="M145" i="34"/>
  <c r="J145" i="34"/>
  <c r="Z142" i="34"/>
  <c r="W142" i="34"/>
  <c r="M142" i="34"/>
  <c r="J142" i="34"/>
  <c r="Z134" i="34"/>
  <c r="W134" i="34"/>
  <c r="M134" i="34"/>
  <c r="J134" i="34"/>
  <c r="Z131" i="34"/>
  <c r="W131" i="34"/>
  <c r="M131" i="34"/>
  <c r="J131" i="34"/>
  <c r="Z128" i="34"/>
  <c r="W128" i="34"/>
  <c r="M128" i="34"/>
  <c r="J128" i="34"/>
  <c r="Z125" i="34"/>
  <c r="W125" i="34"/>
  <c r="M125" i="34"/>
  <c r="J125" i="34"/>
  <c r="Z117" i="34"/>
  <c r="W117" i="34"/>
  <c r="M117" i="34"/>
  <c r="J117" i="34"/>
  <c r="Z114" i="34"/>
  <c r="W114" i="34"/>
  <c r="M114" i="34"/>
  <c r="J114" i="34"/>
  <c r="Z111" i="34"/>
  <c r="W111" i="34"/>
  <c r="M111" i="34"/>
  <c r="J111" i="34"/>
  <c r="Z108" i="34"/>
  <c r="W108" i="34"/>
  <c r="M108" i="34"/>
  <c r="J108" i="34"/>
  <c r="Z100" i="34"/>
  <c r="W100" i="34"/>
  <c r="M100" i="34"/>
  <c r="J100" i="34"/>
  <c r="Z97" i="34"/>
  <c r="W97" i="34"/>
  <c r="M97" i="34"/>
  <c r="J97" i="34"/>
  <c r="Z94" i="34"/>
  <c r="W94" i="34"/>
  <c r="M94" i="34"/>
  <c r="J94" i="34"/>
  <c r="Z91" i="34"/>
  <c r="W91" i="34"/>
  <c r="M91" i="34"/>
  <c r="J91" i="34"/>
  <c r="Z83" i="34"/>
  <c r="W83" i="34"/>
  <c r="M83" i="34"/>
  <c r="J83" i="34"/>
  <c r="Z80" i="34"/>
  <c r="W80" i="34"/>
  <c r="M80" i="34"/>
  <c r="J80" i="34"/>
  <c r="Z77" i="34"/>
  <c r="W77" i="34"/>
  <c r="M77" i="34"/>
  <c r="J77" i="34"/>
  <c r="Z74" i="34"/>
  <c r="W74" i="34"/>
  <c r="M74" i="34"/>
  <c r="J74" i="34"/>
  <c r="Z66" i="34"/>
  <c r="W66" i="34"/>
  <c r="M66" i="34"/>
  <c r="J66" i="34"/>
  <c r="Z63" i="34"/>
  <c r="W63" i="34"/>
  <c r="M63" i="34"/>
  <c r="J63" i="34"/>
  <c r="Z60" i="34"/>
  <c r="W60" i="34"/>
  <c r="M60" i="34"/>
  <c r="J60" i="34"/>
  <c r="Z57" i="34"/>
  <c r="W57" i="34"/>
  <c r="M57" i="34"/>
  <c r="J57" i="34"/>
  <c r="Z49" i="34"/>
  <c r="W49" i="34"/>
  <c r="M49" i="34"/>
  <c r="J49" i="34"/>
  <c r="Z46" i="34"/>
  <c r="W46" i="34"/>
  <c r="M46" i="34"/>
  <c r="J46" i="34"/>
  <c r="Z43" i="34"/>
  <c r="W43" i="34"/>
  <c r="M43" i="34"/>
  <c r="J43" i="34"/>
  <c r="Z40" i="34"/>
  <c r="W40" i="34"/>
  <c r="M40" i="34"/>
  <c r="J40" i="34"/>
  <c r="Z32" i="34"/>
  <c r="W32" i="34"/>
  <c r="M32" i="34"/>
  <c r="J32" i="34"/>
  <c r="Z29" i="34"/>
  <c r="W29" i="34"/>
  <c r="M29" i="34"/>
  <c r="J29" i="34"/>
  <c r="Z26" i="34"/>
  <c r="W26" i="34"/>
  <c r="M26" i="34"/>
  <c r="J26" i="34"/>
  <c r="Z23" i="34"/>
  <c r="W23" i="34"/>
  <c r="M23" i="34"/>
  <c r="J23" i="34"/>
  <c r="Z15" i="34"/>
  <c r="W15" i="34"/>
  <c r="M15" i="34"/>
  <c r="J15" i="34"/>
  <c r="Z12" i="34"/>
  <c r="W12" i="34"/>
  <c r="M12" i="34"/>
  <c r="J12" i="34"/>
  <c r="Z9" i="34"/>
  <c r="W9" i="34"/>
  <c r="M9" i="34"/>
  <c r="J9" i="34"/>
  <c r="Z6" i="34"/>
  <c r="W6" i="34"/>
  <c r="M6" i="34"/>
  <c r="J6" i="34"/>
  <c r="Z270" i="33"/>
  <c r="W270" i="33"/>
  <c r="Z267" i="33"/>
  <c r="W267" i="33"/>
  <c r="M267" i="33"/>
  <c r="J267" i="33"/>
  <c r="Z264" i="33"/>
  <c r="W264" i="33"/>
  <c r="Z261" i="33"/>
  <c r="W261" i="33"/>
  <c r="M261" i="33"/>
  <c r="J261" i="33"/>
  <c r="Z253" i="33"/>
  <c r="W253" i="33"/>
  <c r="M253" i="33"/>
  <c r="J253" i="33"/>
  <c r="Z250" i="33"/>
  <c r="W250" i="33"/>
  <c r="M250" i="33"/>
  <c r="J250" i="33"/>
  <c r="Z247" i="33"/>
  <c r="W247" i="33"/>
  <c r="M247" i="33"/>
  <c r="J247" i="33"/>
  <c r="Z244" i="33"/>
  <c r="W244" i="33"/>
  <c r="M244" i="33"/>
  <c r="J244" i="33"/>
  <c r="Z236" i="33"/>
  <c r="Q37" i="44" s="1" a="1"/>
  <c r="Q37" i="44" s="1"/>
  <c r="W236" i="33"/>
  <c r="I37" i="44" s="1" a="1"/>
  <c r="I37" i="44" s="1"/>
  <c r="J236" i="33"/>
  <c r="E37" i="44" s="1" a="1"/>
  <c r="E37" i="44" s="1"/>
  <c r="Z233" i="33"/>
  <c r="P37" i="44" s="1" a="1"/>
  <c r="P37" i="44" s="1"/>
  <c r="W233" i="33"/>
  <c r="H37" i="44" s="1" a="1"/>
  <c r="H37" i="44" s="1"/>
  <c r="M233" i="33"/>
  <c r="L37" i="44" s="1" a="1"/>
  <c r="L37" i="44" s="1"/>
  <c r="J233" i="33"/>
  <c r="D37" i="44" s="1" a="1"/>
  <c r="D37" i="44" s="1"/>
  <c r="Z230" i="33"/>
  <c r="O37" i="44" s="1" a="1"/>
  <c r="O37" i="44" s="1"/>
  <c r="W230" i="33"/>
  <c r="G37" i="44" s="1" a="1"/>
  <c r="G37" i="44" s="1"/>
  <c r="J230" i="33"/>
  <c r="C37" i="44" s="1" a="1"/>
  <c r="C37" i="44" s="1"/>
  <c r="Z227" i="33"/>
  <c r="N37" i="44" s="1" a="1"/>
  <c r="N37" i="44" s="1"/>
  <c r="W227" i="33"/>
  <c r="F37" i="44" s="1" a="1"/>
  <c r="F37" i="44" s="1"/>
  <c r="M227" i="33"/>
  <c r="J37" i="44" s="1" a="1"/>
  <c r="J37" i="44" s="1"/>
  <c r="J227" i="33"/>
  <c r="B37" i="44" s="1" a="1"/>
  <c r="B37" i="44" s="1"/>
  <c r="Z219" i="33"/>
  <c r="W219" i="33"/>
  <c r="M219" i="33"/>
  <c r="J219" i="33"/>
  <c r="Z216" i="33"/>
  <c r="W216" i="33"/>
  <c r="M216" i="33"/>
  <c r="J216" i="33"/>
  <c r="Z213" i="33"/>
  <c r="W213" i="33"/>
  <c r="M213" i="33"/>
  <c r="J213" i="33"/>
  <c r="Z210" i="33"/>
  <c r="W210" i="33"/>
  <c r="M210" i="33"/>
  <c r="J210" i="33"/>
  <c r="M202" i="33"/>
  <c r="J202" i="33"/>
  <c r="Z199" i="33"/>
  <c r="W199" i="33"/>
  <c r="M199" i="33"/>
  <c r="J199" i="33"/>
  <c r="M196" i="33"/>
  <c r="J196" i="33"/>
  <c r="W193" i="33"/>
  <c r="M193" i="33"/>
  <c r="J193" i="33"/>
  <c r="W185" i="33"/>
  <c r="J185" i="33"/>
  <c r="Z182" i="33"/>
  <c r="W182" i="33"/>
  <c r="M182" i="33"/>
  <c r="J182" i="33"/>
  <c r="Z179" i="33"/>
  <c r="M179" i="33"/>
  <c r="J179" i="33"/>
  <c r="Z176" i="33"/>
  <c r="W176" i="33"/>
  <c r="M176" i="33"/>
  <c r="J176" i="33"/>
  <c r="Z168" i="33"/>
  <c r="W168" i="33"/>
  <c r="M168" i="33"/>
  <c r="Z162" i="33"/>
  <c r="W162" i="33"/>
  <c r="M162" i="33"/>
  <c r="Z159" i="33"/>
  <c r="W159" i="33"/>
  <c r="M159" i="33"/>
  <c r="J159" i="33"/>
  <c r="Z151" i="33"/>
  <c r="W151" i="33"/>
  <c r="M151" i="33"/>
  <c r="J151" i="33"/>
  <c r="Z148" i="33"/>
  <c r="W148" i="33"/>
  <c r="M148" i="33"/>
  <c r="J148" i="33"/>
  <c r="Z142" i="33"/>
  <c r="W142" i="33"/>
  <c r="M142" i="33"/>
  <c r="J142" i="33"/>
  <c r="Z134" i="33"/>
  <c r="W134" i="33"/>
  <c r="M134" i="33"/>
  <c r="J134" i="33"/>
  <c r="Z131" i="33"/>
  <c r="W131" i="33"/>
  <c r="M131" i="33"/>
  <c r="J131" i="33"/>
  <c r="Z128" i="33"/>
  <c r="W128" i="33"/>
  <c r="M128" i="33"/>
  <c r="J128" i="33"/>
  <c r="Z125" i="33"/>
  <c r="W125" i="33"/>
  <c r="M125" i="33"/>
  <c r="J125" i="33"/>
  <c r="M117" i="33"/>
  <c r="J117" i="33"/>
  <c r="Z114" i="33"/>
  <c r="W114" i="33"/>
  <c r="M114" i="33"/>
  <c r="J114" i="33"/>
  <c r="Z111" i="33"/>
  <c r="M111" i="33"/>
  <c r="J111" i="33"/>
  <c r="W108" i="33"/>
  <c r="M108" i="33"/>
  <c r="J108" i="33"/>
  <c r="Z100" i="33"/>
  <c r="W100" i="33"/>
  <c r="M100" i="33"/>
  <c r="J100" i="33"/>
  <c r="Z97" i="33"/>
  <c r="W97" i="33"/>
  <c r="M97" i="33"/>
  <c r="Z94" i="33"/>
  <c r="W94" i="33"/>
  <c r="M94" i="33"/>
  <c r="J94" i="33"/>
  <c r="Z91" i="33"/>
  <c r="W91" i="33"/>
  <c r="M91" i="33"/>
  <c r="J91" i="33"/>
  <c r="Z83" i="33"/>
  <c r="W83" i="33"/>
  <c r="M83" i="33"/>
  <c r="J83" i="33"/>
  <c r="Z80" i="33"/>
  <c r="W80" i="33"/>
  <c r="M80" i="33"/>
  <c r="J80" i="33"/>
  <c r="Z77" i="33"/>
  <c r="W77" i="33"/>
  <c r="M77" i="33"/>
  <c r="J77" i="33"/>
  <c r="Z74" i="33"/>
  <c r="W74" i="33"/>
  <c r="M74" i="33"/>
  <c r="J74" i="33"/>
  <c r="J63" i="33"/>
  <c r="M57" i="33"/>
  <c r="J57" i="33"/>
  <c r="Z49" i="33"/>
  <c r="W49" i="33"/>
  <c r="M49" i="33"/>
  <c r="J49" i="33"/>
  <c r="Z46" i="33"/>
  <c r="W46" i="33"/>
  <c r="M46" i="33"/>
  <c r="J46" i="33"/>
  <c r="Z43" i="33"/>
  <c r="W43" i="33"/>
  <c r="M43" i="33"/>
  <c r="J43" i="33"/>
  <c r="Z40" i="33"/>
  <c r="W40" i="33"/>
  <c r="M40" i="33"/>
  <c r="J40" i="33"/>
  <c r="Z32" i="33"/>
  <c r="W32" i="33"/>
  <c r="J32" i="33"/>
  <c r="Z29" i="33"/>
  <c r="W29" i="33"/>
  <c r="M29" i="33"/>
  <c r="J29" i="33"/>
  <c r="Z26" i="33"/>
  <c r="W26" i="33"/>
  <c r="J26" i="33"/>
  <c r="Z23" i="33"/>
  <c r="W23" i="33"/>
  <c r="M23" i="33"/>
  <c r="J23" i="33"/>
  <c r="Z15" i="33"/>
  <c r="W15" i="33"/>
  <c r="M15" i="33"/>
  <c r="J15" i="33"/>
  <c r="Z12" i="33"/>
  <c r="W12" i="33"/>
  <c r="M12" i="33"/>
  <c r="J12" i="33"/>
  <c r="Z9" i="33"/>
  <c r="W9" i="33"/>
  <c r="M9" i="33"/>
  <c r="J9" i="33"/>
  <c r="W6" i="33"/>
  <c r="M6" i="33"/>
  <c r="J6" i="33"/>
  <c r="Z355" i="32" l="1"/>
  <c r="W355" i="32"/>
  <c r="J349" i="32"/>
  <c r="Z346" i="32"/>
  <c r="M338" i="32"/>
  <c r="J338" i="32"/>
  <c r="Z335" i="32"/>
  <c r="W335" i="32"/>
  <c r="M335" i="32"/>
  <c r="J335" i="32"/>
  <c r="W329" i="32"/>
  <c r="M329" i="32"/>
  <c r="J329" i="32"/>
  <c r="M318" i="32"/>
  <c r="J318" i="32"/>
  <c r="M312" i="32"/>
  <c r="J312" i="32"/>
  <c r="J304" i="32"/>
  <c r="M298" i="32"/>
  <c r="Z284" i="32"/>
  <c r="W284" i="32"/>
  <c r="M284" i="32"/>
  <c r="J284" i="32"/>
  <c r="M278" i="32"/>
  <c r="J278" i="32"/>
  <c r="J270" i="32"/>
  <c r="M264" i="32"/>
  <c r="J264" i="32"/>
  <c r="Z250" i="32"/>
  <c r="W250" i="32"/>
  <c r="J250" i="32"/>
  <c r="Z244" i="32"/>
  <c r="W244" i="32"/>
  <c r="Z236" i="32"/>
  <c r="M236" i="32"/>
  <c r="Z233" i="32"/>
  <c r="W233" i="32"/>
  <c r="M233" i="32"/>
  <c r="Z230" i="32"/>
  <c r="M230" i="32"/>
  <c r="Z227" i="32"/>
  <c r="W227" i="32"/>
  <c r="Z216" i="32"/>
  <c r="W216" i="32"/>
  <c r="M216" i="32"/>
  <c r="M213" i="32"/>
  <c r="Z210" i="32"/>
  <c r="W210" i="32"/>
  <c r="M210" i="32"/>
  <c r="Z199" i="32"/>
  <c r="W199" i="32"/>
  <c r="J199" i="32"/>
  <c r="M196" i="32"/>
  <c r="Z193" i="32"/>
  <c r="W193" i="32"/>
  <c r="J193" i="32"/>
  <c r="Z182" i="32"/>
  <c r="W182" i="32"/>
  <c r="M182" i="32"/>
  <c r="J182" i="32"/>
  <c r="M179" i="32"/>
  <c r="Z176" i="32"/>
  <c r="W176" i="32"/>
  <c r="M176" i="32"/>
  <c r="J176" i="32"/>
  <c r="Z165" i="32"/>
  <c r="W165" i="32"/>
  <c r="M165" i="32"/>
  <c r="J165" i="32"/>
  <c r="M162" i="32"/>
  <c r="J162" i="32"/>
  <c r="M159" i="32"/>
  <c r="J159" i="32"/>
  <c r="Z151" i="32"/>
  <c r="M151" i="32"/>
  <c r="J151" i="32"/>
  <c r="Z148" i="32"/>
  <c r="W148" i="32"/>
  <c r="M148" i="32"/>
  <c r="J148" i="32"/>
  <c r="Z145" i="32"/>
  <c r="M145" i="32"/>
  <c r="J145" i="32"/>
  <c r="Z142" i="32"/>
  <c r="W142" i="32"/>
  <c r="M142" i="32"/>
  <c r="J142" i="32"/>
  <c r="Z131" i="32"/>
  <c r="W131" i="32"/>
  <c r="M131" i="32"/>
  <c r="J131" i="32"/>
  <c r="Z125" i="32"/>
  <c r="W125" i="32"/>
  <c r="M125" i="32"/>
  <c r="J125" i="32"/>
  <c r="M117" i="32"/>
  <c r="M114" i="32"/>
  <c r="J114" i="32"/>
  <c r="M111" i="32"/>
  <c r="M108" i="32"/>
  <c r="J108" i="32"/>
  <c r="Z97" i="32"/>
  <c r="W97" i="32"/>
  <c r="Z94" i="32"/>
  <c r="M94" i="32"/>
  <c r="J94" i="32"/>
  <c r="Z80" i="32"/>
  <c r="W80" i="32"/>
  <c r="M80" i="32"/>
  <c r="J80" i="32"/>
  <c r="W74" i="32"/>
  <c r="M74" i="32"/>
  <c r="J74" i="32"/>
  <c r="Z63" i="32"/>
  <c r="W63" i="32"/>
  <c r="M63" i="32"/>
  <c r="J63" i="32"/>
  <c r="Z46" i="32"/>
  <c r="M46" i="32"/>
  <c r="J46" i="32"/>
  <c r="W40" i="32"/>
  <c r="M40" i="32"/>
  <c r="J40" i="32"/>
  <c r="Z29" i="32"/>
  <c r="W29" i="32"/>
  <c r="M29" i="32"/>
  <c r="J29" i="32"/>
  <c r="M26" i="32"/>
  <c r="J26" i="32"/>
  <c r="M23" i="32"/>
  <c r="J23" i="32"/>
  <c r="W12" i="32"/>
  <c r="M12" i="32"/>
  <c r="J12" i="32"/>
  <c r="M6" i="32"/>
  <c r="J6" i="3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<sst xmlns="http://schemas.openxmlformats.org/spreadsheetml/2006/main" count="10318" uniqueCount="316">
  <si>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</si>
  <si>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</si>
  <si>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</si>
  <si>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</si>
  <si>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</si>
  <si>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</si>
  <si>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</si>
  <si>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</si>
  <si>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</si>
  <si>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</si>
  <si>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</si>
  <si>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</si>
  <si>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</si>
  <si>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</si>
  <si>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</si>
  <si>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</si>
  <si>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vivo</t>
  </si>
  <si>
    <t>Bandwidth</t>
  </si>
  <si>
    <t>SCS</t>
  </si>
  <si>
    <t>100 MHz</t>
  </si>
  <si>
    <t>30 kHz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</si>
  <si>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</si>
  <si>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</si>
  <si>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</si>
  <si>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</si>
  <si>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</si>
  <si>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</si>
  <si>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 xml:space="preserve">Hand phantom only (Browsing mode): Hand Left (HL) and Hand Right (HR)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</si>
  <si>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</si>
  <si>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</si>
  <si>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</si>
  <si>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</si>
  <si>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</si>
  <si>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</si>
  <si>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</si>
  <si>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</si>
  <si>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</si>
  <si>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</si>
  <si>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</si>
  <si>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Refer to 3GPP TR 38.834 v17.0.0</t>
  </si>
  <si>
    <t>Test configuration</t>
  </si>
  <si>
    <t>General DUT  information</t>
  </si>
  <si>
    <t>Band for FR1 TRP TRS Performance Test Campaign</t>
  </si>
  <si>
    <r>
      <rPr>
        <b/>
        <sz val="11"/>
        <color theme="1"/>
        <rFont val="DengXian"/>
        <family val="2"/>
        <scheme val="minor"/>
      </rPr>
      <t>Note1:</t>
    </r>
    <r>
      <rPr>
        <sz val="11"/>
        <color theme="1"/>
        <rFont val="DengXian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</si>
  <si>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DengXian"/>
        <family val="2"/>
        <scheme val="minor"/>
      </rPr>
      <t xml:space="preserve">Note2: </t>
    </r>
    <r>
      <rPr>
        <sz val="11"/>
        <color theme="1"/>
        <rFont val="DengXian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</si>
  <si>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</si>
  <si>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TRP and TRS Quantities</t>
  </si>
  <si>
    <r>
      <rPr>
        <b/>
        <sz val="11"/>
        <color theme="1"/>
        <rFont val="DengXian"/>
        <family val="2"/>
        <scheme val="minor"/>
      </rPr>
      <t>Note4:</t>
    </r>
    <r>
      <rPr>
        <sz val="11"/>
        <color theme="1"/>
        <rFont val="DengXian"/>
        <family val="2"/>
        <scheme val="minor"/>
      </rPr>
      <t xml:space="preserve"> 3GPP TR 38.834 v17.0.0, </t>
    </r>
    <r>
      <rPr>
        <u/>
        <sz val="11"/>
        <color theme="1"/>
        <rFont val="DengXian"/>
        <family val="2"/>
        <scheme val="minor"/>
      </rPr>
      <t>https://www.3gpp.org/ftp/Specs/archive/38_series/38.834/38834-h00.zip</t>
    </r>
  </si>
  <si>
    <r>
      <rPr>
        <b/>
        <sz val="11"/>
        <color theme="1"/>
        <rFont val="DengXian"/>
        <family val="2"/>
        <scheme val="minor"/>
      </rPr>
      <t xml:space="preserve">Note2: </t>
    </r>
    <r>
      <rPr>
        <sz val="11"/>
        <color theme="1"/>
        <rFont val="DengXian"/>
        <family val="2"/>
        <scheme val="minor"/>
      </rPr>
      <t>Time-averaging algorithm (TAA) OFF should be confirmed for all the UEs, assistants from OEM may be needed.</t>
    </r>
  </si>
  <si>
    <t xml:space="preserve">&lt; added by test lab&gt; </t>
  </si>
  <si>
    <t>Number of Low/Mid/High end devices (optional)</t>
  </si>
  <si>
    <t xml:space="preserve">Traditional sin(theta) weighting </t>
  </si>
  <si>
    <t xml:space="preserve">n41, n78 </t>
  </si>
  <si>
    <t>PC2 with 1Tx (1st priority)</t>
  </si>
  <si>
    <t>&lt;vivo OTA lab &gt;</t>
  </si>
  <si>
    <t>&lt; Dongguan, Guangdong&gt;</t>
  </si>
  <si>
    <t>&lt; Anritsu MT8000A&gt;</t>
  </si>
  <si>
    <t>Tdoc</t>
  </si>
  <si>
    <t>Source</t>
  </si>
  <si>
    <t>Title</t>
  </si>
  <si>
    <t>HR</t>
  </si>
  <si>
    <t>HL</t>
  </si>
  <si>
    <t>DUT1</t>
  </si>
  <si>
    <t>DUT2</t>
  </si>
  <si>
    <t>DUT3</t>
  </si>
  <si>
    <t>DUT4</t>
  </si>
  <si>
    <t>DUT5</t>
  </si>
  <si>
    <t>DUT6</t>
  </si>
  <si>
    <t>DUT7</t>
  </si>
  <si>
    <t>DUT8</t>
  </si>
  <si>
    <t>DUT9</t>
  </si>
  <si>
    <t>DUT10</t>
  </si>
  <si>
    <t>DUT11</t>
  </si>
  <si>
    <t>DUT12</t>
  </si>
  <si>
    <t>DUT13</t>
  </si>
  <si>
    <t>DUT14</t>
  </si>
  <si>
    <t>DUT15</t>
  </si>
  <si>
    <t>DUT16</t>
  </si>
  <si>
    <t>DUT17</t>
  </si>
  <si>
    <t>DUT18</t>
  </si>
  <si>
    <t>DUT19</t>
  </si>
  <si>
    <t>DUT20</t>
  </si>
  <si>
    <t>DUT21</t>
  </si>
  <si>
    <t>DUT22</t>
  </si>
  <si>
    <t>DUT23</t>
  </si>
  <si>
    <t>DUT24</t>
  </si>
  <si>
    <t>DUT25</t>
  </si>
  <si>
    <t>DUT26</t>
  </si>
  <si>
    <t>DUT27</t>
  </si>
  <si>
    <t>DUT28</t>
  </si>
  <si>
    <t>DUT29</t>
  </si>
  <si>
    <t>DUT30</t>
  </si>
  <si>
    <t>DUT31</t>
  </si>
  <si>
    <t>DUT32</t>
  </si>
  <si>
    <t>DUT33</t>
  </si>
  <si>
    <t>DUT34</t>
  </si>
  <si>
    <t>DUT35</t>
  </si>
  <si>
    <t>DUT36</t>
  </si>
  <si>
    <t>DUT37</t>
  </si>
  <si>
    <t>DUT38</t>
  </si>
  <si>
    <t>DUT39</t>
  </si>
  <si>
    <t>DUT40</t>
  </si>
  <si>
    <t>DUT41</t>
  </si>
  <si>
    <t>DUT42</t>
  </si>
  <si>
    <t>DUT43</t>
  </si>
  <si>
    <t>DUT44</t>
  </si>
  <si>
    <t>DUT45</t>
  </si>
  <si>
    <t>DUT46</t>
  </si>
  <si>
    <t>DUT47</t>
  </si>
  <si>
    <t>DUT48</t>
  </si>
  <si>
    <t>DUT49</t>
  </si>
  <si>
    <t>DUT50</t>
  </si>
  <si>
    <t>DUT51</t>
  </si>
  <si>
    <t>DUT52</t>
  </si>
  <si>
    <t>DUT53</t>
  </si>
  <si>
    <t>DUT54</t>
  </si>
  <si>
    <t>DUT55</t>
  </si>
  <si>
    <t>DUT57</t>
  </si>
  <si>
    <t>DUT58</t>
  </si>
  <si>
    <t>DUT number</t>
  </si>
  <si>
    <t>80%-tile</t>
  </si>
  <si>
    <t>85%-tile</t>
  </si>
  <si>
    <t>90%-tile</t>
  </si>
  <si>
    <t>95%-tile</t>
  </si>
  <si>
    <t>Num of samples</t>
  </si>
  <si>
    <t>CDF analysis （dBm）</t>
  </si>
  <si>
    <t xml:space="preserve">DUT-1     </t>
  </si>
  <si>
    <t>UL Channel</t>
  </si>
  <si>
    <t>DL Channel</t>
  </si>
  <si>
    <t>TRP (dBm)
Talk mode</t>
  </si>
  <si>
    <t>Talk-TRP_average (dBm)</t>
  </si>
  <si>
    <t>TRP (dBm)
Browse mode</t>
  </si>
  <si>
    <t>Browse-TRP_average (dBm)</t>
  </si>
  <si>
    <t>TRS (dBm)
Talk mode</t>
  </si>
  <si>
    <t>Talk-TRS_average (dBm)</t>
  </si>
  <si>
    <t>TRS (dBm)
Browse mode</t>
  </si>
  <si>
    <t>Browse-TRS_average (dBm)</t>
  </si>
  <si>
    <t>BHHL</t>
  </si>
  <si>
    <t>BHHR</t>
  </si>
  <si>
    <t>PC3</t>
  </si>
  <si>
    <t>N/A</t>
  </si>
  <si>
    <r>
      <t>DUT-2</t>
    </r>
    <r>
      <rPr>
        <sz val="12"/>
        <color theme="1"/>
        <rFont val="Arial Rounded MT Bold"/>
        <family val="2"/>
      </rPr>
      <t xml:space="preserve">   </t>
    </r>
  </si>
  <si>
    <t xml:space="preserve">DUT-3    </t>
  </si>
  <si>
    <t xml:space="preserve">DUT-4     </t>
  </si>
  <si>
    <r>
      <t>DUT-5</t>
    </r>
    <r>
      <rPr>
        <sz val="12"/>
        <color theme="1"/>
        <rFont val="Arial Rounded MT Bold"/>
        <family val="2"/>
      </rPr>
      <t xml:space="preserve">   </t>
    </r>
  </si>
  <si>
    <t xml:space="preserve">DUT-6     </t>
  </si>
  <si>
    <t xml:space="preserve">DUT-7           </t>
  </si>
  <si>
    <t xml:space="preserve">DUT-8            </t>
  </si>
  <si>
    <r>
      <t>DUT-9</t>
    </r>
    <r>
      <rPr>
        <sz val="12"/>
        <color theme="1"/>
        <rFont val="Arial Rounded MT Bold"/>
        <family val="2"/>
      </rPr>
      <t xml:space="preserve">    </t>
    </r>
  </si>
  <si>
    <t xml:space="preserve">DUT-1    </t>
  </si>
  <si>
    <t>DUT-5</t>
    <phoneticPr fontId="2" type="noConversion"/>
  </si>
  <si>
    <t>DUT-6</t>
    <phoneticPr fontId="2" type="noConversion"/>
  </si>
  <si>
    <t>Talk mode</t>
  </si>
  <si>
    <t>Browsing mode</t>
  </si>
  <si>
    <t>N/A</t>
    <phoneticPr fontId="2" type="noConversion"/>
  </si>
  <si>
    <t>DUT-3</t>
  </si>
  <si>
    <t xml:space="preserve">DUT-2    </t>
  </si>
  <si>
    <t xml:space="preserve">DUT-4    </t>
  </si>
  <si>
    <t xml:space="preserve">DUT-6  </t>
  </si>
  <si>
    <t>DUT-7</t>
  </si>
  <si>
    <t>DUT56</t>
  </si>
  <si>
    <t>Sporton International Inc</t>
    <phoneticPr fontId="2" type="noConversion"/>
  </si>
  <si>
    <t>3GPP Rel-19 OTA TRP TRS 1TX AC measurement campaign results</t>
    <phoneticPr fontId="2" type="noConversion"/>
  </si>
  <si>
    <t>Element Materials Technology</t>
    <phoneticPr fontId="2" type="noConversion"/>
  </si>
  <si>
    <t>Element - 3GPP Rel-19 TRP TRS Performance Test Campaign</t>
    <phoneticPr fontId="2" type="noConversion"/>
  </si>
  <si>
    <t>R4-2520520</t>
    <phoneticPr fontId="2" type="noConversion"/>
  </si>
  <si>
    <t>CAICT</t>
    <phoneticPr fontId="2" type="noConversion"/>
  </si>
  <si>
    <t>CAICT Rel-19 measurement results for 1Tx TRP TRS Performance Test Campaign</t>
    <phoneticPr fontId="2" type="noConversion"/>
  </si>
  <si>
    <t>R4-2520525</t>
    <phoneticPr fontId="2" type="noConversion"/>
  </si>
  <si>
    <t>Rel-19 measurement results for 1Tx TRP TRS Performance Test Campaign from SRTC</t>
    <phoneticPr fontId="2" type="noConversion"/>
  </si>
  <si>
    <t>SRTC</t>
    <phoneticPr fontId="2" type="noConversion"/>
  </si>
  <si>
    <t>R4-2520727</t>
    <phoneticPr fontId="2" type="noConversion"/>
  </si>
  <si>
    <t>Measurement results for Rel-19 TRP TRS Performance Test Campaign</t>
    <phoneticPr fontId="2" type="noConversion"/>
  </si>
  <si>
    <t>vivo</t>
    <phoneticPr fontId="2" type="noConversion"/>
  </si>
  <si>
    <t>R4-2520912</t>
    <phoneticPr fontId="2" type="noConversion"/>
  </si>
  <si>
    <t>SGS Wireless</t>
    <phoneticPr fontId="2" type="noConversion"/>
  </si>
  <si>
    <t>Measurement results for Rel-19 TRP TRS Performance Test from SGS Wireless</t>
    <phoneticPr fontId="2" type="noConversion"/>
  </si>
  <si>
    <t>n3 20MHz (15kHz SCS)</t>
  </si>
  <si>
    <t>n5 15MHz (15kHz SCS)</t>
  </si>
  <si>
    <t>n7 15MHz (15kHz SCS)</t>
  </si>
  <si>
    <t>n8 15MHz (15kHz SCS)</t>
  </si>
  <si>
    <t xml:space="preserve">DUT-10  </t>
    <phoneticPr fontId="2" type="noConversion"/>
  </si>
  <si>
    <t>DUT-11</t>
  </si>
  <si>
    <t>DUT-12</t>
  </si>
  <si>
    <t>DUT-13</t>
  </si>
  <si>
    <t>DUT-14</t>
  </si>
  <si>
    <t>DUT-15</t>
  </si>
  <si>
    <t>DUT-16</t>
  </si>
  <si>
    <t>DUT-17</t>
  </si>
  <si>
    <t>DUT-18</t>
  </si>
  <si>
    <t>DUT-19</t>
  </si>
  <si>
    <t>DUT-20</t>
  </si>
  <si>
    <t>DUT-21</t>
  </si>
  <si>
    <t>DUT-5</t>
  </si>
  <si>
    <t xml:space="preserve">DUT-8  </t>
  </si>
  <si>
    <t>DUT-9</t>
  </si>
  <si>
    <t xml:space="preserve">DUT-10   </t>
  </si>
  <si>
    <t xml:space="preserve">DUT-11  </t>
  </si>
  <si>
    <t xml:space="preserve">DUT-13 </t>
  </si>
  <si>
    <t xml:space="preserve">DUT-16  </t>
  </si>
  <si>
    <t>Lab 3 R4-2520520</t>
    <phoneticPr fontId="2" type="noConversion"/>
  </si>
  <si>
    <t>DUT-1</t>
  </si>
  <si>
    <t>DUT-2</t>
  </si>
  <si>
    <t>DUT-4</t>
  </si>
  <si>
    <t>DUT-6</t>
  </si>
  <si>
    <t>DUT-8</t>
  </si>
  <si>
    <t>DUT-10</t>
  </si>
  <si>
    <t>Lab 4, R4-2520525</t>
    <phoneticPr fontId="2" type="noConversion"/>
  </si>
  <si>
    <t>Lab 5, R4-2520727</t>
    <phoneticPr fontId="2" type="noConversion"/>
  </si>
  <si>
    <t xml:space="preserve">DUT-7    </t>
    <phoneticPr fontId="2" type="noConversion"/>
  </si>
  <si>
    <t xml:space="preserve">DUT-8    </t>
    <phoneticPr fontId="2" type="noConversion"/>
  </si>
  <si>
    <t xml:space="preserve">DUT-9    </t>
    <phoneticPr fontId="2" type="noConversion"/>
  </si>
  <si>
    <t xml:space="preserve">DUT-10    </t>
    <phoneticPr fontId="2" type="noConversion"/>
  </si>
  <si>
    <t xml:space="preserve">DUT-11   </t>
    <phoneticPr fontId="2" type="noConversion"/>
  </si>
  <si>
    <t xml:space="preserve">DUT-12    </t>
    <phoneticPr fontId="2" type="noConversion"/>
  </si>
  <si>
    <t xml:space="preserve">DUT-13    </t>
    <phoneticPr fontId="2" type="noConversion"/>
  </si>
  <si>
    <t xml:space="preserve">DUT-14    </t>
    <phoneticPr fontId="2" type="noConversion"/>
  </si>
  <si>
    <t xml:space="preserve">DUT-15    </t>
    <phoneticPr fontId="2" type="noConversion"/>
  </si>
  <si>
    <t xml:space="preserve">DUT-16    </t>
    <phoneticPr fontId="2" type="noConversion"/>
  </si>
  <si>
    <t xml:space="preserve">DUT-17    </t>
    <phoneticPr fontId="2" type="noConversion"/>
  </si>
  <si>
    <t xml:space="preserve">DUT-18    </t>
    <phoneticPr fontId="2" type="noConversion"/>
  </si>
  <si>
    <t xml:space="preserve">DUT-19    </t>
    <phoneticPr fontId="2" type="noConversion"/>
  </si>
  <si>
    <t>DUT-20</t>
    <phoneticPr fontId="2" type="noConversion"/>
  </si>
  <si>
    <t>Lab 6, R4-2520912</t>
    <phoneticPr fontId="2" type="noConversion"/>
  </si>
  <si>
    <t>TRS (dBm)
Talk mode</t>
    <phoneticPr fontId="2" type="noConversion"/>
  </si>
  <si>
    <t>Talk-TRS_average (dBm)</t>
    <phoneticPr fontId="2" type="noConversion"/>
  </si>
  <si>
    <t>TRS (dBm)
Browse mode</t>
    <phoneticPr fontId="2" type="noConversion"/>
  </si>
  <si>
    <t>Browse-TRS_average (dBm)</t>
    <phoneticPr fontId="2" type="noConversion"/>
  </si>
  <si>
    <t>n3 20MHz (15kHz SCS)</t>
    <phoneticPr fontId="2" type="noConversion"/>
  </si>
  <si>
    <t>PC3</t>
    <phoneticPr fontId="2" type="noConversion"/>
  </si>
  <si>
    <t>n8 15MHz (15kHz SCS)</t>
    <phoneticPr fontId="2" type="noConversion"/>
  </si>
  <si>
    <t>n5 15MHz (15kHz SCS)</t>
    <phoneticPr fontId="2" type="noConversion"/>
  </si>
  <si>
    <t>n7 15MHz (15kHz SCS)</t>
    <phoneticPr fontId="2" type="noConversion"/>
  </si>
  <si>
    <t>DUT-22</t>
  </si>
  <si>
    <t>DUT-23</t>
  </si>
  <si>
    <t>n5TRP</t>
    <phoneticPr fontId="22" type="noConversion"/>
  </si>
  <si>
    <t>n7 TRP</t>
    <phoneticPr fontId="22" type="noConversion"/>
  </si>
  <si>
    <t>n8 TRP</t>
    <phoneticPr fontId="22" type="noConversion"/>
  </si>
  <si>
    <t>n3 TRS</t>
    <phoneticPr fontId="22" type="noConversion"/>
  </si>
  <si>
    <t>n5 TRS</t>
    <phoneticPr fontId="22" type="noConversion"/>
  </si>
  <si>
    <t>n7 TRS</t>
    <phoneticPr fontId="22" type="noConversion"/>
  </si>
  <si>
    <t>n8 TRS</t>
    <phoneticPr fontId="22" type="noConversion"/>
  </si>
  <si>
    <t>n3 TRP</t>
    <phoneticPr fontId="22" type="noConversion"/>
  </si>
  <si>
    <t>n5 TRP</t>
    <phoneticPr fontId="22" type="noConversion"/>
  </si>
  <si>
    <t>n3 TRP</t>
  </si>
  <si>
    <t>DUT59</t>
  </si>
  <si>
    <t>DUT60</t>
  </si>
  <si>
    <t>DUT61</t>
  </si>
  <si>
    <t>DUT62</t>
  </si>
  <si>
    <t>DUT63</t>
  </si>
  <si>
    <t>DUT64</t>
  </si>
  <si>
    <t>DUT65</t>
  </si>
  <si>
    <t>DUT66</t>
  </si>
  <si>
    <t>DUT67</t>
  </si>
  <si>
    <t>DUT68</t>
  </si>
  <si>
    <t>DUT69</t>
  </si>
  <si>
    <t>DUT70</t>
  </si>
  <si>
    <t>DUT71</t>
  </si>
  <si>
    <t>DUT72</t>
  </si>
  <si>
    <t>DUT73</t>
  </si>
  <si>
    <t>DUT74</t>
  </si>
  <si>
    <t>DUT75</t>
  </si>
  <si>
    <t>DUT76</t>
  </si>
  <si>
    <t>DUT77</t>
  </si>
  <si>
    <t>DUT78</t>
  </si>
  <si>
    <t>DUT79</t>
  </si>
  <si>
    <t>DUT80</t>
  </si>
  <si>
    <t>DUT81</t>
  </si>
  <si>
    <t>DUT82</t>
  </si>
  <si>
    <t>DUT83</t>
  </si>
  <si>
    <t>DUT84</t>
  </si>
  <si>
    <t>DUT85</t>
  </si>
  <si>
    <t>DUT86</t>
  </si>
  <si>
    <t>DUT87</t>
  </si>
  <si>
    <t>DUT88</t>
  </si>
  <si>
    <t>DUT89</t>
  </si>
  <si>
    <t>DUT90</t>
  </si>
  <si>
    <t>DUT91</t>
  </si>
  <si>
    <t>DUT92</t>
  </si>
  <si>
    <t>DUT93</t>
  </si>
  <si>
    <t>DUT94</t>
  </si>
  <si>
    <t>DUT95</t>
  </si>
  <si>
    <t>DUT96</t>
  </si>
  <si>
    <t>DUT97</t>
  </si>
  <si>
    <t>DUT98</t>
  </si>
  <si>
    <t>NUMBER OF DEVICE</t>
    <phoneticPr fontId="22" type="noConversion"/>
  </si>
  <si>
    <t>n5TRP</t>
  </si>
  <si>
    <t>n7 TRP</t>
  </si>
  <si>
    <t>n8 TRP</t>
  </si>
  <si>
    <t>n3 TRS</t>
  </si>
  <si>
    <t>n5 TRS</t>
  </si>
  <si>
    <t>n7 TRS</t>
  </si>
  <si>
    <t>n8 TRS</t>
  </si>
  <si>
    <t>n5 TRP</t>
  </si>
  <si>
    <t>Y</t>
    <phoneticPr fontId="22" type="noConversion"/>
  </si>
  <si>
    <t/>
  </si>
  <si>
    <t>CDF</t>
    <phoneticPr fontId="22" type="noConversion"/>
  </si>
  <si>
    <t>remove N/A value</t>
    <phoneticPr fontId="2" type="noConversion"/>
  </si>
  <si>
    <t>Percentile</t>
    <phoneticPr fontId="2" type="noConversion"/>
  </si>
  <si>
    <t>passing rate</t>
    <phoneticPr fontId="2" type="noConversion"/>
  </si>
  <si>
    <t xml:space="preserve">R4-2520728 </t>
    <phoneticPr fontId="2" type="noConversion"/>
  </si>
  <si>
    <t xml:space="preserve">This spreadsheet presents CDF analysis of Rel-19 FR1 TRP TRS Performance Test Campaign </t>
    <phoneticPr fontId="2" type="noConversion"/>
  </si>
  <si>
    <t>3GPP RAN WG4 Meeting #117
Dallas, Texas, USA, November 17th – November 21st, 2025</t>
    <phoneticPr fontId="2" type="noConversion"/>
  </si>
  <si>
    <t>6.9.1</t>
    <phoneticPr fontId="2" type="noConversion"/>
  </si>
  <si>
    <t xml:space="preserve">Analysis of Rel-19 TRP TRS Performance Test Campaign </t>
    <phoneticPr fontId="2" type="noConversion"/>
  </si>
  <si>
    <t>R4-2522832</t>
    <phoneticPr fontId="2" type="noConversion"/>
  </si>
  <si>
    <t>R4-2522722</t>
    <phoneticPr fontId="2" type="noConversion"/>
  </si>
  <si>
    <t>Lab2, R4-2522832</t>
    <phoneticPr fontId="2" type="noConversion"/>
  </si>
  <si>
    <t>Lab1, R4-2522722</t>
    <phoneticPr fontId="2" type="noConversion"/>
  </si>
  <si>
    <r>
      <t xml:space="preserve">DUT-14 </t>
    </r>
    <r>
      <rPr>
        <sz val="14"/>
        <color rgb="FFFF0000"/>
        <rFont val="Arial Rounded MT Bold"/>
        <family val="2"/>
      </rPr>
      <t>[This UE is not measured, and the UE information is also not considered] totally removed out of data pool</t>
    </r>
    <phoneticPr fontId="2" type="noConversion"/>
  </si>
  <si>
    <t xml:space="preserve">DUT-17 </t>
  </si>
  <si>
    <t xml:space="preserve">DUT-18 </t>
  </si>
  <si>
    <t>DUT99</t>
  </si>
  <si>
    <t>DUT100</t>
  </si>
  <si>
    <t>75%-tile</t>
    <phoneticPr fontId="2" type="noConversion"/>
  </si>
  <si>
    <t>70%-tile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</si>
</sst>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76" formatCode="0.0"/>
    <numFmt numFmtId="177" formatCode="0.00_ "/>
  </numFmts>
  <fonts count="41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u/>
      <sz val="11"/>
      <color theme="1"/>
      <name val="DengXian"/>
      <family val="2"/>
      <scheme val="minor"/>
    </font>
    <font>
      <sz val="12"/>
      <name val="宋体"/>
      <family val="3"/>
      <charset val="134"/>
    </font>
    <font>
      <sz val="11"/>
      <color theme="1"/>
      <name val="DengXian"/>
      <family val="2"/>
      <scheme val="minor"/>
    </font>
    <font>
      <b/>
      <sz val="11"/>
      <color rgb="FFFFFFFF"/>
      <name val="DengXian"/>
      <family val="2"/>
      <scheme val="minor"/>
    </font>
    <font>
      <sz val="9"/>
      <name val="Arial"/>
      <family val="2"/>
    </font>
    <font>
      <b/>
      <sz val="14"/>
      <color theme="1"/>
      <name val="DengXian"/>
      <family val="2"/>
      <scheme val="minor"/>
    </font>
    <font>
      <sz val="14"/>
      <color theme="1"/>
      <name val="DengXian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sz val="9"/>
      <color theme="1"/>
      <name val="Times New Roman"/>
      <family val="1"/>
    </font>
    <font>
      <sz val="8"/>
      <name val="DengXian"/>
      <family val="2"/>
      <scheme val="minor"/>
    </font>
    <font>
      <b/>
      <sz val="14"/>
      <name val="DengXian"/>
      <family val="2"/>
      <scheme val="minor"/>
    </font>
    <font>
      <sz val="10"/>
      <color theme="1"/>
      <name val="Arial Black"/>
      <family val="2"/>
    </font>
    <font>
      <sz val="12"/>
      <color theme="0"/>
      <name val="Arial Rounded MT Bold"/>
      <family val="2"/>
    </font>
    <font>
      <sz val="11"/>
      <color theme="1"/>
      <name val="DengXian"/>
      <family val="4"/>
      <charset val="134"/>
      <scheme val="minor"/>
    </font>
    <font>
      <b/>
      <sz val="11"/>
      <color theme="1"/>
      <name val="DengXian"/>
      <family val="4"/>
      <charset val="134"/>
      <scheme val="minor"/>
    </font>
    <font>
      <b/>
      <sz val="14"/>
      <color theme="1"/>
      <name val="DengXian"/>
      <family val="4"/>
      <charset val="134"/>
      <scheme val="minor"/>
    </font>
    <font>
      <b/>
      <sz val="18"/>
      <color theme="1"/>
      <name val="DengXian"/>
      <family val="4"/>
      <charset val="134"/>
      <scheme val="minor"/>
    </font>
    <font>
      <b/>
      <sz val="11"/>
      <color rgb="FF000000"/>
      <name val="DengXian"/>
      <family val="4"/>
      <charset val="134"/>
      <scheme val="minor"/>
    </font>
    <font>
      <b/>
      <sz val="11"/>
      <color rgb="FFFFFFFF"/>
      <name val="DengXian"/>
      <family val="4"/>
      <charset val="134"/>
      <scheme val="minor"/>
    </font>
    <font>
      <b/>
      <sz val="11"/>
      <color rgb="FFFF0000"/>
      <name val="DengXian"/>
      <family val="4"/>
      <charset val="134"/>
      <scheme val="minor"/>
    </font>
    <font>
      <b/>
      <sz val="14"/>
      <color rgb="FFFF0000"/>
      <name val="DengXian"/>
      <family val="4"/>
      <charset val="134"/>
      <scheme val="minor"/>
    </font>
    <font>
      <b/>
      <sz val="18"/>
      <color rgb="FFFFFFFF"/>
      <name val="DengXian"/>
      <family val="2"/>
      <scheme val="minor"/>
    </font>
    <font>
      <b/>
      <sz val="11"/>
      <color theme="1"/>
      <name val="DengXian (正文)"/>
      <family val="3"/>
      <charset val="134"/>
    </font>
    <font>
      <sz val="10"/>
      <color rgb="FFFF0000"/>
      <name val="Arial Black"/>
      <family val="2"/>
    </font>
    <font>
      <sz val="12"/>
      <color rgb="FFFF0000"/>
      <name val="Arial Black"/>
      <family val="2"/>
    </font>
    <font>
      <sz val="11"/>
      <color rgb="FFFF0000"/>
      <name val="DengXian"/>
      <family val="4"/>
      <charset val="134"/>
      <scheme val="minor"/>
    </font>
    <font>
      <sz val="14"/>
      <color theme="0"/>
      <name val="Arial Rounded MT Bold"/>
      <family val="2"/>
    </font>
    <font>
      <sz val="14"/>
      <color rgb="FFFF0000"/>
      <name val="Arial Rounded MT Bold"/>
      <family val="2"/>
    </font>
  </fonts>
  <fills count="3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A6A6A6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79646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4F81BD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0F243E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3" fillId="0" borderId="0"/>
    <xf numFmtId="43" fontId="14" fillId="0" borderId="0" applyFont="0" applyFill="0" applyBorder="0" applyAlignment="0" applyProtection="0"/>
  </cellStyleXfs>
  <cellXfs count="269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0" fillId="0" borderId="0" xfId="0" applyAlignment="1">
      <alignment vertical="center"/>
    </xf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top" wrapText="1"/>
    </xf>
    <xf numFmtId="0" fontId="0" fillId="0" borderId="1" xfId="0" applyBorder="1"/>
    <xf numFmtId="0" fontId="16" fillId="0" borderId="1" xfId="0" applyFont="1" applyBorder="1" applyAlignment="1" applyProtection="1">
      <alignment vertical="top" wrapText="1"/>
      <protection locked="0"/>
    </xf>
    <xf numFmtId="0" fontId="0" fillId="6" borderId="0" xfId="0" applyFill="1"/>
    <xf numFmtId="0" fontId="15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6" borderId="1" xfId="0" applyFill="1" applyBorder="1" applyAlignment="1">
      <alignment horizontal="left"/>
    </xf>
    <xf numFmtId="2" fontId="0" fillId="0" borderId="1" xfId="0" applyNumberFormat="1" applyBorder="1"/>
    <xf numFmtId="0" fontId="15" fillId="5" borderId="8" xfId="0" applyFont="1" applyFill="1" applyBorder="1"/>
    <xf numFmtId="0" fontId="21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0" fillId="0" borderId="13" xfId="0" applyBorder="1"/>
    <xf numFmtId="176" fontId="9" fillId="9" borderId="6" xfId="77" applyNumberFormat="1" applyFont="1" applyFill="1" applyBorder="1" applyAlignment="1">
      <alignment horizontal="center" vertical="center" wrapText="1"/>
    </xf>
    <xf numFmtId="176" fontId="9" fillId="10" borderId="6" xfId="77" applyNumberFormat="1" applyFont="1" applyFill="1" applyBorder="1" applyAlignment="1">
      <alignment horizontal="center" vertical="center" wrapText="1"/>
    </xf>
    <xf numFmtId="176" fontId="9" fillId="11" borderId="6" xfId="77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76" fontId="9" fillId="9" borderId="20" xfId="77" applyNumberFormat="1" applyFont="1" applyFill="1" applyBorder="1" applyAlignment="1">
      <alignment horizontal="center" vertical="center" wrapText="1"/>
    </xf>
    <xf numFmtId="0" fontId="0" fillId="0" borderId="17" xfId="0" applyBorder="1"/>
    <xf numFmtId="0" fontId="0" fillId="4" borderId="0" xfId="0" applyFill="1"/>
    <xf numFmtId="0" fontId="10" fillId="0" borderId="0" xfId="0" applyFont="1" applyAlignment="1">
      <alignment horizontal="left" wrapText="1"/>
    </xf>
    <xf numFmtId="176" fontId="9" fillId="12" borderId="6" xfId="77" applyNumberFormat="1" applyFont="1" applyFill="1" applyBorder="1" applyAlignment="1">
      <alignment horizontal="center" vertical="center" wrapText="1"/>
    </xf>
    <xf numFmtId="176" fontId="9" fillId="8" borderId="6" xfId="77" applyNumberFormat="1" applyFont="1" applyFill="1" applyBorder="1" applyAlignment="1">
      <alignment horizontal="center" vertical="center" wrapText="1"/>
    </xf>
    <xf numFmtId="176" fontId="9" fillId="12" borderId="20" xfId="77" applyNumberFormat="1" applyFont="1" applyFill="1" applyBorder="1" applyAlignment="1">
      <alignment horizontal="center" vertical="center" wrapText="1"/>
    </xf>
    <xf numFmtId="176" fontId="9" fillId="8" borderId="20" xfId="77" applyNumberFormat="1" applyFont="1" applyFill="1" applyBorder="1" applyAlignment="1">
      <alignment horizontal="center" vertical="center" wrapText="1"/>
    </xf>
    <xf numFmtId="0" fontId="15" fillId="14" borderId="1" xfId="0" applyFont="1" applyFill="1" applyBorder="1" applyAlignment="1">
      <alignment horizontal="left"/>
    </xf>
    <xf numFmtId="0" fontId="0" fillId="6" borderId="1" xfId="0" applyFill="1" applyBorder="1"/>
    <xf numFmtId="0" fontId="7" fillId="3" borderId="1" xfId="77" applyFont="1" applyFill="1" applyBorder="1" applyAlignment="1">
      <alignment horizontal="center" vertical="top" wrapText="1"/>
    </xf>
    <xf numFmtId="176" fontId="9" fillId="8" borderId="1" xfId="77" applyNumberFormat="1" applyFont="1" applyFill="1" applyBorder="1" applyAlignment="1">
      <alignment horizontal="center" vertical="center" wrapText="1"/>
    </xf>
    <xf numFmtId="176" fontId="9" fillId="8" borderId="5" xfId="77" applyNumberFormat="1" applyFont="1" applyFill="1" applyBorder="1" applyAlignment="1">
      <alignment horizontal="center" vertical="center" wrapText="1"/>
    </xf>
    <xf numFmtId="176" fontId="9" fillId="12" borderId="1" xfId="77" applyNumberFormat="1" applyFont="1" applyFill="1" applyBorder="1" applyAlignment="1">
      <alignment horizontal="center" vertical="center" wrapText="1"/>
    </xf>
    <xf numFmtId="0" fontId="15" fillId="15" borderId="1" xfId="0" applyFont="1" applyFill="1" applyBorder="1" applyAlignment="1">
      <alignment horizontal="left"/>
    </xf>
    <xf numFmtId="0" fontId="10" fillId="0" borderId="16" xfId="0" applyFont="1" applyBorder="1" applyAlignment="1">
      <alignment wrapText="1"/>
    </xf>
    <xf numFmtId="0" fontId="10" fillId="0" borderId="17" xfId="0" applyFont="1" applyBorder="1" applyAlignment="1">
      <alignment wrapText="1"/>
    </xf>
    <xf numFmtId="0" fontId="17" fillId="17" borderId="1" xfId="0" applyFont="1" applyFill="1" applyBorder="1" applyAlignment="1">
      <alignment horizontal="center"/>
    </xf>
    <xf numFmtId="176" fontId="9" fillId="18" borderId="1" xfId="77" applyNumberFormat="1" applyFont="1" applyFill="1" applyBorder="1" applyAlignment="1">
      <alignment horizontal="center" vertical="center" wrapText="1"/>
    </xf>
    <xf numFmtId="176" fontId="9" fillId="18" borderId="6" xfId="77" applyNumberFormat="1" applyFont="1" applyFill="1" applyBorder="1" applyAlignment="1">
      <alignment horizontal="center" vertical="center" wrapText="1"/>
    </xf>
    <xf numFmtId="176" fontId="9" fillId="18" borderId="5" xfId="77" applyNumberFormat="1" applyFont="1" applyFill="1" applyBorder="1" applyAlignment="1">
      <alignment horizontal="center" vertical="center" wrapText="1"/>
    </xf>
    <xf numFmtId="176" fontId="9" fillId="18" borderId="20" xfId="77" applyNumberFormat="1" applyFont="1" applyFill="1" applyBorder="1" applyAlignment="1">
      <alignment horizontal="center" vertical="center" wrapText="1"/>
    </xf>
    <xf numFmtId="176" fontId="24" fillId="12" borderId="1" xfId="77" applyNumberFormat="1" applyFont="1" applyFill="1" applyBorder="1" applyAlignment="1">
      <alignment horizontal="center" vertical="center" wrapText="1"/>
    </xf>
    <xf numFmtId="176" fontId="24" fillId="8" borderId="1" xfId="77" applyNumberFormat="1" applyFont="1" applyFill="1" applyBorder="1" applyAlignment="1">
      <alignment horizontal="center" vertical="center" wrapText="1"/>
    </xf>
    <xf numFmtId="176" fontId="9" fillId="12" borderId="5" xfId="77" applyNumberFormat="1" applyFont="1" applyFill="1" applyBorder="1" applyAlignment="1">
      <alignment horizontal="center" vertical="center" wrapText="1"/>
    </xf>
    <xf numFmtId="176" fontId="9" fillId="10" borderId="20" xfId="77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76" fontId="24" fillId="10" borderId="6" xfId="77" applyNumberFormat="1" applyFont="1" applyFill="1" applyBorder="1" applyAlignment="1">
      <alignment horizontal="center" vertical="center" wrapText="1"/>
    </xf>
    <xf numFmtId="176" fontId="24" fillId="10" borderId="20" xfId="77" applyNumberFormat="1" applyFont="1" applyFill="1" applyBorder="1" applyAlignment="1">
      <alignment horizontal="center" vertical="center" wrapText="1"/>
    </xf>
    <xf numFmtId="176" fontId="9" fillId="20" borderId="1" xfId="0" applyNumberFormat="1" applyFont="1" applyFill="1" applyBorder="1" applyAlignment="1">
      <alignment horizontal="center" vertical="center" wrapText="1"/>
    </xf>
    <xf numFmtId="176" fontId="9" fillId="20" borderId="38" xfId="0" applyNumberFormat="1" applyFont="1" applyFill="1" applyBorder="1" applyAlignment="1">
      <alignment horizontal="center" vertical="center" wrapText="1"/>
    </xf>
    <xf numFmtId="176" fontId="9" fillId="20" borderId="6" xfId="0" applyNumberFormat="1" applyFont="1" applyFill="1" applyBorder="1" applyAlignment="1">
      <alignment horizontal="center" vertical="center" wrapText="1"/>
    </xf>
    <xf numFmtId="176" fontId="9" fillId="20" borderId="12" xfId="0" applyNumberFormat="1" applyFont="1" applyFill="1" applyBorder="1" applyAlignment="1">
      <alignment horizontal="center" vertical="center" wrapText="1"/>
    </xf>
    <xf numFmtId="176" fontId="10" fillId="8" borderId="1" xfId="77" applyNumberFormat="1" applyFont="1" applyFill="1" applyBorder="1" applyAlignment="1">
      <alignment horizontal="center" vertical="center" wrapText="1"/>
    </xf>
    <xf numFmtId="0" fontId="8" fillId="0" borderId="0" xfId="77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76" fontId="9" fillId="12" borderId="0" xfId="77" applyNumberFormat="1" applyFont="1" applyFill="1" applyAlignment="1">
      <alignment horizontal="center" vertical="center" wrapText="1"/>
    </xf>
    <xf numFmtId="176" fontId="9" fillId="0" borderId="0" xfId="77" applyNumberFormat="1" applyFont="1" applyAlignment="1">
      <alignment horizontal="center" vertical="center" wrapText="1"/>
    </xf>
    <xf numFmtId="176" fontId="9" fillId="20" borderId="0" xfId="0" applyNumberFormat="1" applyFont="1" applyFill="1" applyAlignment="1">
      <alignment horizontal="center" vertical="center" wrapText="1"/>
    </xf>
    <xf numFmtId="176" fontId="9" fillId="8" borderId="0" xfId="77" applyNumberFormat="1" applyFont="1" applyFill="1" applyAlignment="1">
      <alignment horizontal="center" vertical="center" wrapText="1"/>
    </xf>
    <xf numFmtId="176" fontId="9" fillId="22" borderId="1" xfId="77" applyNumberFormat="1" applyFont="1" applyFill="1" applyBorder="1" applyAlignment="1">
      <alignment horizontal="center" vertical="center" wrapText="1"/>
    </xf>
    <xf numFmtId="0" fontId="0" fillId="22" borderId="1" xfId="0" applyFill="1" applyBorder="1" applyAlignment="1">
      <alignment horizontal="left"/>
    </xf>
    <xf numFmtId="0" fontId="15" fillId="23" borderId="1" xfId="0" applyFont="1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6" xfId="0" applyBorder="1"/>
    <xf numFmtId="2" fontId="26" fillId="0" borderId="1" xfId="0" applyNumberFormat="1" applyFont="1" applyBorder="1" applyAlignment="1">
      <alignment horizontal="right"/>
    </xf>
    <xf numFmtId="0" fontId="26" fillId="0" borderId="1" xfId="0" applyFont="1" applyBorder="1"/>
    <xf numFmtId="2" fontId="26" fillId="6" borderId="1" xfId="0" applyNumberFormat="1" applyFont="1" applyFill="1" applyBorder="1" applyAlignment="1">
      <alignment horizontal="right"/>
    </xf>
    <xf numFmtId="0" fontId="26" fillId="6" borderId="1" xfId="0" applyFont="1" applyFill="1" applyBorder="1"/>
    <xf numFmtId="0" fontId="28" fillId="0" borderId="1" xfId="0" applyFont="1" applyBorder="1" applyAlignment="1">
      <alignment horizontal="left"/>
    </xf>
    <xf numFmtId="0" fontId="28" fillId="0" borderId="1" xfId="0" applyFont="1" applyBorder="1"/>
    <xf numFmtId="176" fontId="9" fillId="6" borderId="1" xfId="77" applyNumberFormat="1" applyFont="1" applyFill="1" applyBorder="1" applyAlignment="1">
      <alignment horizontal="center" vertical="center" wrapText="1"/>
    </xf>
    <xf numFmtId="0" fontId="15" fillId="23" borderId="0" xfId="0" applyFont="1" applyFill="1" applyAlignment="1">
      <alignment horizontal="left"/>
    </xf>
    <xf numFmtId="0" fontId="31" fillId="26" borderId="6" xfId="0" applyFont="1" applyFill="1" applyBorder="1" applyAlignment="1">
      <alignment horizontal="left"/>
    </xf>
    <xf numFmtId="0" fontId="31" fillId="26" borderId="12" xfId="0" applyFont="1" applyFill="1" applyBorder="1" applyAlignment="1">
      <alignment horizontal="left"/>
    </xf>
    <xf numFmtId="0" fontId="31" fillId="27" borderId="12" xfId="0" applyFont="1" applyFill="1" applyBorder="1" applyAlignment="1">
      <alignment horizontal="left"/>
    </xf>
    <xf numFmtId="0" fontId="31" fillId="28" borderId="12" xfId="0" applyFont="1" applyFill="1" applyBorder="1" applyAlignment="1">
      <alignment horizontal="left"/>
    </xf>
    <xf numFmtId="0" fontId="31" fillId="29" borderId="12" xfId="0" applyFont="1" applyFill="1" applyBorder="1" applyAlignment="1">
      <alignment horizontal="left"/>
    </xf>
    <xf numFmtId="177" fontId="26" fillId="22" borderId="1" xfId="0" applyNumberFormat="1" applyFont="1" applyFill="1" applyBorder="1" applyAlignment="1">
      <alignment horizontal="right"/>
    </xf>
    <xf numFmtId="177" fontId="26" fillId="22" borderId="1" xfId="0" applyNumberFormat="1" applyFont="1" applyFill="1" applyBorder="1"/>
    <xf numFmtId="0" fontId="27" fillId="30" borderId="1" xfId="0" applyFont="1" applyFill="1" applyBorder="1" applyAlignment="1">
      <alignment horizontal="left"/>
    </xf>
    <xf numFmtId="0" fontId="32" fillId="0" borderId="1" xfId="0" applyFont="1" applyBorder="1" applyAlignment="1">
      <alignment horizontal="left" wrapText="1"/>
    </xf>
    <xf numFmtId="0" fontId="33" fillId="0" borderId="1" xfId="0" applyFont="1" applyBorder="1" applyAlignment="1">
      <alignment horizontal="left"/>
    </xf>
    <xf numFmtId="0" fontId="33" fillId="0" borderId="1" xfId="0" applyFont="1" applyBorder="1"/>
    <xf numFmtId="2" fontId="0" fillId="8" borderId="1" xfId="0" applyNumberFormat="1" applyFill="1" applyBorder="1"/>
    <xf numFmtId="2" fontId="17" fillId="8" borderId="1" xfId="0" applyNumberFormat="1" applyFont="1" applyFill="1" applyBorder="1"/>
    <xf numFmtId="2" fontId="23" fillId="8" borderId="1" xfId="0" applyNumberFormat="1" applyFont="1" applyFill="1" applyBorder="1"/>
    <xf numFmtId="2" fontId="17" fillId="8" borderId="25" xfId="0" applyNumberFormat="1" applyFont="1" applyFill="1" applyBorder="1"/>
    <xf numFmtId="2" fontId="17" fillId="8" borderId="26" xfId="0" applyNumberFormat="1" applyFont="1" applyFill="1" applyBorder="1"/>
    <xf numFmtId="2" fontId="17" fillId="8" borderId="4" xfId="0" applyNumberFormat="1" applyFont="1" applyFill="1" applyBorder="1"/>
    <xf numFmtId="2" fontId="17" fillId="8" borderId="5" xfId="0" applyNumberFormat="1" applyFont="1" applyFill="1" applyBorder="1"/>
    <xf numFmtId="2" fontId="17" fillId="8" borderId="11" xfId="0" applyNumberFormat="1" applyFont="1" applyFill="1" applyBorder="1"/>
    <xf numFmtId="2" fontId="23" fillId="8" borderId="26" xfId="0" applyNumberFormat="1" applyFont="1" applyFill="1" applyBorder="1"/>
    <xf numFmtId="2" fontId="23" fillId="8" borderId="5" xfId="0" applyNumberFormat="1" applyFont="1" applyFill="1" applyBorder="1"/>
    <xf numFmtId="2" fontId="23" fillId="8" borderId="11" xfId="0" applyNumberFormat="1" applyFont="1" applyFill="1" applyBorder="1"/>
    <xf numFmtId="0" fontId="18" fillId="7" borderId="15" xfId="0" applyFont="1" applyFill="1" applyBorder="1"/>
    <xf numFmtId="0" fontId="18" fillId="8" borderId="15" xfId="0" applyFont="1" applyFill="1" applyBorder="1"/>
    <xf numFmtId="0" fontId="35" fillId="0" borderId="0" xfId="0" applyFont="1" applyAlignment="1">
      <alignment wrapText="1"/>
    </xf>
    <xf numFmtId="0" fontId="26" fillId="22" borderId="1" xfId="0" applyFont="1" applyFill="1" applyBorder="1" applyAlignment="1">
      <alignment horizontal="left"/>
    </xf>
    <xf numFmtId="0" fontId="36" fillId="32" borderId="1" xfId="0" applyFont="1" applyFill="1" applyBorder="1" applyAlignment="1">
      <alignment horizontal="center" vertical="center" wrapText="1"/>
    </xf>
    <xf numFmtId="0" fontId="36" fillId="3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/>
    </xf>
    <xf numFmtId="2" fontId="38" fillId="0" borderId="1" xfId="0" applyNumberFormat="1" applyFont="1" applyBorder="1" applyAlignment="1">
      <alignment horizontal="right"/>
    </xf>
    <xf numFmtId="0" fontId="38" fillId="0" borderId="1" xfId="0" applyFont="1" applyBorder="1"/>
    <xf numFmtId="176" fontId="9" fillId="2" borderId="6" xfId="77" applyNumberFormat="1" applyFont="1" applyFill="1" applyBorder="1" applyAlignment="1">
      <alignment horizontal="center" vertical="center" wrapText="1"/>
    </xf>
    <xf numFmtId="176" fontId="9" fillId="2" borderId="20" xfId="77" applyNumberFormat="1" applyFont="1" applyFill="1" applyBorder="1" applyAlignment="1">
      <alignment horizontal="center" vertical="center" wrapText="1"/>
    </xf>
    <xf numFmtId="176" fontId="9" fillId="34" borderId="6" xfId="77" applyNumberFormat="1" applyFont="1" applyFill="1" applyBorder="1" applyAlignment="1">
      <alignment horizontal="center" vertical="center" wrapText="1"/>
    </xf>
    <xf numFmtId="176" fontId="9" fillId="34" borderId="20" xfId="77" applyNumberFormat="1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left"/>
    </xf>
    <xf numFmtId="0" fontId="17" fillId="0" borderId="6" xfId="0" applyFont="1" applyBorder="1"/>
    <xf numFmtId="0" fontId="17" fillId="17" borderId="8" xfId="0" applyFont="1" applyFill="1" applyBorder="1" applyAlignment="1">
      <alignment horizontal="center"/>
    </xf>
    <xf numFmtId="0" fontId="17" fillId="16" borderId="1" xfId="0" applyFont="1" applyFill="1" applyBorder="1" applyAlignment="1">
      <alignment horizontal="center"/>
    </xf>
    <xf numFmtId="0" fontId="17" fillId="17" borderId="40" xfId="0" applyFont="1" applyFill="1" applyBorder="1" applyAlignment="1">
      <alignment horizontal="center"/>
    </xf>
    <xf numFmtId="0" fontId="17" fillId="17" borderId="43" xfId="0" applyFont="1" applyFill="1" applyBorder="1" applyAlignment="1">
      <alignment horizontal="center"/>
    </xf>
    <xf numFmtId="0" fontId="17" fillId="17" borderId="41" xfId="0" applyFont="1" applyFill="1" applyBorder="1" applyAlignment="1">
      <alignment horizontal="center"/>
    </xf>
    <xf numFmtId="0" fontId="0" fillId="0" borderId="0" xfId="0"/>
    <xf numFmtId="0" fontId="27" fillId="4" borderId="14" xfId="0" applyFont="1" applyFill="1" applyBorder="1" applyAlignment="1">
      <alignment horizontal="center"/>
    </xf>
    <xf numFmtId="0" fontId="27" fillId="4" borderId="27" xfId="0" applyFont="1" applyFill="1" applyBorder="1" applyAlignment="1">
      <alignment horizontal="center"/>
    </xf>
    <xf numFmtId="0" fontId="27" fillId="13" borderId="27" xfId="0" applyFont="1" applyFill="1" applyBorder="1" applyAlignment="1">
      <alignment horizontal="center"/>
    </xf>
    <xf numFmtId="0" fontId="30" fillId="24" borderId="14" xfId="0" applyFont="1" applyFill="1" applyBorder="1" applyAlignment="1">
      <alignment horizontal="center"/>
    </xf>
    <xf numFmtId="0" fontId="30" fillId="24" borderId="27" xfId="0" applyFont="1" applyFill="1" applyBorder="1" applyAlignment="1">
      <alignment horizontal="center"/>
    </xf>
    <xf numFmtId="0" fontId="30" fillId="25" borderId="27" xfId="0" applyFont="1" applyFill="1" applyBorder="1" applyAlignment="1">
      <alignment horizontal="center"/>
    </xf>
    <xf numFmtId="0" fontId="29" fillId="6" borderId="15" xfId="0" applyFont="1" applyFill="1" applyBorder="1" applyAlignment="1">
      <alignment horizontal="center"/>
    </xf>
    <xf numFmtId="0" fontId="29" fillId="6" borderId="42" xfId="0" applyFont="1" applyFill="1" applyBorder="1" applyAlignment="1">
      <alignment horizontal="center"/>
    </xf>
    <xf numFmtId="0" fontId="29" fillId="6" borderId="38" xfId="0" applyFont="1" applyFill="1" applyBorder="1" applyAlignment="1">
      <alignment horizontal="center"/>
    </xf>
    <xf numFmtId="0" fontId="34" fillId="22" borderId="0" xfId="0" applyFont="1" applyFill="1" applyAlignment="1">
      <alignment horizontal="center" vertical="center"/>
    </xf>
    <xf numFmtId="0" fontId="8" fillId="18" borderId="25" xfId="77" applyFont="1" applyFill="1" applyBorder="1" applyAlignment="1">
      <alignment horizontal="center" vertical="center" wrapText="1"/>
    </xf>
    <xf numFmtId="0" fontId="8" fillId="18" borderId="4" xfId="77" applyFont="1" applyFill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0" fontId="8" fillId="0" borderId="7" xfId="77" applyFont="1" applyBorder="1" applyAlignment="1">
      <alignment horizontal="center" vertical="center" wrapText="1"/>
    </xf>
    <xf numFmtId="0" fontId="8" fillId="0" borderId="20" xfId="77" applyFont="1" applyBorder="1" applyAlignment="1">
      <alignment horizontal="center" vertical="center" wrapText="1"/>
    </xf>
    <xf numFmtId="176" fontId="9" fillId="18" borderId="6" xfId="77" applyNumberFormat="1" applyFont="1" applyFill="1" applyBorder="1" applyAlignment="1">
      <alignment horizontal="center" vertical="center" wrapText="1"/>
    </xf>
    <xf numFmtId="176" fontId="9" fillId="18" borderId="1" xfId="77" applyNumberFormat="1" applyFont="1" applyFill="1" applyBorder="1" applyAlignment="1">
      <alignment horizontal="center" vertical="center" wrapText="1"/>
    </xf>
    <xf numFmtId="176" fontId="9" fillId="18" borderId="5" xfId="77" applyNumberFormat="1" applyFont="1" applyFill="1" applyBorder="1" applyAlignment="1">
      <alignment horizontal="center" vertical="center" wrapText="1"/>
    </xf>
    <xf numFmtId="0" fontId="8" fillId="0" borderId="25" xfId="77" applyFont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176" fontId="9" fillId="4" borderId="24" xfId="77" applyNumberFormat="1" applyFont="1" applyFill="1" applyBorder="1" applyAlignment="1">
      <alignment horizontal="center" vertical="center" wrapText="1"/>
    </xf>
    <xf numFmtId="176" fontId="9" fillId="4" borderId="26" xfId="77" applyNumberFormat="1" applyFont="1" applyFill="1" applyBorder="1" applyAlignment="1">
      <alignment horizontal="center" vertical="center" wrapText="1"/>
    </xf>
    <xf numFmtId="176" fontId="9" fillId="4" borderId="11" xfId="77" applyNumberFormat="1" applyFont="1" applyFill="1" applyBorder="1" applyAlignment="1">
      <alignment horizontal="center" vertical="center" wrapText="1"/>
    </xf>
    <xf numFmtId="0" fontId="8" fillId="0" borderId="23" xfId="77" applyFont="1" applyBorder="1" applyAlignment="1">
      <alignment horizontal="center" vertical="center" wrapText="1"/>
    </xf>
    <xf numFmtId="0" fontId="8" fillId="0" borderId="6" xfId="77" applyFont="1" applyBorder="1" applyAlignment="1">
      <alignment horizontal="center" vertical="center" wrapText="1"/>
    </xf>
    <xf numFmtId="176" fontId="9" fillId="4" borderId="1" xfId="77" applyNumberFormat="1" applyFont="1" applyFill="1" applyBorder="1" applyAlignment="1">
      <alignment horizontal="center" vertical="center" wrapText="1"/>
    </xf>
    <xf numFmtId="0" fontId="8" fillId="18" borderId="23" xfId="77" applyFont="1" applyFill="1" applyBorder="1" applyAlignment="1">
      <alignment horizontal="center" vertical="center" wrapText="1"/>
    </xf>
    <xf numFmtId="176" fontId="9" fillId="18" borderId="24" xfId="77" applyNumberFormat="1" applyFont="1" applyFill="1" applyBorder="1" applyAlignment="1">
      <alignment horizontal="center" vertical="center" wrapText="1"/>
    </xf>
    <xf numFmtId="176" fontId="9" fillId="18" borderId="26" xfId="77" applyNumberFormat="1" applyFont="1" applyFill="1" applyBorder="1" applyAlignment="1">
      <alignment horizontal="center" vertical="center" wrapText="1"/>
    </xf>
    <xf numFmtId="0" fontId="7" fillId="3" borderId="9" xfId="77" applyFont="1" applyFill="1" applyBorder="1" applyAlignment="1">
      <alignment horizontal="center" vertical="center" wrapText="1"/>
    </xf>
    <xf numFmtId="0" fontId="7" fillId="3" borderId="20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7" fillId="3" borderId="19" xfId="77" applyFont="1" applyFill="1" applyBorder="1" applyAlignment="1">
      <alignment horizontal="center" vertical="center" wrapText="1"/>
    </xf>
    <xf numFmtId="0" fontId="7" fillId="3" borderId="21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10" xfId="77" applyFont="1" applyFill="1" applyBorder="1" applyAlignment="1">
      <alignment horizontal="center" vertical="center" wrapText="1"/>
    </xf>
    <xf numFmtId="0" fontId="7" fillId="3" borderId="11" xfId="77" applyFont="1" applyFill="1" applyBorder="1" applyAlignment="1">
      <alignment horizontal="center" vertical="center" wrapText="1"/>
    </xf>
    <xf numFmtId="0" fontId="8" fillId="0" borderId="9" xfId="77" applyFont="1" applyBorder="1" applyAlignment="1">
      <alignment horizontal="center" vertical="center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176" fontId="9" fillId="4" borderId="6" xfId="77" applyNumberFormat="1" applyFont="1" applyFill="1" applyBorder="1" applyAlignment="1">
      <alignment horizontal="center" vertical="center" wrapText="1"/>
    </xf>
    <xf numFmtId="176" fontId="9" fillId="4" borderId="5" xfId="77" applyNumberFormat="1" applyFont="1" applyFill="1" applyBorder="1" applyAlignment="1">
      <alignment horizontal="center" vertical="center" wrapText="1"/>
    </xf>
    <xf numFmtId="176" fontId="37" fillId="4" borderId="24" xfId="77" applyNumberFormat="1" applyFont="1" applyFill="1" applyBorder="1" applyAlignment="1">
      <alignment horizontal="center" vertical="center" wrapText="1"/>
    </xf>
    <xf numFmtId="176" fontId="37" fillId="4" borderId="26" xfId="77" applyNumberFormat="1" applyFont="1" applyFill="1" applyBorder="1" applyAlignment="1">
      <alignment horizontal="center" vertical="center" wrapText="1"/>
    </xf>
    <xf numFmtId="0" fontId="25" fillId="19" borderId="35" xfId="0" applyFont="1" applyFill="1" applyBorder="1" applyAlignment="1">
      <alignment horizontal="left" wrapText="1"/>
    </xf>
    <xf numFmtId="0" fontId="25" fillId="19" borderId="36" xfId="0" applyFont="1" applyFill="1" applyBorder="1" applyAlignment="1">
      <alignment horizontal="left" wrapText="1"/>
    </xf>
    <xf numFmtId="0" fontId="25" fillId="19" borderId="37" xfId="0" applyFont="1" applyFill="1" applyBorder="1" applyAlignment="1">
      <alignment horizontal="left" wrapText="1"/>
    </xf>
    <xf numFmtId="176" fontId="9" fillId="18" borderId="11" xfId="77" applyNumberFormat="1" applyFont="1" applyFill="1" applyBorder="1" applyAlignment="1">
      <alignment horizontal="center" vertical="center" wrapText="1"/>
    </xf>
    <xf numFmtId="176" fontId="9" fillId="18" borderId="8" xfId="77" applyNumberFormat="1" applyFont="1" applyFill="1" applyBorder="1" applyAlignment="1">
      <alignment horizontal="center" vertical="center" wrapText="1"/>
    </xf>
    <xf numFmtId="176" fontId="9" fillId="18" borderId="7" xfId="77" applyNumberFormat="1" applyFont="1" applyFill="1" applyBorder="1" applyAlignment="1">
      <alignment horizontal="center" vertical="center" wrapText="1"/>
    </xf>
    <xf numFmtId="176" fontId="9" fillId="18" borderId="20" xfId="77" applyNumberFormat="1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left" wrapText="1"/>
    </xf>
    <xf numFmtId="0" fontId="10" fillId="0" borderId="17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8" fillId="6" borderId="23" xfId="77" applyFont="1" applyFill="1" applyBorder="1" applyAlignment="1">
      <alignment horizontal="center" vertical="center" wrapText="1"/>
    </xf>
    <xf numFmtId="0" fontId="8" fillId="6" borderId="25" xfId="77" applyFont="1" applyFill="1" applyBorder="1" applyAlignment="1">
      <alignment horizontal="center" vertical="center" wrapText="1"/>
    </xf>
    <xf numFmtId="0" fontId="8" fillId="21" borderId="23" xfId="77" applyFont="1" applyFill="1" applyBorder="1" applyAlignment="1">
      <alignment horizontal="center" vertical="center" wrapText="1"/>
    </xf>
    <xf numFmtId="0" fontId="8" fillId="21" borderId="25" xfId="77" applyFont="1" applyFill="1" applyBorder="1" applyAlignment="1">
      <alignment horizontal="center" vertical="center" wrapText="1"/>
    </xf>
    <xf numFmtId="0" fontId="8" fillId="21" borderId="4" xfId="77" applyFont="1" applyFill="1" applyBorder="1" applyAlignment="1">
      <alignment horizontal="center" vertical="center" wrapText="1"/>
    </xf>
    <xf numFmtId="176" fontId="9" fillId="2" borderId="24" xfId="77" applyNumberFormat="1" applyFont="1" applyFill="1" applyBorder="1" applyAlignment="1">
      <alignment horizontal="center" vertical="center" wrapText="1"/>
    </xf>
    <xf numFmtId="176" fontId="9" fillId="2" borderId="26" xfId="77" applyNumberFormat="1" applyFont="1" applyFill="1" applyBorder="1" applyAlignment="1">
      <alignment horizontal="center" vertical="center" wrapText="1"/>
    </xf>
    <xf numFmtId="176" fontId="9" fillId="2" borderId="11" xfId="77" applyNumberFormat="1" applyFont="1" applyFill="1" applyBorder="1" applyAlignment="1">
      <alignment horizontal="center" vertical="center" wrapText="1"/>
    </xf>
    <xf numFmtId="176" fontId="9" fillId="2" borderId="6" xfId="77" applyNumberFormat="1" applyFont="1" applyFill="1" applyBorder="1" applyAlignment="1">
      <alignment horizontal="center" vertical="center" wrapText="1"/>
    </xf>
    <xf numFmtId="176" fontId="9" fillId="2" borderId="1" xfId="77" applyNumberFormat="1" applyFont="1" applyFill="1" applyBorder="1" applyAlignment="1">
      <alignment horizontal="center" vertical="center" wrapText="1"/>
    </xf>
    <xf numFmtId="176" fontId="9" fillId="2" borderId="5" xfId="77" applyNumberFormat="1" applyFont="1" applyFill="1" applyBorder="1" applyAlignment="1">
      <alignment horizontal="center" vertical="center" wrapText="1"/>
    </xf>
    <xf numFmtId="0" fontId="39" fillId="19" borderId="35" xfId="0" applyFont="1" applyFill="1" applyBorder="1" applyAlignment="1">
      <alignment horizontal="left" wrapText="1"/>
    </xf>
    <xf numFmtId="0" fontId="39" fillId="19" borderId="36" xfId="0" applyFont="1" applyFill="1" applyBorder="1" applyAlignment="1">
      <alignment horizontal="left" wrapText="1"/>
    </xf>
    <xf numFmtId="0" fontId="39" fillId="19" borderId="37" xfId="0" applyFont="1" applyFill="1" applyBorder="1" applyAlignment="1">
      <alignment horizontal="left" wrapText="1"/>
    </xf>
    <xf numFmtId="0" fontId="8" fillId="2" borderId="23" xfId="77" applyFont="1" applyFill="1" applyBorder="1" applyAlignment="1">
      <alignment horizontal="center" vertical="center" wrapText="1"/>
    </xf>
    <xf numFmtId="0" fontId="8" fillId="2" borderId="25" xfId="77" applyFont="1" applyFill="1" applyBorder="1" applyAlignment="1">
      <alignment horizontal="center" vertical="center" wrapText="1"/>
    </xf>
    <xf numFmtId="0" fontId="8" fillId="2" borderId="4" xfId="77" applyFont="1" applyFill="1" applyBorder="1" applyAlignment="1">
      <alignment horizontal="center" vertical="center" wrapText="1"/>
    </xf>
    <xf numFmtId="0" fontId="8" fillId="11" borderId="23" xfId="77" applyFont="1" applyFill="1" applyBorder="1" applyAlignment="1">
      <alignment horizontal="center" vertical="center" wrapText="1"/>
    </xf>
    <xf numFmtId="0" fontId="8" fillId="11" borderId="25" xfId="77" applyFont="1" applyFill="1" applyBorder="1" applyAlignment="1">
      <alignment horizontal="center" vertical="center" wrapText="1"/>
    </xf>
    <xf numFmtId="0" fontId="8" fillId="11" borderId="4" xfId="77" applyFont="1" applyFill="1" applyBorder="1" applyAlignment="1">
      <alignment horizontal="center" vertical="center" wrapText="1"/>
    </xf>
    <xf numFmtId="0" fontId="8" fillId="11" borderId="29" xfId="77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176" fontId="9" fillId="4" borderId="33" xfId="77" applyNumberFormat="1" applyFont="1" applyFill="1" applyBorder="1" applyAlignment="1">
      <alignment horizontal="center" vertical="center" wrapText="1"/>
    </xf>
    <xf numFmtId="176" fontId="9" fillId="4" borderId="32" xfId="77" applyNumberFormat="1" applyFont="1" applyFill="1" applyBorder="1" applyAlignment="1">
      <alignment horizontal="center" vertical="center" wrapText="1"/>
    </xf>
    <xf numFmtId="0" fontId="8" fillId="0" borderId="34" xfId="77" applyFont="1" applyBorder="1" applyAlignment="1">
      <alignment horizontal="center" vertical="center" wrapText="1"/>
    </xf>
    <xf numFmtId="0" fontId="8" fillId="0" borderId="30" xfId="77" applyFont="1" applyBorder="1" applyAlignment="1">
      <alignment horizontal="center" vertical="center" wrapText="1"/>
    </xf>
    <xf numFmtId="176" fontId="9" fillId="4" borderId="8" xfId="77" applyNumberFormat="1" applyFont="1" applyFill="1" applyBorder="1" applyAlignment="1">
      <alignment horizontal="center" vertical="center" wrapText="1"/>
    </xf>
    <xf numFmtId="176" fontId="9" fillId="4" borderId="7" xfId="77" applyNumberFormat="1" applyFont="1" applyFill="1" applyBorder="1" applyAlignment="1">
      <alignment horizontal="center" vertical="center" wrapText="1"/>
    </xf>
    <xf numFmtId="176" fontId="9" fillId="4" borderId="20" xfId="77" applyNumberFormat="1" applyFont="1" applyFill="1" applyBorder="1" applyAlignment="1">
      <alignment horizontal="center" vertical="center" wrapText="1"/>
    </xf>
    <xf numFmtId="176" fontId="9" fillId="4" borderId="9" xfId="77" applyNumberFormat="1" applyFont="1" applyFill="1" applyBorder="1" applyAlignment="1">
      <alignment horizontal="center" vertical="center" wrapText="1"/>
    </xf>
    <xf numFmtId="176" fontId="9" fillId="4" borderId="31" xfId="77" applyNumberFormat="1" applyFont="1" applyFill="1" applyBorder="1" applyAlignment="1">
      <alignment horizontal="center" vertical="center" wrapText="1"/>
    </xf>
    <xf numFmtId="0" fontId="8" fillId="21" borderId="1" xfId="77" applyFont="1" applyFill="1" applyBorder="1" applyAlignment="1">
      <alignment horizontal="center" vertical="center" wrapText="1"/>
    </xf>
    <xf numFmtId="176" fontId="9" fillId="20" borderId="8" xfId="0" applyNumberFormat="1" applyFont="1" applyFill="1" applyBorder="1" applyAlignment="1">
      <alignment horizontal="center" vertical="center" wrapText="1"/>
    </xf>
    <xf numFmtId="176" fontId="9" fillId="20" borderId="7" xfId="0" applyNumberFormat="1" applyFont="1" applyFill="1" applyBorder="1" applyAlignment="1">
      <alignment horizontal="center" vertical="center" wrapText="1"/>
    </xf>
    <xf numFmtId="176" fontId="9" fillId="20" borderId="6" xfId="0" applyNumberFormat="1" applyFont="1" applyFill="1" applyBorder="1" applyAlignment="1">
      <alignment horizontal="center" vertical="center" wrapText="1"/>
    </xf>
    <xf numFmtId="0" fontId="8" fillId="21" borderId="8" xfId="77" applyFont="1" applyFill="1" applyBorder="1" applyAlignment="1">
      <alignment horizontal="center" vertical="center" wrapText="1"/>
    </xf>
    <xf numFmtId="0" fontId="8" fillId="21" borderId="7" xfId="77" applyFont="1" applyFill="1" applyBorder="1" applyAlignment="1">
      <alignment horizontal="center" vertical="center" wrapText="1"/>
    </xf>
    <xf numFmtId="0" fontId="8" fillId="21" borderId="6" xfId="77" applyFont="1" applyFill="1" applyBorder="1" applyAlignment="1">
      <alignment horizontal="center" vertical="center" wrapText="1"/>
    </xf>
    <xf numFmtId="176" fontId="9" fillId="0" borderId="8" xfId="77" applyNumberFormat="1" applyFont="1" applyBorder="1" applyAlignment="1">
      <alignment horizontal="center" vertical="center" wrapText="1"/>
    </xf>
    <xf numFmtId="176" fontId="9" fillId="0" borderId="7" xfId="77" applyNumberFormat="1" applyFont="1" applyBorder="1" applyAlignment="1">
      <alignment horizontal="center" vertical="center" wrapText="1"/>
    </xf>
    <xf numFmtId="176" fontId="9" fillId="0" borderId="6" xfId="77" applyNumberFormat="1" applyFont="1" applyBorder="1" applyAlignment="1">
      <alignment horizontal="center" vertical="center" wrapText="1"/>
    </xf>
    <xf numFmtId="0" fontId="8" fillId="0" borderId="1" xfId="77" applyFont="1" applyBorder="1" applyAlignment="1">
      <alignment horizontal="center" vertical="center" wrapText="1"/>
    </xf>
    <xf numFmtId="176" fontId="9" fillId="0" borderId="1" xfId="77" applyNumberFormat="1" applyFont="1" applyBorder="1" applyAlignment="1">
      <alignment horizontal="center" vertical="center" wrapText="1"/>
    </xf>
    <xf numFmtId="176" fontId="9" fillId="22" borderId="1" xfId="77" applyNumberFormat="1" applyFont="1" applyFill="1" applyBorder="1" applyAlignment="1">
      <alignment horizontal="center" vertical="center" wrapText="1"/>
    </xf>
    <xf numFmtId="0" fontId="7" fillId="3" borderId="8" xfId="77" applyFont="1" applyFill="1" applyBorder="1" applyAlignment="1">
      <alignment horizontal="center" vertical="center" wrapText="1"/>
    </xf>
    <xf numFmtId="0" fontId="7" fillId="3" borderId="6" xfId="77" applyFont="1" applyFill="1" applyBorder="1" applyAlignment="1">
      <alignment horizontal="center" vertical="center" wrapText="1"/>
    </xf>
    <xf numFmtId="0" fontId="7" fillId="3" borderId="40" xfId="77" applyFont="1" applyFill="1" applyBorder="1" applyAlignment="1">
      <alignment horizontal="center" vertical="center" wrapText="1"/>
    </xf>
    <xf numFmtId="0" fontId="7" fillId="3" borderId="41" xfId="77" applyFont="1" applyFill="1" applyBorder="1" applyAlignment="1">
      <alignment horizontal="center" vertical="center" wrapText="1"/>
    </xf>
    <xf numFmtId="0" fontId="7" fillId="3" borderId="14" xfId="77" applyFont="1" applyFill="1" applyBorder="1" applyAlignment="1">
      <alignment horizontal="center" vertical="center" wrapText="1"/>
    </xf>
    <xf numFmtId="0" fontId="7" fillId="3" borderId="12" xfId="77" applyFont="1" applyFill="1" applyBorder="1" applyAlignment="1">
      <alignment horizontal="center" vertical="center" wrapText="1"/>
    </xf>
    <xf numFmtId="0" fontId="7" fillId="3" borderId="15" xfId="77" applyFont="1" applyFill="1" applyBorder="1" applyAlignment="1">
      <alignment horizontal="center" vertical="top" wrapText="1"/>
    </xf>
    <xf numFmtId="0" fontId="7" fillId="3" borderId="38" xfId="77" applyFont="1" applyFill="1" applyBorder="1" applyAlignment="1">
      <alignment horizontal="center" vertical="top" wrapText="1"/>
    </xf>
    <xf numFmtId="0" fontId="10" fillId="0" borderId="39" xfId="0" applyFont="1" applyBorder="1" applyAlignment="1">
      <alignment horizontal="left" wrapText="1"/>
    </xf>
    <xf numFmtId="0" fontId="10" fillId="0" borderId="27" xfId="0" applyFont="1" applyBorder="1" applyAlignment="1">
      <alignment horizontal="left" wrapText="1"/>
    </xf>
    <xf numFmtId="176" fontId="9" fillId="6" borderId="1" xfId="77" applyNumberFormat="1" applyFont="1" applyFill="1" applyBorder="1" applyAlignment="1">
      <alignment horizontal="center" vertical="center" wrapText="1"/>
    </xf>
    <xf numFmtId="0" fontId="7" fillId="3" borderId="1" xfId="77" applyFont="1" applyFill="1" applyBorder="1" applyAlignment="1">
      <alignment horizontal="center" vertical="center" wrapText="1"/>
    </xf>
    <xf numFmtId="0" fontId="7" fillId="3" borderId="1" xfId="77" applyFont="1" applyFill="1" applyBorder="1" applyAlignment="1">
      <alignment horizontal="center" vertical="top" wrapText="1"/>
    </xf>
    <xf numFmtId="0" fontId="10" fillId="0" borderId="28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8" fillId="6" borderId="8" xfId="77" applyFont="1" applyFill="1" applyBorder="1" applyAlignment="1">
      <alignment horizontal="center" vertical="center" wrapText="1"/>
    </xf>
    <xf numFmtId="0" fontId="8" fillId="6" borderId="7" xfId="77" applyFont="1" applyFill="1" applyBorder="1" applyAlignment="1">
      <alignment horizontal="center" vertical="center" wrapText="1"/>
    </xf>
    <xf numFmtId="0" fontId="8" fillId="6" borderId="6" xfId="77" applyFont="1" applyFill="1" applyBorder="1" applyAlignment="1">
      <alignment horizontal="center" vertical="center" wrapText="1"/>
    </xf>
    <xf numFmtId="0" fontId="17" fillId="31" borderId="6" xfId="0" applyFont="1" applyFill="1" applyBorder="1" applyAlignment="1">
      <alignment wrapText="1"/>
    </xf>
    <xf numFmtId="0" fontId="15" fillId="5" borderId="34" xfId="0" applyFont="1" applyFill="1" applyBorder="1" applyAlignment="1">
      <alignment horizontal="left"/>
    </xf>
    <xf numFmtId="0" fontId="15" fillId="5" borderId="9" xfId="0" applyFont="1" applyFill="1" applyBorder="1" applyAlignment="1">
      <alignment horizontal="left"/>
    </xf>
    <xf numFmtId="0" fontId="15" fillId="5" borderId="33" xfId="0" applyFont="1" applyFill="1" applyBorder="1" applyAlignment="1">
      <alignment horizontal="left"/>
    </xf>
    <xf numFmtId="0" fontId="15" fillId="15" borderId="34" xfId="0" applyFont="1" applyFill="1" applyBorder="1" applyAlignment="1">
      <alignment horizontal="left"/>
    </xf>
    <xf numFmtId="0" fontId="15" fillId="15" borderId="9" xfId="0" applyFont="1" applyFill="1" applyBorder="1" applyAlignment="1">
      <alignment horizontal="left"/>
    </xf>
    <xf numFmtId="0" fontId="15" fillId="15" borderId="33" xfId="0" applyFont="1" applyFill="1" applyBorder="1" applyAlignment="1">
      <alignment horizontal="left"/>
    </xf>
    <xf numFmtId="2" fontId="23" fillId="8" borderId="38" xfId="0" applyNumberFormat="1" applyFont="1" applyFill="1" applyBorder="1"/>
    <xf numFmtId="0" fontId="15" fillId="14" borderId="34" xfId="0" applyFont="1" applyFill="1" applyBorder="1" applyAlignment="1">
      <alignment horizontal="left"/>
    </xf>
    <xf numFmtId="0" fontId="15" fillId="14" borderId="9" xfId="0" applyFont="1" applyFill="1" applyBorder="1" applyAlignment="1">
      <alignment horizontal="left"/>
    </xf>
    <xf numFmtId="0" fontId="15" fillId="14" borderId="33" xfId="0" applyFont="1" applyFill="1" applyBorder="1" applyAlignment="1">
      <alignment horizontal="left"/>
    </xf>
    <xf numFmtId="0" fontId="15" fillId="23" borderId="34" xfId="0" applyFont="1" applyFill="1" applyBorder="1" applyAlignment="1">
      <alignment horizontal="left"/>
    </xf>
    <xf numFmtId="0" fontId="15" fillId="23" borderId="9" xfId="0" applyFont="1" applyFill="1" applyBorder="1" applyAlignment="1">
      <alignment horizontal="left"/>
    </xf>
    <xf numFmtId="0" fontId="15" fillId="23" borderId="33" xfId="0" applyFont="1" applyFill="1" applyBorder="1" applyAlignment="1">
      <alignment horizontal="left"/>
    </xf>
    <xf numFmtId="2" fontId="23" fillId="8" borderId="45" xfId="0" applyNumberFormat="1" applyFont="1" applyFill="1" applyBorder="1"/>
    <xf numFmtId="2" fontId="28" fillId="8" borderId="44" xfId="0" applyNumberFormat="1" applyFont="1" applyFill="1" applyBorder="1"/>
    <xf numFmtId="2" fontId="28" fillId="8" borderId="3" xfId="0" applyNumberFormat="1" applyFont="1" applyFill="1" applyBorder="1"/>
    <xf numFmtId="2" fontId="28" fillId="8" borderId="10" xfId="0" applyNumberFormat="1" applyFont="1" applyFill="1" applyBorder="1"/>
    <xf numFmtId="2" fontId="28" fillId="8" borderId="38" xfId="0" applyNumberFormat="1" applyFont="1" applyFill="1" applyBorder="1"/>
    <xf numFmtId="2" fontId="28" fillId="8" borderId="1" xfId="0" applyNumberFormat="1" applyFont="1" applyFill="1" applyBorder="1"/>
    <xf numFmtId="2" fontId="28" fillId="8" borderId="26" xfId="0" applyNumberFormat="1" applyFont="1" applyFill="1" applyBorder="1"/>
    <xf numFmtId="2" fontId="17" fillId="8" borderId="2" xfId="0" applyNumberFormat="1" applyFont="1" applyFill="1" applyBorder="1"/>
    <xf numFmtId="2" fontId="17" fillId="8" borderId="3" xfId="0" applyNumberFormat="1" applyFont="1" applyFill="1" applyBorder="1"/>
    <xf numFmtId="2" fontId="17" fillId="8" borderId="10" xfId="0" applyNumberFormat="1" applyFont="1" applyFill="1" applyBorder="1"/>
  </cellXfs>
  <cellStyles count="80">
    <cellStyle name="Normal_SEMC OTA Test requirements" xfId="77" xr:uid="{6A97BDE1-B3AF-4623-A31A-3B1DF1246920}"/>
    <cellStyle name="常规" xfId="0" builtinId="0"/>
    <cellStyle name="常规 2" xfId="78" xr:uid="{4FBF5D6E-769A-404D-8CB8-48921BCFD2F7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千位分隔 2" xfId="79" xr:uid="{7679736F-BEAB-4046-A054-F3D199089C30}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T</a:t>
            </a:r>
            <a:r>
              <a:rPr lang="en-US" altLang="zh-CN" sz="1800" b="1"/>
              <a:t>alk Mode </a:t>
            </a:r>
            <a:r>
              <a:rPr lang="en-US" sz="1800" b="1"/>
              <a:t>TRP CDF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n3 TRP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CDF!$V$3:$V$23</c:f>
              <c:numCache>
                <c:formatCode>0.00</c:formatCode>
                <c:ptCount val="21"/>
                <c:pt idx="0">
                  <c:v>5.0868000507578381</c:v>
                </c:pt>
                <c:pt idx="1">
                  <c:v>7.5075859647750622</c:v>
                </c:pt>
                <c:pt idx="2">
                  <c:v>9.1893780099562967</c:v>
                </c:pt>
                <c:pt idx="3">
                  <c:v>9.330514710331645</c:v>
                </c:pt>
                <c:pt idx="4">
                  <c:v>9.6667503047259338</c:v>
                </c:pt>
                <c:pt idx="5">
                  <c:v>9.7927382270562582</c:v>
                </c:pt>
                <c:pt idx="6">
                  <c:v>10.228844327050377</c:v>
                </c:pt>
                <c:pt idx="7">
                  <c:v>10.419398157104546</c:v>
                </c:pt>
                <c:pt idx="8">
                  <c:v>10.601820873529643</c:v>
                </c:pt>
                <c:pt idx="9">
                  <c:v>11.051922820931207</c:v>
                </c:pt>
                <c:pt idx="10">
                  <c:v>11.424401535679573</c:v>
                </c:pt>
                <c:pt idx="11">
                  <c:v>11.661808958348429</c:v>
                </c:pt>
                <c:pt idx="12">
                  <c:v>12.066205533441494</c:v>
                </c:pt>
                <c:pt idx="13">
                  <c:v>12.554204727112552</c:v>
                </c:pt>
                <c:pt idx="14">
                  <c:v>12.769771242254645</c:v>
                </c:pt>
                <c:pt idx="15">
                  <c:v>12.982789376784339</c:v>
                </c:pt>
                <c:pt idx="16">
                  <c:v>13.140088625509543</c:v>
                </c:pt>
                <c:pt idx="17">
                  <c:v>13.91022917531615</c:v>
                </c:pt>
                <c:pt idx="18">
                  <c:v>14.400644922208777</c:v>
                </c:pt>
                <c:pt idx="19">
                  <c:v>15.207066663238534</c:v>
                </c:pt>
                <c:pt idx="20">
                  <c:v>17.936955991936156</c:v>
                </c:pt>
              </c:numCache>
            </c:numRef>
          </c:xVal>
          <c:yVal>
            <c:numRef>
              <c:f>CDF!$U$3:$U$23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FE-9B4A-8E0D-CAF54C96F94E}"/>
            </c:ext>
          </c:extLst>
        </c:ser>
        <c:ser>
          <c:idx val="1"/>
          <c:order val="1"/>
          <c:tx>
            <c:v>n5 TRP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CDF!$W$3:$W$23</c:f>
              <c:numCache>
                <c:formatCode>0.00</c:formatCode>
                <c:ptCount val="21"/>
                <c:pt idx="0">
                  <c:v>5.1476608016918846</c:v>
                </c:pt>
                <c:pt idx="1">
                  <c:v>5.9258406091921465</c:v>
                </c:pt>
                <c:pt idx="2">
                  <c:v>7.0608216716448462</c:v>
                </c:pt>
                <c:pt idx="3">
                  <c:v>7.2560900567900015</c:v>
                </c:pt>
                <c:pt idx="4">
                  <c:v>7.6013205823889525</c:v>
                </c:pt>
                <c:pt idx="5">
                  <c:v>7.9880004158331452</c:v>
                </c:pt>
                <c:pt idx="6">
                  <c:v>8.2979523843109284</c:v>
                </c:pt>
                <c:pt idx="7">
                  <c:v>8.600441807252448</c:v>
                </c:pt>
                <c:pt idx="8">
                  <c:v>8.8103477991596719</c:v>
                </c:pt>
                <c:pt idx="9">
                  <c:v>8.8865859931152933</c:v>
                </c:pt>
                <c:pt idx="10">
                  <c:v>9.1856335838780989</c:v>
                </c:pt>
                <c:pt idx="11">
                  <c:v>9.2948506122620884</c:v>
                </c:pt>
                <c:pt idx="12">
                  <c:v>9.812668186837227</c:v>
                </c:pt>
                <c:pt idx="13">
                  <c:v>10.10804879935378</c:v>
                </c:pt>
                <c:pt idx="14">
                  <c:v>10.586692871610333</c:v>
                </c:pt>
                <c:pt idx="15">
                  <c:v>11.04353234200989</c:v>
                </c:pt>
                <c:pt idx="16">
                  <c:v>11.547427143573115</c:v>
                </c:pt>
                <c:pt idx="17">
                  <c:v>11.85001600210018</c:v>
                </c:pt>
                <c:pt idx="18">
                  <c:v>12.236512225223864</c:v>
                </c:pt>
                <c:pt idx="19">
                  <c:v>12.732138210757403</c:v>
                </c:pt>
                <c:pt idx="20">
                  <c:v>14.523027839906133</c:v>
                </c:pt>
              </c:numCache>
            </c:numRef>
          </c:xVal>
          <c:yVal>
            <c:numRef>
              <c:f>CDF!$U$3:$U$23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FE-9B4A-8E0D-CAF54C96F94E}"/>
            </c:ext>
          </c:extLst>
        </c:ser>
        <c:ser>
          <c:idx val="2"/>
          <c:order val="2"/>
          <c:tx>
            <c:v>n7 TRP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CDF!$X$3:$X$23</c:f>
              <c:numCache>
                <c:formatCode>0.00</c:formatCode>
                <c:ptCount val="21"/>
                <c:pt idx="0">
                  <c:v>5.3380141444667579</c:v>
                </c:pt>
                <c:pt idx="1">
                  <c:v>8.0261820065087903</c:v>
                </c:pt>
                <c:pt idx="2">
                  <c:v>8.0571681354697091</c:v>
                </c:pt>
                <c:pt idx="3">
                  <c:v>8.3427779038721095</c:v>
                </c:pt>
                <c:pt idx="4">
                  <c:v>8.5613971138917808</c:v>
                </c:pt>
                <c:pt idx="5">
                  <c:v>10.1106589623909</c:v>
                </c:pt>
                <c:pt idx="6">
                  <c:v>10.711159549792338</c:v>
                </c:pt>
                <c:pt idx="7">
                  <c:v>10.818558925357488</c:v>
                </c:pt>
                <c:pt idx="8">
                  <c:v>11.044194743673565</c:v>
                </c:pt>
                <c:pt idx="9">
                  <c:v>11.249076463596761</c:v>
                </c:pt>
                <c:pt idx="10">
                  <c:v>11.468226878736301</c:v>
                </c:pt>
                <c:pt idx="11">
                  <c:v>12.453070771293927</c:v>
                </c:pt>
                <c:pt idx="12">
                  <c:v>12.791482446488805</c:v>
                </c:pt>
                <c:pt idx="13">
                  <c:v>13.346813701369676</c:v>
                </c:pt>
                <c:pt idx="14">
                  <c:v>13.434478402955344</c:v>
                </c:pt>
                <c:pt idx="15">
                  <c:v>14.043181014292408</c:v>
                </c:pt>
                <c:pt idx="16">
                  <c:v>14.158298109878176</c:v>
                </c:pt>
                <c:pt idx="17">
                  <c:v>15.053043994466755</c:v>
                </c:pt>
                <c:pt idx="18">
                  <c:v>15.50784639726181</c:v>
                </c:pt>
                <c:pt idx="19">
                  <c:v>15.876868891214338</c:v>
                </c:pt>
                <c:pt idx="20">
                  <c:v>16.66510626591289</c:v>
                </c:pt>
              </c:numCache>
            </c:numRef>
          </c:xVal>
          <c:yVal>
            <c:numRef>
              <c:f>CDF!$U$3:$U$23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FE-9B4A-8E0D-CAF54C96F94E}"/>
            </c:ext>
          </c:extLst>
        </c:ser>
        <c:ser>
          <c:idx val="3"/>
          <c:order val="3"/>
          <c:tx>
            <c:v>n8 TRP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CDF!$Y$3:$Y$23</c:f>
              <c:numCache>
                <c:formatCode>0.00</c:formatCode>
                <c:ptCount val="21"/>
                <c:pt idx="0">
                  <c:v>5.3975271901484305</c:v>
                </c:pt>
                <c:pt idx="1">
                  <c:v>6.1337998137770819</c:v>
                </c:pt>
                <c:pt idx="2">
                  <c:v>6.3845174010617534</c:v>
                </c:pt>
                <c:pt idx="3">
                  <c:v>6.6702550434976233</c:v>
                </c:pt>
                <c:pt idx="4">
                  <c:v>7.4458046808490268</c:v>
                </c:pt>
                <c:pt idx="5">
                  <c:v>7.9213867513528875</c:v>
                </c:pt>
                <c:pt idx="6">
                  <c:v>8.2963493200783525</c:v>
                </c:pt>
                <c:pt idx="7">
                  <c:v>8.4500158325487185</c:v>
                </c:pt>
                <c:pt idx="8">
                  <c:v>8.6581821296165415</c:v>
                </c:pt>
                <c:pt idx="9">
                  <c:v>8.8102547202073254</c:v>
                </c:pt>
                <c:pt idx="10">
                  <c:v>8.9684080811193176</c:v>
                </c:pt>
                <c:pt idx="11">
                  <c:v>9.1835288606567449</c:v>
                </c:pt>
                <c:pt idx="12">
                  <c:v>9.363837529852221</c:v>
                </c:pt>
                <c:pt idx="13">
                  <c:v>9.9611357802485028</c:v>
                </c:pt>
                <c:pt idx="14">
                  <c:v>10.269826072584619</c:v>
                </c:pt>
                <c:pt idx="15">
                  <c:v>10.534455120577075</c:v>
                </c:pt>
                <c:pt idx="16">
                  <c:v>11.066288000305025</c:v>
                </c:pt>
                <c:pt idx="17">
                  <c:v>11.855391649177621</c:v>
                </c:pt>
                <c:pt idx="18">
                  <c:v>12.296207452238471</c:v>
                </c:pt>
                <c:pt idx="19">
                  <c:v>13.328239132600537</c:v>
                </c:pt>
                <c:pt idx="20">
                  <c:v>14.624476293359672</c:v>
                </c:pt>
              </c:numCache>
            </c:numRef>
          </c:xVal>
          <c:yVal>
            <c:numRef>
              <c:f>CDF!$U$3:$U$23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FE-9B4A-8E0D-CAF54C96F9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in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800" b="1"/>
              <a:t>Browsing Mode </a:t>
            </a:r>
            <a:r>
              <a:rPr lang="en-US" sz="1800" b="1"/>
              <a:t>TRP CDF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n3 TRP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CDF!$AD$3:$AD$23</c:f>
              <c:numCache>
                <c:formatCode>0.00</c:formatCode>
                <c:ptCount val="21"/>
                <c:pt idx="0">
                  <c:v>5.7921743068238838</c:v>
                </c:pt>
                <c:pt idx="1">
                  <c:v>9.0194640428441097</c:v>
                </c:pt>
                <c:pt idx="2">
                  <c:v>10.054979110551345</c:v>
                </c:pt>
                <c:pt idx="3">
                  <c:v>10.596835505060637</c:v>
                </c:pt>
                <c:pt idx="4">
                  <c:v>10.869202228323024</c:v>
                </c:pt>
                <c:pt idx="5">
                  <c:v>11.195615977485058</c:v>
                </c:pt>
                <c:pt idx="6">
                  <c:v>11.84788051244831</c:v>
                </c:pt>
                <c:pt idx="7">
                  <c:v>12.375617618976362</c:v>
                </c:pt>
                <c:pt idx="8">
                  <c:v>12.636267748850397</c:v>
                </c:pt>
                <c:pt idx="9">
                  <c:v>12.87380964973087</c:v>
                </c:pt>
                <c:pt idx="10">
                  <c:v>13.127185354738282</c:v>
                </c:pt>
                <c:pt idx="11">
                  <c:v>13.531323275389843</c:v>
                </c:pt>
                <c:pt idx="12">
                  <c:v>13.913040211956771</c:v>
                </c:pt>
                <c:pt idx="13">
                  <c:v>14.565881323064906</c:v>
                </c:pt>
                <c:pt idx="14">
                  <c:v>14.923971858726578</c:v>
                </c:pt>
                <c:pt idx="15">
                  <c:v>15.446852996450517</c:v>
                </c:pt>
                <c:pt idx="16">
                  <c:v>16.614321832267251</c:v>
                </c:pt>
                <c:pt idx="17">
                  <c:v>16.997720301979658</c:v>
                </c:pt>
                <c:pt idx="18">
                  <c:v>18.108610668721546</c:v>
                </c:pt>
                <c:pt idx="19">
                  <c:v>19.435985438569865</c:v>
                </c:pt>
                <c:pt idx="20">
                  <c:v>21.911479947730417</c:v>
                </c:pt>
              </c:numCache>
            </c:numRef>
          </c:xVal>
          <c:yVal>
            <c:numRef>
              <c:f>CDF!$U$3:$U$23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A8-D74E-AF1B-DA129FA7F4AE}"/>
            </c:ext>
          </c:extLst>
        </c:ser>
        <c:ser>
          <c:idx val="1"/>
          <c:order val="1"/>
          <c:tx>
            <c:v>n5 TRP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CDF!$AE$3:$AE$23</c:f>
              <c:numCache>
                <c:formatCode>0.00</c:formatCode>
                <c:ptCount val="21"/>
                <c:pt idx="0">
                  <c:v>6.8912307166605515</c:v>
                </c:pt>
                <c:pt idx="1">
                  <c:v>9.8305975929642919</c:v>
                </c:pt>
                <c:pt idx="2">
                  <c:v>10.283886526937426</c:v>
                </c:pt>
                <c:pt idx="3">
                  <c:v>10.873398311764706</c:v>
                </c:pt>
                <c:pt idx="4">
                  <c:v>11.262129886657998</c:v>
                </c:pt>
                <c:pt idx="5">
                  <c:v>11.80003947098594</c:v>
                </c:pt>
                <c:pt idx="6">
                  <c:v>11.959428128936933</c:v>
                </c:pt>
                <c:pt idx="7">
                  <c:v>12.420230776182704</c:v>
                </c:pt>
                <c:pt idx="8">
                  <c:v>12.695075519525215</c:v>
                </c:pt>
                <c:pt idx="9">
                  <c:v>13.007824821922444</c:v>
                </c:pt>
                <c:pt idx="10">
                  <c:v>13.145430174489283</c:v>
                </c:pt>
                <c:pt idx="11">
                  <c:v>13.197911897016342</c:v>
                </c:pt>
                <c:pt idx="12">
                  <c:v>13.392266302417376</c:v>
                </c:pt>
                <c:pt idx="13">
                  <c:v>13.532724779770355</c:v>
                </c:pt>
                <c:pt idx="14">
                  <c:v>13.99120310303543</c:v>
                </c:pt>
                <c:pt idx="15">
                  <c:v>14.081416592116446</c:v>
                </c:pt>
                <c:pt idx="16">
                  <c:v>14.632777889955443</c:v>
                </c:pt>
                <c:pt idx="17">
                  <c:v>14.984916237065571</c:v>
                </c:pt>
                <c:pt idx="18">
                  <c:v>15.114350382465318</c:v>
                </c:pt>
                <c:pt idx="19">
                  <c:v>16.7642776530978</c:v>
                </c:pt>
                <c:pt idx="20">
                  <c:v>17.464616655420862</c:v>
                </c:pt>
              </c:numCache>
            </c:numRef>
          </c:xVal>
          <c:yVal>
            <c:numRef>
              <c:f>CDF!$U$3:$U$23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A8-D74E-AF1B-DA129FA7F4AE}"/>
            </c:ext>
          </c:extLst>
        </c:ser>
        <c:ser>
          <c:idx val="2"/>
          <c:order val="2"/>
          <c:tx>
            <c:v>n7 TRP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CDF!$AF$3:$AF$23</c:f>
              <c:numCache>
                <c:formatCode>0.00</c:formatCode>
                <c:ptCount val="21"/>
                <c:pt idx="0">
                  <c:v>5.2074963488765311</c:v>
                </c:pt>
                <c:pt idx="1">
                  <c:v>8.9515589211281501</c:v>
                </c:pt>
                <c:pt idx="2">
                  <c:v>9.3439340321463202</c:v>
                </c:pt>
                <c:pt idx="3">
                  <c:v>10.411103247525947</c:v>
                </c:pt>
                <c:pt idx="4">
                  <c:v>11.023031555648672</c:v>
                </c:pt>
                <c:pt idx="5">
                  <c:v>11.405867214669131</c:v>
                </c:pt>
                <c:pt idx="6">
                  <c:v>12.039841003711512</c:v>
                </c:pt>
                <c:pt idx="7">
                  <c:v>12.577402535940282</c:v>
                </c:pt>
                <c:pt idx="8">
                  <c:v>13.077065300495962</c:v>
                </c:pt>
                <c:pt idx="9">
                  <c:v>13.289742571836571</c:v>
                </c:pt>
                <c:pt idx="10">
                  <c:v>13.46744818168791</c:v>
                </c:pt>
                <c:pt idx="11">
                  <c:v>13.812380605670015</c:v>
                </c:pt>
                <c:pt idx="12">
                  <c:v>14.339563328969486</c:v>
                </c:pt>
                <c:pt idx="13">
                  <c:v>14.699056502129954</c:v>
                </c:pt>
                <c:pt idx="14">
                  <c:v>15.393431712118263</c:v>
                </c:pt>
                <c:pt idx="15">
                  <c:v>15.561507577987726</c:v>
                </c:pt>
                <c:pt idx="16">
                  <c:v>16.065672538863407</c:v>
                </c:pt>
                <c:pt idx="17">
                  <c:v>16.80812062087821</c:v>
                </c:pt>
                <c:pt idx="18">
                  <c:v>17.872635399852328</c:v>
                </c:pt>
                <c:pt idx="19">
                  <c:v>18.343314562887439</c:v>
                </c:pt>
                <c:pt idx="20">
                  <c:v>20.396286173520906</c:v>
                </c:pt>
              </c:numCache>
            </c:numRef>
          </c:xVal>
          <c:yVal>
            <c:numRef>
              <c:f>CDF!$U$3:$U$23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A8-D74E-AF1B-DA129FA7F4AE}"/>
            </c:ext>
          </c:extLst>
        </c:ser>
        <c:ser>
          <c:idx val="3"/>
          <c:order val="3"/>
          <c:tx>
            <c:v>n8 TRP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CDF!$Y$3:$Y$23</c:f>
              <c:numCache>
                <c:formatCode>0.00</c:formatCode>
                <c:ptCount val="21"/>
                <c:pt idx="0">
                  <c:v>5.3975271901484305</c:v>
                </c:pt>
                <c:pt idx="1">
                  <c:v>6.1337998137770819</c:v>
                </c:pt>
                <c:pt idx="2">
                  <c:v>6.3845174010617534</c:v>
                </c:pt>
                <c:pt idx="3">
                  <c:v>6.6702550434976233</c:v>
                </c:pt>
                <c:pt idx="4">
                  <c:v>7.4458046808490268</c:v>
                </c:pt>
                <c:pt idx="5">
                  <c:v>7.9213867513528875</c:v>
                </c:pt>
                <c:pt idx="6">
                  <c:v>8.2963493200783525</c:v>
                </c:pt>
                <c:pt idx="7">
                  <c:v>8.4500158325487185</c:v>
                </c:pt>
                <c:pt idx="8">
                  <c:v>8.6581821296165415</c:v>
                </c:pt>
                <c:pt idx="9">
                  <c:v>8.8102547202073254</c:v>
                </c:pt>
                <c:pt idx="10">
                  <c:v>8.9684080811193176</c:v>
                </c:pt>
                <c:pt idx="11">
                  <c:v>9.1835288606567449</c:v>
                </c:pt>
                <c:pt idx="12">
                  <c:v>9.363837529852221</c:v>
                </c:pt>
                <c:pt idx="13">
                  <c:v>9.9611357802485028</c:v>
                </c:pt>
                <c:pt idx="14">
                  <c:v>10.269826072584619</c:v>
                </c:pt>
                <c:pt idx="15">
                  <c:v>10.534455120577075</c:v>
                </c:pt>
                <c:pt idx="16">
                  <c:v>11.066288000305025</c:v>
                </c:pt>
                <c:pt idx="17">
                  <c:v>11.855391649177621</c:v>
                </c:pt>
                <c:pt idx="18">
                  <c:v>12.296207452238471</c:v>
                </c:pt>
                <c:pt idx="19">
                  <c:v>13.328239132600537</c:v>
                </c:pt>
                <c:pt idx="20">
                  <c:v>14.624476293359672</c:v>
                </c:pt>
              </c:numCache>
            </c:numRef>
          </c:xVal>
          <c:yVal>
            <c:numRef>
              <c:f>CDF!$AG$3:$AG$23</c:f>
              <c:numCache>
                <c:formatCode>0.00</c:formatCode>
                <c:ptCount val="21"/>
                <c:pt idx="0">
                  <c:v>8.726023533061781</c:v>
                </c:pt>
                <c:pt idx="1">
                  <c:v>9.376267744820808</c:v>
                </c:pt>
                <c:pt idx="2">
                  <c:v>9.9452447842230498</c:v>
                </c:pt>
                <c:pt idx="3">
                  <c:v>10.462028207218887</c:v>
                </c:pt>
                <c:pt idx="4">
                  <c:v>10.99768278085984</c:v>
                </c:pt>
                <c:pt idx="5">
                  <c:v>11.346024479208557</c:v>
                </c:pt>
                <c:pt idx="6">
                  <c:v>11.376209321906272</c:v>
                </c:pt>
                <c:pt idx="7">
                  <c:v>11.563862998830713</c:v>
                </c:pt>
                <c:pt idx="8">
                  <c:v>11.814748509177104</c:v>
                </c:pt>
                <c:pt idx="9">
                  <c:v>12.210598331626731</c:v>
                </c:pt>
                <c:pt idx="10">
                  <c:v>12.502223762648413</c:v>
                </c:pt>
                <c:pt idx="11">
                  <c:v>12.758330347417278</c:v>
                </c:pt>
                <c:pt idx="12">
                  <c:v>12.904789246311978</c:v>
                </c:pt>
                <c:pt idx="13">
                  <c:v>13.406315327680042</c:v>
                </c:pt>
                <c:pt idx="14">
                  <c:v>13.816800222629796</c:v>
                </c:pt>
                <c:pt idx="15">
                  <c:v>13.964578677455275</c:v>
                </c:pt>
                <c:pt idx="16">
                  <c:v>14.305567334508451</c:v>
                </c:pt>
                <c:pt idx="17">
                  <c:v>14.97979781824775</c:v>
                </c:pt>
                <c:pt idx="18">
                  <c:v>15.363411366193233</c:v>
                </c:pt>
                <c:pt idx="19">
                  <c:v>15.882229446534398</c:v>
                </c:pt>
                <c:pt idx="20">
                  <c:v>18.288517795514998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A8-D74E-AF1B-DA129FA7F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in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T</a:t>
            </a:r>
            <a:r>
              <a:rPr lang="en-US" altLang="zh-CN" sz="1800" b="1"/>
              <a:t>alk Mode </a:t>
            </a:r>
            <a:r>
              <a:rPr lang="en-US" sz="1800" b="1"/>
              <a:t>TR</a:t>
            </a:r>
            <a:r>
              <a:rPr lang="en-US" altLang="zh-CN" sz="1800" b="1"/>
              <a:t>S</a:t>
            </a:r>
            <a:r>
              <a:rPr lang="en-US" sz="1800" b="1"/>
              <a:t> CDF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n3 TRS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CDF!$Z$3:$Z$23</c:f>
              <c:numCache>
                <c:formatCode>0.00</c:formatCode>
                <c:ptCount val="21"/>
                <c:pt idx="0">
                  <c:v>-91.566068719216972</c:v>
                </c:pt>
                <c:pt idx="1">
                  <c:v>-90.797210915115897</c:v>
                </c:pt>
                <c:pt idx="2">
                  <c:v>-90.610543245393387</c:v>
                </c:pt>
                <c:pt idx="3">
                  <c:v>-90.392431690012515</c:v>
                </c:pt>
                <c:pt idx="4">
                  <c:v>-90.09590227549117</c:v>
                </c:pt>
                <c:pt idx="5">
                  <c:v>-89.753145678964657</c:v>
                </c:pt>
                <c:pt idx="6">
                  <c:v>-89.523685637529312</c:v>
                </c:pt>
                <c:pt idx="7">
                  <c:v>-89.365173618091632</c:v>
                </c:pt>
                <c:pt idx="8">
                  <c:v>-89.130915065207276</c:v>
                </c:pt>
                <c:pt idx="9">
                  <c:v>-88.995550952930287</c:v>
                </c:pt>
                <c:pt idx="10">
                  <c:v>-88.862708360538676</c:v>
                </c:pt>
                <c:pt idx="11">
                  <c:v>-88.47423383796334</c:v>
                </c:pt>
                <c:pt idx="12">
                  <c:v>-88.145325171457614</c:v>
                </c:pt>
                <c:pt idx="13">
                  <c:v>-88.03154733351046</c:v>
                </c:pt>
                <c:pt idx="14">
                  <c:v>-87.744225957664568</c:v>
                </c:pt>
                <c:pt idx="15">
                  <c:v>-87.361338011730965</c:v>
                </c:pt>
                <c:pt idx="16">
                  <c:v>-87.093100686877776</c:v>
                </c:pt>
                <c:pt idx="17">
                  <c:v>-86.781130791081821</c:v>
                </c:pt>
                <c:pt idx="18">
                  <c:v>-86.300392454598466</c:v>
                </c:pt>
                <c:pt idx="19">
                  <c:v>-84.07434327011984</c:v>
                </c:pt>
                <c:pt idx="20">
                  <c:v>-82.391087445881084</c:v>
                </c:pt>
              </c:numCache>
            </c:numRef>
          </c:xVal>
          <c:yVal>
            <c:numRef>
              <c:f>CDF!$U$3:$U$23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0E-1948-A884-CC70780F3986}"/>
            </c:ext>
          </c:extLst>
        </c:ser>
        <c:ser>
          <c:idx val="1"/>
          <c:order val="1"/>
          <c:tx>
            <c:v>n5 TRS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CDF!$AA$3:$AA$23</c:f>
              <c:numCache>
                <c:formatCode>0.00</c:formatCode>
                <c:ptCount val="21"/>
                <c:pt idx="0">
                  <c:v>-90.725575892654319</c:v>
                </c:pt>
                <c:pt idx="1">
                  <c:v>-89.390745766026455</c:v>
                </c:pt>
                <c:pt idx="2">
                  <c:v>-88.437301116636149</c:v>
                </c:pt>
                <c:pt idx="3">
                  <c:v>-86.931163276866641</c:v>
                </c:pt>
                <c:pt idx="4">
                  <c:v>-86.690926073569585</c:v>
                </c:pt>
                <c:pt idx="5">
                  <c:v>-86.408504358663805</c:v>
                </c:pt>
                <c:pt idx="6">
                  <c:v>-86.01768279645735</c:v>
                </c:pt>
                <c:pt idx="7">
                  <c:v>-85.286020969878081</c:v>
                </c:pt>
                <c:pt idx="8">
                  <c:v>-85.098597725934269</c:v>
                </c:pt>
                <c:pt idx="9">
                  <c:v>-84.705050580160957</c:v>
                </c:pt>
                <c:pt idx="10">
                  <c:v>-84.318872269651578</c:v>
                </c:pt>
                <c:pt idx="11">
                  <c:v>-83.809751944616664</c:v>
                </c:pt>
                <c:pt idx="12">
                  <c:v>-83.706816692999837</c:v>
                </c:pt>
                <c:pt idx="13">
                  <c:v>-83.614149043891942</c:v>
                </c:pt>
                <c:pt idx="14">
                  <c:v>-83.412901695479803</c:v>
                </c:pt>
                <c:pt idx="15">
                  <c:v>-83.113423047778838</c:v>
                </c:pt>
                <c:pt idx="16">
                  <c:v>-82.351927670911721</c:v>
                </c:pt>
                <c:pt idx="17">
                  <c:v>-81.973376988967175</c:v>
                </c:pt>
                <c:pt idx="18">
                  <c:v>-81.357584957055991</c:v>
                </c:pt>
                <c:pt idx="19">
                  <c:v>-80.480278975887586</c:v>
                </c:pt>
                <c:pt idx="20">
                  <c:v>-78.345770454067335</c:v>
                </c:pt>
              </c:numCache>
            </c:numRef>
          </c:xVal>
          <c:yVal>
            <c:numRef>
              <c:f>CDF!$U$3:$U$23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0E-1948-A884-CC70780F3986}"/>
            </c:ext>
          </c:extLst>
        </c:ser>
        <c:ser>
          <c:idx val="2"/>
          <c:order val="2"/>
          <c:tx>
            <c:v>n7 TRS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CDF!$AB$3:$AB$23</c:f>
              <c:numCache>
                <c:formatCode>0.00</c:formatCode>
                <c:ptCount val="21"/>
                <c:pt idx="0">
                  <c:v>-93.185782245188904</c:v>
                </c:pt>
                <c:pt idx="1">
                  <c:v>-92.081896495304235</c:v>
                </c:pt>
                <c:pt idx="2">
                  <c:v>-91.858202334397831</c:v>
                </c:pt>
                <c:pt idx="3">
                  <c:v>-91.281757472116468</c:v>
                </c:pt>
                <c:pt idx="4">
                  <c:v>-91.085349830400276</c:v>
                </c:pt>
                <c:pt idx="5">
                  <c:v>-90.963828890063368</c:v>
                </c:pt>
                <c:pt idx="6">
                  <c:v>-90.700518497821903</c:v>
                </c:pt>
                <c:pt idx="7">
                  <c:v>-90.576497286789248</c:v>
                </c:pt>
                <c:pt idx="8">
                  <c:v>-90.498754236420908</c:v>
                </c:pt>
                <c:pt idx="9">
                  <c:v>-90.396821200760485</c:v>
                </c:pt>
                <c:pt idx="10">
                  <c:v>-90.256381090997195</c:v>
                </c:pt>
                <c:pt idx="11">
                  <c:v>-90.057088308076032</c:v>
                </c:pt>
                <c:pt idx="12">
                  <c:v>-89.719301743708499</c:v>
                </c:pt>
                <c:pt idx="13">
                  <c:v>-89.369292427915298</c:v>
                </c:pt>
                <c:pt idx="14">
                  <c:v>-89.262257723444193</c:v>
                </c:pt>
                <c:pt idx="15">
                  <c:v>-89.088560579200021</c:v>
                </c:pt>
                <c:pt idx="16">
                  <c:v>-87.96240549397487</c:v>
                </c:pt>
                <c:pt idx="17">
                  <c:v>-87.5733067355944</c:v>
                </c:pt>
                <c:pt idx="18">
                  <c:v>-86.161691092191973</c:v>
                </c:pt>
                <c:pt idx="19">
                  <c:v>-85.997718937432566</c:v>
                </c:pt>
                <c:pt idx="20">
                  <c:v>-83.680779675088885</c:v>
                </c:pt>
              </c:numCache>
            </c:numRef>
          </c:xVal>
          <c:yVal>
            <c:numRef>
              <c:f>CDF!$U$3:$U$23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0E-1948-A884-CC70780F3986}"/>
            </c:ext>
          </c:extLst>
        </c:ser>
        <c:ser>
          <c:idx val="3"/>
          <c:order val="3"/>
          <c:tx>
            <c:v>n8 TRS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CDF!$AC$3:$AC$23</c:f>
              <c:numCache>
                <c:formatCode>0.00</c:formatCode>
                <c:ptCount val="21"/>
                <c:pt idx="0">
                  <c:v>-91.950206046704338</c:v>
                </c:pt>
                <c:pt idx="1">
                  <c:v>-88.715591591588606</c:v>
                </c:pt>
                <c:pt idx="2">
                  <c:v>-87.964204071865126</c:v>
                </c:pt>
                <c:pt idx="3">
                  <c:v>-87.29966943972525</c:v>
                </c:pt>
                <c:pt idx="4">
                  <c:v>-86.631957615648929</c:v>
                </c:pt>
                <c:pt idx="5">
                  <c:v>-86.451779876501064</c:v>
                </c:pt>
                <c:pt idx="6">
                  <c:v>-85.933350184388431</c:v>
                </c:pt>
                <c:pt idx="7">
                  <c:v>-85.554477603890362</c:v>
                </c:pt>
                <c:pt idx="8">
                  <c:v>-84.904620517306171</c:v>
                </c:pt>
                <c:pt idx="9">
                  <c:v>-84.465741477282336</c:v>
                </c:pt>
                <c:pt idx="10">
                  <c:v>-84.208352219270182</c:v>
                </c:pt>
                <c:pt idx="11">
                  <c:v>-83.858577492384327</c:v>
                </c:pt>
                <c:pt idx="12">
                  <c:v>-83.747997783402738</c:v>
                </c:pt>
                <c:pt idx="13">
                  <c:v>-83.43717763026055</c:v>
                </c:pt>
                <c:pt idx="14">
                  <c:v>-83.202893361595557</c:v>
                </c:pt>
                <c:pt idx="15">
                  <c:v>-82.926942538995647</c:v>
                </c:pt>
                <c:pt idx="16">
                  <c:v>-82.459444317043591</c:v>
                </c:pt>
                <c:pt idx="17">
                  <c:v>-81.916935739307704</c:v>
                </c:pt>
                <c:pt idx="18">
                  <c:v>-81.322028592322425</c:v>
                </c:pt>
                <c:pt idx="19">
                  <c:v>-80.621837626676637</c:v>
                </c:pt>
                <c:pt idx="20">
                  <c:v>-77.888960301037812</c:v>
                </c:pt>
              </c:numCache>
            </c:numRef>
          </c:xVal>
          <c:yVal>
            <c:numRef>
              <c:f>CDF!$U$3:$U$23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0E-1948-A884-CC70780F3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-75"/>
          <c:min val="-9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</a:t>
                </a:r>
                <a:r>
                  <a:rPr lang="en-US" altLang="zh-CN" sz="1100" b="1"/>
                  <a:t>S</a:t>
                </a:r>
                <a:r>
                  <a:rPr lang="en-US" sz="1100" b="1"/>
                  <a:t>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800" b="1"/>
              <a:t>Browsing Mode </a:t>
            </a:r>
            <a:r>
              <a:rPr lang="en-US" sz="1800" b="1"/>
              <a:t>TR</a:t>
            </a:r>
            <a:r>
              <a:rPr lang="en-US" altLang="zh-CN" sz="1800" b="1"/>
              <a:t>S</a:t>
            </a:r>
            <a:r>
              <a:rPr lang="en-US" sz="1800" b="1"/>
              <a:t> CDF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n3 TRS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CDF!$AH$3:$AH$23</c:f>
              <c:numCache>
                <c:formatCode>0.00</c:formatCode>
                <c:ptCount val="21"/>
                <c:pt idx="0">
                  <c:v>-94.244404277011824</c:v>
                </c:pt>
                <c:pt idx="1">
                  <c:v>-93.880476504072774</c:v>
                </c:pt>
                <c:pt idx="2">
                  <c:v>-93.814270533619705</c:v>
                </c:pt>
                <c:pt idx="3">
                  <c:v>-93.376469200224946</c:v>
                </c:pt>
                <c:pt idx="4">
                  <c:v>-92.768659484465573</c:v>
                </c:pt>
                <c:pt idx="5">
                  <c:v>-92.282834923266563</c:v>
                </c:pt>
                <c:pt idx="6">
                  <c:v>-91.940319650032393</c:v>
                </c:pt>
                <c:pt idx="7">
                  <c:v>-91.666008636285881</c:v>
                </c:pt>
                <c:pt idx="8">
                  <c:v>-91.542184552323974</c:v>
                </c:pt>
                <c:pt idx="9">
                  <c:v>-91.450855881582015</c:v>
                </c:pt>
                <c:pt idx="10">
                  <c:v>-91.347699929030966</c:v>
                </c:pt>
                <c:pt idx="11">
                  <c:v>-91.256444357869796</c:v>
                </c:pt>
                <c:pt idx="12">
                  <c:v>-91.125656979844649</c:v>
                </c:pt>
                <c:pt idx="13">
                  <c:v>-90.987316278074601</c:v>
                </c:pt>
                <c:pt idx="14">
                  <c:v>-90.810463502660568</c:v>
                </c:pt>
                <c:pt idx="15">
                  <c:v>-90.622304198928646</c:v>
                </c:pt>
                <c:pt idx="16">
                  <c:v>-89.803476224280857</c:v>
                </c:pt>
                <c:pt idx="17">
                  <c:v>-89.391349041054283</c:v>
                </c:pt>
                <c:pt idx="18">
                  <c:v>-88.713075073402592</c:v>
                </c:pt>
                <c:pt idx="19">
                  <c:v>-86.504886233173721</c:v>
                </c:pt>
                <c:pt idx="20">
                  <c:v>-84.992112354172264</c:v>
                </c:pt>
              </c:numCache>
            </c:numRef>
          </c:xVal>
          <c:yVal>
            <c:numRef>
              <c:f>CDF!$U$3:$U$23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17-3041-B18D-8B3D4E124EDE}"/>
            </c:ext>
          </c:extLst>
        </c:ser>
        <c:ser>
          <c:idx val="1"/>
          <c:order val="1"/>
          <c:tx>
            <c:v>n5 TRS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CDF!$AI$3:$AI$23</c:f>
              <c:numCache>
                <c:formatCode>0.00</c:formatCode>
                <c:ptCount val="21"/>
                <c:pt idx="0">
                  <c:v>-93.005645448248089</c:v>
                </c:pt>
                <c:pt idx="1">
                  <c:v>-92.422964728484715</c:v>
                </c:pt>
                <c:pt idx="2">
                  <c:v>-91.165947998663455</c:v>
                </c:pt>
                <c:pt idx="3">
                  <c:v>-90.189727168521529</c:v>
                </c:pt>
                <c:pt idx="4">
                  <c:v>-89.914143845464437</c:v>
                </c:pt>
                <c:pt idx="5">
                  <c:v>-89.147724588449478</c:v>
                </c:pt>
                <c:pt idx="6">
                  <c:v>-88.946165817895903</c:v>
                </c:pt>
                <c:pt idx="7">
                  <c:v>-88.795820844851804</c:v>
                </c:pt>
                <c:pt idx="8">
                  <c:v>-88.699487588808651</c:v>
                </c:pt>
                <c:pt idx="9">
                  <c:v>-88.651992608895057</c:v>
                </c:pt>
                <c:pt idx="10">
                  <c:v>-88.525475959175452</c:v>
                </c:pt>
                <c:pt idx="11">
                  <c:v>-88.299364241427597</c:v>
                </c:pt>
                <c:pt idx="12">
                  <c:v>-87.953911009775993</c:v>
                </c:pt>
                <c:pt idx="13">
                  <c:v>-87.833302832225783</c:v>
                </c:pt>
                <c:pt idx="14">
                  <c:v>-87.649096661744679</c:v>
                </c:pt>
                <c:pt idx="15">
                  <c:v>-87.43951273350055</c:v>
                </c:pt>
                <c:pt idx="16">
                  <c:v>-87.312778203424699</c:v>
                </c:pt>
                <c:pt idx="17">
                  <c:v>-86.163885028938267</c:v>
                </c:pt>
                <c:pt idx="18">
                  <c:v>-85.525693253118533</c:v>
                </c:pt>
                <c:pt idx="19">
                  <c:v>-84.500485176827482</c:v>
                </c:pt>
                <c:pt idx="20">
                  <c:v>-83.502142526779494</c:v>
                </c:pt>
              </c:numCache>
            </c:numRef>
          </c:xVal>
          <c:yVal>
            <c:numRef>
              <c:f>CDF!$U$3:$U$23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17-3041-B18D-8B3D4E124EDE}"/>
            </c:ext>
          </c:extLst>
        </c:ser>
        <c:ser>
          <c:idx val="2"/>
          <c:order val="2"/>
          <c:tx>
            <c:v>n7 TRS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CDF!$AJ$3:$AJ$23</c:f>
              <c:numCache>
                <c:formatCode>0.00</c:formatCode>
                <c:ptCount val="21"/>
                <c:pt idx="0">
                  <c:v>-94.99324383493132</c:v>
                </c:pt>
                <c:pt idx="1">
                  <c:v>-94.220866601219313</c:v>
                </c:pt>
                <c:pt idx="2">
                  <c:v>-93.766404023495596</c:v>
                </c:pt>
                <c:pt idx="3">
                  <c:v>-93.419016202553678</c:v>
                </c:pt>
                <c:pt idx="4">
                  <c:v>-93.188329454248617</c:v>
                </c:pt>
                <c:pt idx="5">
                  <c:v>-92.994329484848393</c:v>
                </c:pt>
                <c:pt idx="6">
                  <c:v>-92.81085625358034</c:v>
                </c:pt>
                <c:pt idx="7">
                  <c:v>-92.610981150314259</c:v>
                </c:pt>
                <c:pt idx="8">
                  <c:v>-92.48462098334349</c:v>
                </c:pt>
                <c:pt idx="9">
                  <c:v>-92.353190494034678</c:v>
                </c:pt>
                <c:pt idx="10">
                  <c:v>-92.230647945790537</c:v>
                </c:pt>
                <c:pt idx="11">
                  <c:v>-92.003319918848575</c:v>
                </c:pt>
                <c:pt idx="12">
                  <c:v>-91.64972151512508</c:v>
                </c:pt>
                <c:pt idx="13">
                  <c:v>-91.40487813258585</c:v>
                </c:pt>
                <c:pt idx="14">
                  <c:v>-90.988701884716107</c:v>
                </c:pt>
                <c:pt idx="15">
                  <c:v>-90.790472962978157</c:v>
                </c:pt>
                <c:pt idx="16">
                  <c:v>-90.162572655974543</c:v>
                </c:pt>
                <c:pt idx="17">
                  <c:v>-89.640943041605567</c:v>
                </c:pt>
                <c:pt idx="18">
                  <c:v>-89.189082752698255</c:v>
                </c:pt>
                <c:pt idx="19">
                  <c:v>-87.928841374011668</c:v>
                </c:pt>
                <c:pt idx="20">
                  <c:v>-84.44423398441954</c:v>
                </c:pt>
              </c:numCache>
            </c:numRef>
          </c:xVal>
          <c:yVal>
            <c:numRef>
              <c:f>CDF!$U$3:$U$23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17-3041-B18D-8B3D4E124EDE}"/>
            </c:ext>
          </c:extLst>
        </c:ser>
        <c:ser>
          <c:idx val="3"/>
          <c:order val="3"/>
          <c:tx>
            <c:v>n8 TRS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CDF!$AK$3:$AK$23</c:f>
              <c:numCache>
                <c:formatCode>0.00</c:formatCode>
                <c:ptCount val="21"/>
                <c:pt idx="0">
                  <c:v>-94.749962624187276</c:v>
                </c:pt>
                <c:pt idx="1">
                  <c:v>-91.921535766375399</c:v>
                </c:pt>
                <c:pt idx="2">
                  <c:v>-90.347779402435847</c:v>
                </c:pt>
                <c:pt idx="3">
                  <c:v>-90.229998682525263</c:v>
                </c:pt>
                <c:pt idx="4">
                  <c:v>-90.166028493164561</c:v>
                </c:pt>
                <c:pt idx="5">
                  <c:v>-89.743802702699043</c:v>
                </c:pt>
                <c:pt idx="6">
                  <c:v>-89.103126560649343</c:v>
                </c:pt>
                <c:pt idx="7">
                  <c:v>-89.018464239406171</c:v>
                </c:pt>
                <c:pt idx="8">
                  <c:v>-88.850928151541552</c:v>
                </c:pt>
                <c:pt idx="9">
                  <c:v>-88.697087636251638</c:v>
                </c:pt>
                <c:pt idx="10">
                  <c:v>-88.382335112165009</c:v>
                </c:pt>
                <c:pt idx="11">
                  <c:v>-88.191648270389521</c:v>
                </c:pt>
                <c:pt idx="12">
                  <c:v>-88.137860085628006</c:v>
                </c:pt>
                <c:pt idx="13">
                  <c:v>-87.879247224561396</c:v>
                </c:pt>
                <c:pt idx="14">
                  <c:v>-87.327488989795711</c:v>
                </c:pt>
                <c:pt idx="15">
                  <c:v>-86.913247547291377</c:v>
                </c:pt>
                <c:pt idx="16">
                  <c:v>-86.50217574937875</c:v>
                </c:pt>
                <c:pt idx="17">
                  <c:v>-86.09659318250209</c:v>
                </c:pt>
                <c:pt idx="18">
                  <c:v>-85.308183687775454</c:v>
                </c:pt>
                <c:pt idx="19">
                  <c:v>-84.436124278656848</c:v>
                </c:pt>
                <c:pt idx="20">
                  <c:v>-83.786903408804619</c:v>
                </c:pt>
              </c:numCache>
            </c:numRef>
          </c:xVal>
          <c:yVal>
            <c:numRef>
              <c:f>CDF!$U$3:$U$23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17-3041-B18D-8B3D4E124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58467472"/>
        <c:axId val="-1658466928"/>
      </c:scatterChart>
      <c:valAx>
        <c:axId val="-1658467472"/>
        <c:scaling>
          <c:orientation val="minMax"/>
          <c:max val="-80"/>
          <c:min val="-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TR</a:t>
                </a:r>
                <a:r>
                  <a:rPr lang="en-US" altLang="zh-CN" sz="1100" b="1"/>
                  <a:t>S</a:t>
                </a:r>
                <a:r>
                  <a:rPr lang="en-US" sz="1100" b="1"/>
                  <a:t>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6928"/>
        <c:crosses val="autoZero"/>
        <c:crossBetween val="midCat"/>
      </c:valAx>
      <c:valAx>
        <c:axId val="-16584669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65846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558242</xdr:colOff>
      <xdr:row>26</xdr:row>
      <xdr:rowOff>181429</xdr:rowOff>
    </xdr:from>
    <xdr:to>
      <xdr:col>28</xdr:col>
      <xdr:colOff>536999</xdr:colOff>
      <xdr:row>47</xdr:row>
      <xdr:rowOff>47102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1964266D-7910-F342-A763-8056038265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69780</xdr:colOff>
      <xdr:row>26</xdr:row>
      <xdr:rowOff>97692</xdr:rowOff>
    </xdr:from>
    <xdr:to>
      <xdr:col>39</xdr:col>
      <xdr:colOff>48537</xdr:colOff>
      <xdr:row>46</xdr:row>
      <xdr:rowOff>158750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A383EB6C-C0B8-3A4E-918D-3D98FC6700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0</xdr:colOff>
      <xdr:row>51</xdr:row>
      <xdr:rowOff>0</xdr:rowOff>
    </xdr:from>
    <xdr:to>
      <xdr:col>28</xdr:col>
      <xdr:colOff>648647</xdr:colOff>
      <xdr:row>71</xdr:row>
      <xdr:rowOff>61057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F58BCB5-651F-0C4A-A0DA-412D71BEC8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153517</xdr:colOff>
      <xdr:row>50</xdr:row>
      <xdr:rowOff>83736</xdr:rowOff>
    </xdr:from>
    <xdr:to>
      <xdr:col>39</xdr:col>
      <xdr:colOff>132274</xdr:colOff>
      <xdr:row>70</xdr:row>
      <xdr:rowOff>144794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80FA9620-D3DA-EC45-8E5F-8763ADEA96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A30" sqref="A30"/>
    </sheetView>
  </sheetViews>
  <sheetFormatPr baseColWidth="10" defaultColWidth="8.6640625" defaultRowHeight="15"/>
  <cols>
    <col min="1" max="1" width="40.5" customWidth="1"/>
    <col min="2" max="2" width="86.33203125" customWidth="1"/>
  </cols>
  <sheetData>
    <row r="1" spans="1:2" ht="48">
      <c r="A1" s="107" t="s">
        <v>302</v>
      </c>
    </row>
    <row r="3" spans="1:2">
      <c r="A3" s="4" t="s">
        <v>0</v>
      </c>
      <c r="B3" t="s">
        <v>300</v>
      </c>
    </row>
    <row r="4" spans="1:2">
      <c r="A4" s="4" t="s">
        <v>1</v>
      </c>
      <c r="B4" t="s">
        <v>303</v>
      </c>
    </row>
    <row r="5" spans="1:2">
      <c r="A5" s="4" t="s">
        <v>2</v>
      </c>
      <c r="B5" t="s">
        <v>16</v>
      </c>
    </row>
    <row r="6" spans="1:2">
      <c r="A6" s="4" t="s">
        <v>3</v>
      </c>
      <c r="B6" t="s">
        <v>304</v>
      </c>
    </row>
    <row r="7" spans="1:2">
      <c r="A7" s="4" t="s">
        <v>4</v>
      </c>
      <c r="B7" t="s">
        <v>6</v>
      </c>
    </row>
    <row r="8" spans="1:2">
      <c r="A8" s="4"/>
    </row>
    <row r="9" spans="1:2" ht="16">
      <c r="A9" s="4" t="s">
        <v>5</v>
      </c>
      <c r="B9" s="1" t="s">
        <v>301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460D0-EAC9-492B-A3C1-E56FBA842AE2}">
  <dimension ref="A3:Q12"/>
  <sheetViews>
    <sheetView workbookViewId="0">
      <selection activeCell="M25" sqref="M25"/>
    </sheetView>
  </sheetViews>
  <sheetFormatPr baseColWidth="10" defaultColWidth="8.83203125" defaultRowHeight="15"/>
  <cols>
    <col min="1" max="1" width="15.5" customWidth="1"/>
    <col min="2" max="2" width="9.1640625" customWidth="1"/>
    <col min="3" max="3" width="8.83203125" customWidth="1"/>
    <col min="4" max="4" width="10.1640625" customWidth="1"/>
    <col min="5" max="5" width="9.83203125" customWidth="1"/>
    <col min="9" max="9" width="10" customWidth="1"/>
    <col min="13" max="13" width="10.33203125" customWidth="1"/>
    <col min="17" max="17" width="11.33203125" customWidth="1"/>
  </cols>
  <sheetData>
    <row r="3" spans="1:17" ht="18">
      <c r="A3" s="121" t="s">
        <v>125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</row>
    <row r="4" spans="1:17" ht="19" thickBot="1">
      <c r="A4" s="47" t="s">
        <v>299</v>
      </c>
      <c r="B4" s="120" t="s">
        <v>152</v>
      </c>
      <c r="C4" s="120"/>
      <c r="D4" s="120"/>
      <c r="E4" s="120"/>
      <c r="F4" s="120"/>
      <c r="G4" s="120"/>
      <c r="H4" s="120"/>
      <c r="I4" s="120"/>
      <c r="J4" s="122" t="s">
        <v>153</v>
      </c>
      <c r="K4" s="123"/>
      <c r="L4" s="123"/>
      <c r="M4" s="123"/>
      <c r="N4" s="123"/>
      <c r="O4" s="123"/>
      <c r="P4" s="123"/>
      <c r="Q4" s="124"/>
    </row>
    <row r="5" spans="1:17" ht="19" thickBot="1">
      <c r="A5" s="105" t="s">
        <v>298</v>
      </c>
      <c r="B5" s="246" t="s">
        <v>242</v>
      </c>
      <c r="C5" s="247" t="s">
        <v>243</v>
      </c>
      <c r="D5" s="247" t="s">
        <v>236</v>
      </c>
      <c r="E5" s="248" t="s">
        <v>237</v>
      </c>
      <c r="F5" s="249" t="s">
        <v>238</v>
      </c>
      <c r="G5" s="250" t="s">
        <v>239</v>
      </c>
      <c r="H5" s="250" t="s">
        <v>240</v>
      </c>
      <c r="I5" s="251" t="s">
        <v>241</v>
      </c>
      <c r="J5" s="253" t="s">
        <v>242</v>
      </c>
      <c r="K5" s="254" t="s">
        <v>243</v>
      </c>
      <c r="L5" s="254" t="s">
        <v>236</v>
      </c>
      <c r="M5" s="255" t="s">
        <v>237</v>
      </c>
      <c r="N5" s="256" t="s">
        <v>238</v>
      </c>
      <c r="O5" s="257" t="s">
        <v>239</v>
      </c>
      <c r="P5" s="257" t="s">
        <v>240</v>
      </c>
      <c r="Q5" s="258" t="s">
        <v>241</v>
      </c>
    </row>
    <row r="6" spans="1:17" ht="18">
      <c r="A6" s="106" t="s">
        <v>315</v>
      </c>
      <c r="B6" s="266">
        <f>CDF!V9</f>
        <v>10.228844327050377</v>
      </c>
      <c r="C6" s="267">
        <f>CDF!W9</f>
        <v>8.2979523843109284</v>
      </c>
      <c r="D6" s="267">
        <f>CDF!X9</f>
        <v>10.711159549792338</v>
      </c>
      <c r="E6" s="268">
        <f>CDF!Y9</f>
        <v>8.2963493200783525</v>
      </c>
      <c r="F6" s="266">
        <f>CDF!Z17</f>
        <v>-87.744225957664568</v>
      </c>
      <c r="G6" s="267">
        <f>CDF!AA17</f>
        <v>-83.412901695479803</v>
      </c>
      <c r="H6" s="267">
        <f>CDF!AB17</f>
        <v>-89.262257723444193</v>
      </c>
      <c r="I6" s="268">
        <f>CDF!AC17</f>
        <v>-83.202893361595557</v>
      </c>
      <c r="J6" s="266">
        <f>CDF!AD9</f>
        <v>11.84788051244831</v>
      </c>
      <c r="K6" s="267">
        <f>CDF!AE9</f>
        <v>11.959428128936933</v>
      </c>
      <c r="L6" s="267">
        <f>CDF!AF9</f>
        <v>12.039841003711512</v>
      </c>
      <c r="M6" s="268">
        <f>CDF!AG9</f>
        <v>11.376209321906272</v>
      </c>
      <c r="N6" s="260">
        <f>CDF!AH17</f>
        <v>-90.810463502660568</v>
      </c>
      <c r="O6" s="261">
        <f>CDF!AI17</f>
        <v>-87.649096661744679</v>
      </c>
      <c r="P6" s="261">
        <f>CDF!AJ17</f>
        <v>-90.988701884716107</v>
      </c>
      <c r="Q6" s="262">
        <f>CDF!AK17</f>
        <v>-87.327488989795711</v>
      </c>
    </row>
    <row r="7" spans="1:17" ht="18">
      <c r="A7" s="106" t="s">
        <v>314</v>
      </c>
      <c r="B7" s="97">
        <f>CDF!V8</f>
        <v>9.7927382270562582</v>
      </c>
      <c r="C7" s="95">
        <f>CDF!W8</f>
        <v>7.9880004158331452</v>
      </c>
      <c r="D7" s="95">
        <f>CDF!X8</f>
        <v>10.1106589623909</v>
      </c>
      <c r="E7" s="98">
        <f>CDF!Y8</f>
        <v>7.9213867513528875</v>
      </c>
      <c r="F7" s="97">
        <f>CDF!Z18</f>
        <v>-87.361338011730965</v>
      </c>
      <c r="G7" s="95">
        <f>CDF!AA18</f>
        <v>-83.113423047778838</v>
      </c>
      <c r="H7" s="95">
        <f>CDF!AB18</f>
        <v>-89.088560579200021</v>
      </c>
      <c r="I7" s="98">
        <f>CDF!AC18</f>
        <v>-82.926942538995647</v>
      </c>
      <c r="J7" s="97">
        <f>CDF!AD8</f>
        <v>11.195615977485058</v>
      </c>
      <c r="K7" s="95">
        <f>CDF!AE8</f>
        <v>11.80003947098594</v>
      </c>
      <c r="L7" s="95">
        <f>CDF!AF8</f>
        <v>11.405867214669131</v>
      </c>
      <c r="M7" s="98">
        <f>CDF!AG8</f>
        <v>11.346024479208557</v>
      </c>
      <c r="N7" s="263">
        <f>CDF!AH18</f>
        <v>-90.622304198928646</v>
      </c>
      <c r="O7" s="264">
        <f>CDF!AI18</f>
        <v>-87.43951273350055</v>
      </c>
      <c r="P7" s="264">
        <f>CDF!AJ18</f>
        <v>-90.790472962978157</v>
      </c>
      <c r="Q7" s="265">
        <f>CDF!AK18</f>
        <v>-86.913247547291377</v>
      </c>
    </row>
    <row r="8" spans="1:17" ht="18">
      <c r="A8" s="106" t="s">
        <v>120</v>
      </c>
      <c r="B8" s="97">
        <f>CDF!V7</f>
        <v>9.6667503047259338</v>
      </c>
      <c r="C8" s="95">
        <f>CDF!W7</f>
        <v>7.6013205823889525</v>
      </c>
      <c r="D8" s="95">
        <f>CDF!X7</f>
        <v>8.5613971138917808</v>
      </c>
      <c r="E8" s="98">
        <f>CDF!Y7</f>
        <v>7.4458046808490268</v>
      </c>
      <c r="F8" s="97">
        <f>CDF!Z19</f>
        <v>-87.093100686877776</v>
      </c>
      <c r="G8" s="95">
        <f>CDF!AA19</f>
        <v>-82.351927670911721</v>
      </c>
      <c r="H8" s="95">
        <f>CDF!AB19</f>
        <v>-87.96240549397487</v>
      </c>
      <c r="I8" s="98">
        <f>CDF!AC19</f>
        <v>-82.459444317043591</v>
      </c>
      <c r="J8" s="97">
        <f>CDF!AD7</f>
        <v>10.869202228323024</v>
      </c>
      <c r="K8" s="95">
        <f>CDF!AE7</f>
        <v>11.262129886657998</v>
      </c>
      <c r="L8" s="95">
        <f>CDF!AF7</f>
        <v>11.023031555648672</v>
      </c>
      <c r="M8" s="98">
        <f>CDF!AG7</f>
        <v>10.99768278085984</v>
      </c>
      <c r="N8" s="252">
        <f>CDF!AH19</f>
        <v>-89.803476224280857</v>
      </c>
      <c r="O8" s="96">
        <f>CDF!AI19</f>
        <v>-87.312778203424699</v>
      </c>
      <c r="P8" s="96">
        <f>CDF!AJ19</f>
        <v>-90.162572655974543</v>
      </c>
      <c r="Q8" s="102">
        <f>CDF!AK19</f>
        <v>-86.50217574937875</v>
      </c>
    </row>
    <row r="9" spans="1:17" ht="18">
      <c r="A9" s="106" t="s">
        <v>121</v>
      </c>
      <c r="B9" s="97">
        <f>CDF!V6</f>
        <v>9.330514710331645</v>
      </c>
      <c r="C9" s="95">
        <f>CDF!W6</f>
        <v>7.2560900567900015</v>
      </c>
      <c r="D9" s="95">
        <f>CDF!X6</f>
        <v>8.3427779038721095</v>
      </c>
      <c r="E9" s="98">
        <f>CDF!Y6</f>
        <v>6.6702550434976233</v>
      </c>
      <c r="F9" s="97">
        <f>CDF!Z20</f>
        <v>-86.781130791081821</v>
      </c>
      <c r="G9" s="95">
        <f>CDF!AA20</f>
        <v>-81.973376988967175</v>
      </c>
      <c r="H9" s="95">
        <f>CDF!AB20</f>
        <v>-87.5733067355944</v>
      </c>
      <c r="I9" s="98">
        <f>CDF!AC20</f>
        <v>-81.916935739307704</v>
      </c>
      <c r="J9" s="97">
        <f>CDF!AD6</f>
        <v>10.596835505060637</v>
      </c>
      <c r="K9" s="95">
        <f>CDF!AE6</f>
        <v>10.873398311764706</v>
      </c>
      <c r="L9" s="95">
        <f>CDF!AF6</f>
        <v>10.411103247525947</v>
      </c>
      <c r="M9" s="98">
        <f>CDF!AG6</f>
        <v>10.462028207218887</v>
      </c>
      <c r="N9" s="252">
        <f>CDF!AH20</f>
        <v>-89.391349041054283</v>
      </c>
      <c r="O9" s="96">
        <f>CDF!AI20</f>
        <v>-86.163885028938267</v>
      </c>
      <c r="P9" s="96">
        <f>CDF!AJ20</f>
        <v>-89.640943041605567</v>
      </c>
      <c r="Q9" s="102">
        <f>CDF!AK20</f>
        <v>-86.09659318250209</v>
      </c>
    </row>
    <row r="10" spans="1:17" ht="18">
      <c r="A10" s="106" t="s">
        <v>122</v>
      </c>
      <c r="B10" s="97">
        <f>CDF!V5</f>
        <v>9.1893780099562967</v>
      </c>
      <c r="C10" s="95">
        <f>CDF!W5</f>
        <v>7.0608216716448462</v>
      </c>
      <c r="D10" s="95">
        <f>CDF!X5</f>
        <v>8.0571681354697091</v>
      </c>
      <c r="E10" s="98">
        <f>CDF!Y5</f>
        <v>6.3845174010617534</v>
      </c>
      <c r="F10" s="97">
        <f>CDF!Z21</f>
        <v>-86.300392454598466</v>
      </c>
      <c r="G10" s="95">
        <f>CDF!AA21</f>
        <v>-81.357584957055991</v>
      </c>
      <c r="H10" s="95">
        <f>CDF!AB21</f>
        <v>-86.161691092191973</v>
      </c>
      <c r="I10" s="98">
        <f>CDF!AC21</f>
        <v>-81.322028592322425</v>
      </c>
      <c r="J10" s="97">
        <f>CDF!AD5</f>
        <v>10.054979110551345</v>
      </c>
      <c r="K10" s="95">
        <f>CDF!AE5</f>
        <v>10.283886526937426</v>
      </c>
      <c r="L10" s="95">
        <f>CDF!AF5</f>
        <v>9.3439340321463202</v>
      </c>
      <c r="M10" s="98">
        <f>CDF!AG5</f>
        <v>9.9452447842230498</v>
      </c>
      <c r="N10" s="252">
        <f>CDF!AH21</f>
        <v>-88.713075073402592</v>
      </c>
      <c r="O10" s="96">
        <f>CDF!AI21</f>
        <v>-85.525693253118533</v>
      </c>
      <c r="P10" s="96">
        <f>CDF!AJ21</f>
        <v>-89.189082752698255</v>
      </c>
      <c r="Q10" s="102">
        <f>CDF!AK21</f>
        <v>-85.308183687775454</v>
      </c>
    </row>
    <row r="11" spans="1:17" ht="19" thickBot="1">
      <c r="A11" s="106" t="s">
        <v>123</v>
      </c>
      <c r="B11" s="99">
        <f>CDF!V4</f>
        <v>7.5075859647750622</v>
      </c>
      <c r="C11" s="100">
        <f>CDF!W4</f>
        <v>5.9258406091921465</v>
      </c>
      <c r="D11" s="100">
        <f>CDF!X4</f>
        <v>8.0261820065087903</v>
      </c>
      <c r="E11" s="101">
        <f>CDF!Y4</f>
        <v>6.1337998137770819</v>
      </c>
      <c r="F11" s="99">
        <f>CDF!Z22</f>
        <v>-84.07434327011984</v>
      </c>
      <c r="G11" s="100">
        <f>CDF!AA22</f>
        <v>-80.480278975887586</v>
      </c>
      <c r="H11" s="100">
        <f>CDF!AB22</f>
        <v>-85.997718937432566</v>
      </c>
      <c r="I11" s="101">
        <f>CDF!AC22</f>
        <v>-80.621837626676637</v>
      </c>
      <c r="J11" s="99">
        <f>CDF!AD4</f>
        <v>9.0194640428441097</v>
      </c>
      <c r="K11" s="100">
        <f>CDF!AE4</f>
        <v>9.8305975929642919</v>
      </c>
      <c r="L11" s="100">
        <f>CDF!AF4</f>
        <v>8.9515589211281501</v>
      </c>
      <c r="M11" s="101">
        <f>CDF!AG4</f>
        <v>9.376267744820808</v>
      </c>
      <c r="N11" s="259">
        <f>CDF!AH22</f>
        <v>-86.504886233173721</v>
      </c>
      <c r="O11" s="103">
        <f>CDF!AI22</f>
        <v>-84.500485176827482</v>
      </c>
      <c r="P11" s="103">
        <f>CDF!AJ22</f>
        <v>-87.928841374011668</v>
      </c>
      <c r="Q11" s="104">
        <f>CDF!AK22</f>
        <v>-84.436124278656848</v>
      </c>
    </row>
    <row r="12" spans="1:17" ht="43.5" customHeight="1">
      <c r="A12" s="245" t="s">
        <v>124</v>
      </c>
      <c r="B12" s="118">
        <v>74</v>
      </c>
      <c r="C12" s="118">
        <v>58</v>
      </c>
      <c r="D12" s="118">
        <v>56</v>
      </c>
      <c r="E12" s="119">
        <v>53</v>
      </c>
      <c r="F12" s="119">
        <v>61</v>
      </c>
      <c r="G12" s="119">
        <v>45</v>
      </c>
      <c r="H12" s="119">
        <v>64</v>
      </c>
      <c r="I12" s="119">
        <v>47</v>
      </c>
      <c r="J12" s="119">
        <v>69</v>
      </c>
      <c r="K12" s="119">
        <v>68</v>
      </c>
      <c r="L12" s="119">
        <v>59</v>
      </c>
      <c r="M12" s="119">
        <v>55</v>
      </c>
      <c r="N12" s="119">
        <v>50</v>
      </c>
      <c r="O12" s="119">
        <v>52</v>
      </c>
      <c r="P12" s="119">
        <v>65</v>
      </c>
      <c r="Q12" s="119">
        <v>51</v>
      </c>
    </row>
  </sheetData>
  <mergeCells count="3">
    <mergeCell ref="B4:I4"/>
    <mergeCell ref="A3:Q3"/>
    <mergeCell ref="J4:Q4"/>
  </mergeCells>
  <phoneticPr fontId="2" type="noConversion"/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453DB-4617-435B-80B2-5C9A5063F03B}">
  <dimension ref="A1"/>
  <sheetViews>
    <sheetView workbookViewId="0">
      <selection activeCell="E24" sqref="E24"/>
    </sheetView>
  </sheetViews>
  <sheetFormatPr baseColWidth="10" defaultColWidth="8.83203125" defaultRowHeight="1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0"/>
  <sheetViews>
    <sheetView workbookViewId="0">
      <selection activeCell="B35" sqref="B35"/>
    </sheetView>
  </sheetViews>
  <sheetFormatPr baseColWidth="10" defaultColWidth="8.6640625" defaultRowHeight="15"/>
  <cols>
    <col min="1" max="1" width="33.6640625" customWidth="1"/>
    <col min="2" max="2" width="89.66406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3">
      <c r="A1" s="2" t="s">
        <v>42</v>
      </c>
      <c r="B1" s="3"/>
    </row>
    <row r="2" spans="1:3" ht="16">
      <c r="A2" s="1" t="s">
        <v>8</v>
      </c>
      <c r="B2" s="6" t="s">
        <v>52</v>
      </c>
    </row>
    <row r="3" spans="1:3" ht="16">
      <c r="A3" s="1" t="s">
        <v>17</v>
      </c>
      <c r="B3" s="7" t="s">
        <v>19</v>
      </c>
    </row>
    <row r="4" spans="1:3" ht="16">
      <c r="A4" s="1" t="s">
        <v>18</v>
      </c>
      <c r="B4" s="7" t="s">
        <v>20</v>
      </c>
    </row>
    <row r="5" spans="1:3" ht="16">
      <c r="A5" s="5" t="s">
        <v>21</v>
      </c>
      <c r="B5" s="8"/>
    </row>
    <row r="6" spans="1:3" ht="16">
      <c r="A6" s="1" t="s">
        <v>35</v>
      </c>
      <c r="B6" s="1" t="s">
        <v>22</v>
      </c>
    </row>
    <row r="7" spans="1:3" ht="16">
      <c r="A7" s="1" t="s">
        <v>40</v>
      </c>
      <c r="B7" s="6" t="s">
        <v>39</v>
      </c>
    </row>
    <row r="8" spans="1:3" ht="16">
      <c r="A8" s="5" t="s">
        <v>41</v>
      </c>
      <c r="B8" s="8"/>
    </row>
    <row r="9" spans="1:3" ht="16">
      <c r="A9" s="1" t="s">
        <v>23</v>
      </c>
      <c r="B9" s="6" t="s">
        <v>36</v>
      </c>
    </row>
    <row r="10" spans="1:3" ht="16">
      <c r="A10" s="1" t="s">
        <v>24</v>
      </c>
      <c r="B10" s="6" t="s">
        <v>53</v>
      </c>
    </row>
    <row r="11" spans="1:3" ht="16">
      <c r="A11" s="1" t="s">
        <v>25</v>
      </c>
      <c r="B11" s="6" t="s">
        <v>26</v>
      </c>
    </row>
    <row r="12" spans="1:3" ht="16">
      <c r="A12" s="1" t="s">
        <v>33</v>
      </c>
      <c r="B12" s="6" t="s">
        <v>32</v>
      </c>
    </row>
    <row r="13" spans="1:3" ht="32">
      <c r="A13" s="1" t="s">
        <v>50</v>
      </c>
      <c r="B13" t="s">
        <v>49</v>
      </c>
    </row>
    <row r="14" spans="1:3" ht="16">
      <c r="A14" s="5" t="s">
        <v>10</v>
      </c>
      <c r="B14" s="8"/>
    </row>
    <row r="15" spans="1:3" ht="16">
      <c r="A15" s="1" t="s">
        <v>11</v>
      </c>
      <c r="B15" t="s">
        <v>27</v>
      </c>
    </row>
    <row r="16" spans="1:3" ht="16">
      <c r="A16" s="1" t="s">
        <v>28</v>
      </c>
      <c r="B16" t="s">
        <v>29</v>
      </c>
      <c r="C16" s="10"/>
    </row>
    <row r="17" spans="1:3" ht="16">
      <c r="A17" s="1" t="s">
        <v>46</v>
      </c>
      <c r="B17" t="s">
        <v>51</v>
      </c>
      <c r="C17" s="10"/>
    </row>
    <row r="18" spans="1:3" ht="16">
      <c r="A18" s="5" t="s">
        <v>30</v>
      </c>
      <c r="B18" s="5"/>
      <c r="C18" s="10"/>
    </row>
    <row r="19" spans="1:3" ht="16">
      <c r="A19" s="1" t="s">
        <v>7</v>
      </c>
      <c r="B19" t="s">
        <v>54</v>
      </c>
    </row>
    <row r="20" spans="1:3" ht="16">
      <c r="A20" s="1" t="s">
        <v>9</v>
      </c>
      <c r="B20" t="s">
        <v>55</v>
      </c>
    </row>
    <row r="21" spans="1:3" ht="16">
      <c r="A21" s="1" t="s">
        <v>37</v>
      </c>
      <c r="B21" s="6" t="s">
        <v>45</v>
      </c>
    </row>
    <row r="22" spans="1:3" ht="16">
      <c r="A22" s="1" t="s">
        <v>31</v>
      </c>
      <c r="B22" s="6" t="s">
        <v>34</v>
      </c>
    </row>
    <row r="23" spans="1:3" ht="16">
      <c r="A23" s="1" t="s">
        <v>38</v>
      </c>
      <c r="B23" t="s">
        <v>56</v>
      </c>
    </row>
    <row r="24" spans="1:3">
      <c r="A24" s="9"/>
    </row>
    <row r="27" spans="1:3">
      <c r="A27" s="125" t="s">
        <v>43</v>
      </c>
      <c r="B27" s="125"/>
    </row>
    <row r="28" spans="1:3">
      <c r="A28" s="125" t="s">
        <v>44</v>
      </c>
      <c r="B28" s="125"/>
    </row>
    <row r="29" spans="1:3">
      <c r="A29" s="125" t="s">
        <v>48</v>
      </c>
      <c r="B29" s="125"/>
    </row>
    <row r="30" spans="1:3">
      <c r="A30" s="125" t="s">
        <v>47</v>
      </c>
      <c r="B30" s="125"/>
    </row>
  </sheetData>
  <mergeCells count="4">
    <mergeCell ref="A27:B27"/>
    <mergeCell ref="A28:B28"/>
    <mergeCell ref="A30:B30"/>
    <mergeCell ref="A29:B29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57191-630B-7B40-8D40-6D1C7ABC700C}">
  <dimension ref="A1:AK601"/>
  <sheetViews>
    <sheetView topLeftCell="A59" zoomScale="91" zoomScaleNormal="85" workbookViewId="0">
      <selection activeCell="T34" sqref="T34"/>
    </sheetView>
  </sheetViews>
  <sheetFormatPr baseColWidth="10" defaultColWidth="8.83203125" defaultRowHeight="15"/>
  <cols>
    <col min="1" max="1" width="9.83203125" style="18" customWidth="1"/>
    <col min="2" max="2" width="11" style="18" customWidth="1"/>
    <col min="3" max="3" width="9.83203125" style="18" customWidth="1"/>
    <col min="4" max="5" width="11" style="18" customWidth="1"/>
    <col min="6" max="15" width="11" customWidth="1"/>
    <col min="16" max="16" width="9" customWidth="1"/>
    <col min="17" max="17" width="9.33203125" customWidth="1"/>
  </cols>
  <sheetData>
    <row r="1" spans="1:37">
      <c r="B1" s="126" t="s">
        <v>152</v>
      </c>
      <c r="C1" s="127"/>
      <c r="D1" s="127"/>
      <c r="E1" s="127"/>
      <c r="F1" s="127"/>
      <c r="G1" s="127"/>
      <c r="H1" s="127"/>
      <c r="I1" s="127"/>
      <c r="J1" s="128" t="s">
        <v>153</v>
      </c>
      <c r="K1" s="128"/>
      <c r="L1" s="128"/>
      <c r="M1" s="128"/>
      <c r="N1" s="128"/>
      <c r="O1" s="128"/>
      <c r="P1" s="128"/>
      <c r="Q1" s="128"/>
      <c r="V1" s="129" t="s">
        <v>152</v>
      </c>
      <c r="W1" s="130"/>
      <c r="X1" s="130"/>
      <c r="Y1" s="130"/>
      <c r="Z1" s="130"/>
      <c r="AA1" s="130"/>
      <c r="AB1" s="130"/>
      <c r="AC1" s="130"/>
      <c r="AD1" s="131" t="s">
        <v>153</v>
      </c>
      <c r="AE1" s="131"/>
      <c r="AF1" s="131"/>
      <c r="AG1" s="131"/>
      <c r="AH1" s="131"/>
      <c r="AI1" s="131"/>
      <c r="AJ1" s="131"/>
      <c r="AK1" s="131"/>
    </row>
    <row r="2" spans="1:37">
      <c r="A2" s="17" t="s">
        <v>119</v>
      </c>
      <c r="B2" s="17" t="s">
        <v>242</v>
      </c>
      <c r="C2" s="17" t="s">
        <v>235</v>
      </c>
      <c r="D2" s="17" t="s">
        <v>236</v>
      </c>
      <c r="E2" s="17" t="s">
        <v>237</v>
      </c>
      <c r="F2" s="44" t="s">
        <v>238</v>
      </c>
      <c r="G2" s="44" t="s">
        <v>239</v>
      </c>
      <c r="H2" s="44" t="s">
        <v>240</v>
      </c>
      <c r="I2" s="44" t="s">
        <v>241</v>
      </c>
      <c r="J2" s="38" t="s">
        <v>242</v>
      </c>
      <c r="K2" s="38" t="s">
        <v>243</v>
      </c>
      <c r="L2" s="38" t="s">
        <v>236</v>
      </c>
      <c r="M2" s="38" t="s">
        <v>237</v>
      </c>
      <c r="N2" s="72" t="s">
        <v>238</v>
      </c>
      <c r="O2" s="72" t="s">
        <v>239</v>
      </c>
      <c r="P2" s="72" t="s">
        <v>240</v>
      </c>
      <c r="Q2" s="72" t="s">
        <v>241</v>
      </c>
      <c r="T2" s="135" t="s">
        <v>296</v>
      </c>
      <c r="U2" s="82" t="s">
        <v>294</v>
      </c>
      <c r="V2" s="83" t="s">
        <v>244</v>
      </c>
      <c r="W2" s="84" t="s">
        <v>286</v>
      </c>
      <c r="X2" s="84" t="s">
        <v>287</v>
      </c>
      <c r="Y2" s="84" t="s">
        <v>288</v>
      </c>
      <c r="Z2" s="85" t="s">
        <v>289</v>
      </c>
      <c r="AA2" s="85" t="s">
        <v>290</v>
      </c>
      <c r="AB2" s="85" t="s">
        <v>291</v>
      </c>
      <c r="AC2" s="85" t="s">
        <v>292</v>
      </c>
      <c r="AD2" s="86" t="s">
        <v>244</v>
      </c>
      <c r="AE2" s="86" t="s">
        <v>293</v>
      </c>
      <c r="AF2" s="86" t="s">
        <v>287</v>
      </c>
      <c r="AG2" s="86" t="s">
        <v>288</v>
      </c>
      <c r="AH2" s="87" t="s">
        <v>289</v>
      </c>
      <c r="AI2" s="87" t="s">
        <v>290</v>
      </c>
      <c r="AJ2" s="87" t="s">
        <v>291</v>
      </c>
      <c r="AK2" s="87" t="s">
        <v>292</v>
      </c>
    </row>
    <row r="3" spans="1:37">
      <c r="A3" s="90" t="s">
        <v>62</v>
      </c>
      <c r="B3" s="88">
        <v>10.868465923166607</v>
      </c>
      <c r="C3" s="88" t="s">
        <v>295</v>
      </c>
      <c r="D3" s="88">
        <v>11.11334562684374</v>
      </c>
      <c r="E3" s="88" t="s">
        <v>295</v>
      </c>
      <c r="F3" s="88" t="s">
        <v>295</v>
      </c>
      <c r="G3" s="88" t="s">
        <v>295</v>
      </c>
      <c r="H3" s="88">
        <v>-92.744763888198477</v>
      </c>
      <c r="I3" s="88" t="s">
        <v>295</v>
      </c>
      <c r="J3" s="88">
        <v>15.027247716951269</v>
      </c>
      <c r="K3" s="88" t="s">
        <v>295</v>
      </c>
      <c r="L3" s="88">
        <v>14.485476581569314</v>
      </c>
      <c r="M3" s="88" t="s">
        <v>295</v>
      </c>
      <c r="N3" s="88" t="s">
        <v>295</v>
      </c>
      <c r="O3" s="88" t="s">
        <v>295</v>
      </c>
      <c r="P3" s="89" t="s">
        <v>295</v>
      </c>
      <c r="Q3" s="89" t="s">
        <v>295</v>
      </c>
      <c r="T3" s="135"/>
      <c r="U3" s="20">
        <v>0</v>
      </c>
      <c r="V3" s="20">
        <f>_xlfn.PERCENTILE.INC($B$3:$B$100,U3)</f>
        <v>5.0868000507578381</v>
      </c>
      <c r="W3" s="20">
        <f>_xlfn.PERCENTILE.INC($C$3:$C$100,U3)</f>
        <v>5.1476608016918846</v>
      </c>
      <c r="X3" s="20">
        <f>_xlfn.PERCENTILE.INC($D$3:$D$100,U3)</f>
        <v>5.3380141444667579</v>
      </c>
      <c r="Y3" s="20">
        <f>_xlfn.PERCENTILE.INC($E$3:$E$100,U3)</f>
        <v>5.3975271901484305</v>
      </c>
      <c r="Z3" s="20">
        <f>_xlfn.PERCENTILE.INC($F$3:$F$100,U3)</f>
        <v>-91.566068719216972</v>
      </c>
      <c r="AA3" s="20">
        <f>_xlfn.PERCENTILE.INC($G$3:$G$100,U3)</f>
        <v>-90.725575892654319</v>
      </c>
      <c r="AB3" s="20">
        <f>_xlfn.PERCENTILE.INC($H$3:$H$100,U3)</f>
        <v>-93.185782245188904</v>
      </c>
      <c r="AC3" s="20">
        <f>_xlfn.PERCENTILE.INC($I$3:$I$100,U3)</f>
        <v>-91.950206046704338</v>
      </c>
      <c r="AD3" s="20">
        <f>_xlfn.PERCENTILE.INC($J$3:$J$100,U3)</f>
        <v>5.7921743068238838</v>
      </c>
      <c r="AE3" s="20">
        <f>_xlfn.PERCENTILE.INC($K$3:$K$100,U3)</f>
        <v>6.8912307166605515</v>
      </c>
      <c r="AF3" s="20">
        <f>_xlfn.PERCENTILE.INC($L$3:$L$100,U3)</f>
        <v>5.2074963488765311</v>
      </c>
      <c r="AG3" s="20">
        <f>_xlfn.PERCENTILE.INC($M$3:$M$100,U3)</f>
        <v>8.726023533061781</v>
      </c>
      <c r="AH3" s="20">
        <f>_xlfn.PERCENTILE.INC($N$3:$N$100,U3)</f>
        <v>-94.244404277011824</v>
      </c>
      <c r="AI3" s="20">
        <f>_xlfn.PERCENTILE.INC($O$3:$O$100,U3)</f>
        <v>-93.005645448248089</v>
      </c>
      <c r="AJ3" s="20">
        <f>_xlfn.PERCENTILE.INC($P$3:$P$100,U3)</f>
        <v>-94.99324383493132</v>
      </c>
      <c r="AK3" s="20">
        <f>_xlfn.PERCENTILE.INC($Q$3:$Q$100,U3)</f>
        <v>-94.749962624187276</v>
      </c>
    </row>
    <row r="4" spans="1:37">
      <c r="A4" s="90" t="s">
        <v>63</v>
      </c>
      <c r="B4" s="88">
        <v>12.769771242254645</v>
      </c>
      <c r="C4" s="88">
        <v>8.6501322554569136</v>
      </c>
      <c r="D4" s="88">
        <v>12.52773557377342</v>
      </c>
      <c r="E4" s="88" t="s">
        <v>295</v>
      </c>
      <c r="F4" s="88" t="s">
        <v>295</v>
      </c>
      <c r="G4" s="88" t="s">
        <v>295</v>
      </c>
      <c r="H4" s="88">
        <v>-90.856922366258061</v>
      </c>
      <c r="I4" s="88" t="s">
        <v>295</v>
      </c>
      <c r="J4" s="88">
        <v>14.563447320570994</v>
      </c>
      <c r="K4" s="88">
        <v>11.253912271451252</v>
      </c>
      <c r="L4" s="88">
        <v>11.355809233816071</v>
      </c>
      <c r="M4" s="88" t="s">
        <v>295</v>
      </c>
      <c r="N4" s="88" t="s">
        <v>295</v>
      </c>
      <c r="O4" s="88" t="s">
        <v>295</v>
      </c>
      <c r="P4" s="89">
        <v>-93.11527538530656</v>
      </c>
      <c r="Q4" s="89" t="s">
        <v>295</v>
      </c>
      <c r="T4" s="135"/>
      <c r="U4" s="94">
        <v>0.05</v>
      </c>
      <c r="V4" s="94">
        <f t="shared" ref="V4:V23" si="0">_xlfn.PERCENTILE.INC($B$3:$B$100,U4)</f>
        <v>7.5075859647750622</v>
      </c>
      <c r="W4" s="94">
        <f t="shared" ref="W4:W23" si="1">_xlfn.PERCENTILE.INC($C$3:$C$100,U4)</f>
        <v>5.9258406091921465</v>
      </c>
      <c r="X4" s="94">
        <f t="shared" ref="X4:X23" si="2">_xlfn.PERCENTILE.INC($D$3:$D$100,U4)</f>
        <v>8.0261820065087903</v>
      </c>
      <c r="Y4" s="94">
        <f t="shared" ref="Y4:Y23" si="3">_xlfn.PERCENTILE.INC($E$3:$E$100,U4)</f>
        <v>6.1337998137770819</v>
      </c>
      <c r="Z4" s="20">
        <f t="shared" ref="Z4:Z23" si="4">_xlfn.PERCENTILE.INC($F$3:$F$100,U4)</f>
        <v>-90.797210915115897</v>
      </c>
      <c r="AA4" s="20">
        <f t="shared" ref="AA4:AA23" si="5">_xlfn.PERCENTILE.INC($G$3:$G$100,U4)</f>
        <v>-89.390745766026455</v>
      </c>
      <c r="AB4" s="20">
        <f t="shared" ref="AB4:AB23" si="6">_xlfn.PERCENTILE.INC($H$3:$H$100,U4)</f>
        <v>-92.081896495304235</v>
      </c>
      <c r="AC4" s="20">
        <f t="shared" ref="AC4:AC23" si="7">_xlfn.PERCENTILE.INC($I$3:$I$100,U4)</f>
        <v>-88.715591591588606</v>
      </c>
      <c r="AD4" s="94">
        <f t="shared" ref="AD4:AD23" si="8">_xlfn.PERCENTILE.INC($J$3:$J$100,U4)</f>
        <v>9.0194640428441097</v>
      </c>
      <c r="AE4" s="94">
        <f t="shared" ref="AE4:AE23" si="9">_xlfn.PERCENTILE.INC($K$3:$K$100,U4)</f>
        <v>9.8305975929642919</v>
      </c>
      <c r="AF4" s="94">
        <f t="shared" ref="AF4:AF23" si="10">_xlfn.PERCENTILE.INC($L$3:$L$100,U4)</f>
        <v>8.9515589211281501</v>
      </c>
      <c r="AG4" s="94">
        <f t="shared" ref="AG4:AG23" si="11">_xlfn.PERCENTILE.INC($M$3:$M$100,U4)</f>
        <v>9.376267744820808</v>
      </c>
      <c r="AH4" s="20">
        <f t="shared" ref="AH4:AH23" si="12">_xlfn.PERCENTILE.INC($N$3:$N$100,U4)</f>
        <v>-93.880476504072774</v>
      </c>
      <c r="AI4" s="20">
        <f t="shared" ref="AI4:AI23" si="13">_xlfn.PERCENTILE.INC($O$3:$O$100,U4)</f>
        <v>-92.422964728484715</v>
      </c>
      <c r="AJ4" s="20">
        <f t="shared" ref="AJ4:AJ23" si="14">_xlfn.PERCENTILE.INC($P$3:$P$100,U4)</f>
        <v>-94.220866601219313</v>
      </c>
      <c r="AK4" s="20">
        <f t="shared" ref="AK4:AK23" si="15">_xlfn.PERCENTILE.INC($Q$3:$Q$100,U4)</f>
        <v>-91.921535766375399</v>
      </c>
    </row>
    <row r="5" spans="1:37">
      <c r="A5" s="90" t="s">
        <v>64</v>
      </c>
      <c r="B5" s="88">
        <v>10.601820873529643</v>
      </c>
      <c r="C5" s="88" t="s">
        <v>295</v>
      </c>
      <c r="D5" s="88">
        <v>11.115433561111264</v>
      </c>
      <c r="E5" s="88" t="s">
        <v>295</v>
      </c>
      <c r="F5" s="88">
        <v>-89.149935381444635</v>
      </c>
      <c r="G5" s="88" t="s">
        <v>295</v>
      </c>
      <c r="H5" s="88" t="s">
        <v>295</v>
      </c>
      <c r="I5" s="88" t="s">
        <v>295</v>
      </c>
      <c r="J5" s="88">
        <v>11.739344463144368</v>
      </c>
      <c r="K5" s="88" t="s">
        <v>295</v>
      </c>
      <c r="L5" s="88">
        <v>12.17940805326338</v>
      </c>
      <c r="M5" s="88" t="s">
        <v>295</v>
      </c>
      <c r="N5" s="88" t="s">
        <v>295</v>
      </c>
      <c r="O5" s="88" t="s">
        <v>295</v>
      </c>
      <c r="P5" s="89">
        <v>-93.192834483510779</v>
      </c>
      <c r="Q5" s="89" t="s">
        <v>295</v>
      </c>
      <c r="T5" s="135"/>
      <c r="U5" s="94">
        <v>0.1</v>
      </c>
      <c r="V5" s="94">
        <f t="shared" si="0"/>
        <v>9.1893780099562967</v>
      </c>
      <c r="W5" s="94">
        <f t="shared" si="1"/>
        <v>7.0608216716448462</v>
      </c>
      <c r="X5" s="94">
        <f t="shared" si="2"/>
        <v>8.0571681354697091</v>
      </c>
      <c r="Y5" s="94">
        <f t="shared" si="3"/>
        <v>6.3845174010617534</v>
      </c>
      <c r="Z5" s="20">
        <f t="shared" si="4"/>
        <v>-90.610543245393387</v>
      </c>
      <c r="AA5" s="20">
        <f t="shared" si="5"/>
        <v>-88.437301116636149</v>
      </c>
      <c r="AB5" s="20">
        <f t="shared" si="6"/>
        <v>-91.858202334397831</v>
      </c>
      <c r="AC5" s="20">
        <f t="shared" si="7"/>
        <v>-87.964204071865126</v>
      </c>
      <c r="AD5" s="94">
        <f t="shared" si="8"/>
        <v>10.054979110551345</v>
      </c>
      <c r="AE5" s="94">
        <f t="shared" si="9"/>
        <v>10.283886526937426</v>
      </c>
      <c r="AF5" s="94">
        <f t="shared" si="10"/>
        <v>9.3439340321463202</v>
      </c>
      <c r="AG5" s="94">
        <f t="shared" si="11"/>
        <v>9.9452447842230498</v>
      </c>
      <c r="AH5" s="20">
        <f t="shared" si="12"/>
        <v>-93.814270533619705</v>
      </c>
      <c r="AI5" s="20">
        <f t="shared" si="13"/>
        <v>-91.165947998663455</v>
      </c>
      <c r="AJ5" s="20">
        <f t="shared" si="14"/>
        <v>-93.766404023495596</v>
      </c>
      <c r="AK5" s="20">
        <f t="shared" si="15"/>
        <v>-90.347779402435847</v>
      </c>
    </row>
    <row r="6" spans="1:37">
      <c r="A6" s="90" t="s">
        <v>65</v>
      </c>
      <c r="B6" s="88" t="s">
        <v>295</v>
      </c>
      <c r="C6" s="88" t="s">
        <v>295</v>
      </c>
      <c r="D6" s="88">
        <v>8.3630794606118659</v>
      </c>
      <c r="E6" s="88" t="s">
        <v>295</v>
      </c>
      <c r="F6" s="88" t="s">
        <v>295</v>
      </c>
      <c r="G6" s="88" t="s">
        <v>295</v>
      </c>
      <c r="H6" s="88">
        <v>-91.075284578135737</v>
      </c>
      <c r="I6" s="88" t="s">
        <v>295</v>
      </c>
      <c r="J6" s="88" t="s">
        <v>295</v>
      </c>
      <c r="K6" s="88" t="s">
        <v>295</v>
      </c>
      <c r="L6" s="88">
        <v>10.896495055017954</v>
      </c>
      <c r="M6" s="88" t="s">
        <v>295</v>
      </c>
      <c r="N6" s="88" t="s">
        <v>295</v>
      </c>
      <c r="O6" s="88" t="s">
        <v>295</v>
      </c>
      <c r="P6" s="89">
        <v>-92.99781009341315</v>
      </c>
      <c r="Q6" s="89" t="s">
        <v>295</v>
      </c>
      <c r="T6" s="135"/>
      <c r="U6" s="94">
        <v>0.15</v>
      </c>
      <c r="V6" s="94">
        <f t="shared" si="0"/>
        <v>9.330514710331645</v>
      </c>
      <c r="W6" s="94">
        <f t="shared" si="1"/>
        <v>7.2560900567900015</v>
      </c>
      <c r="X6" s="94">
        <f t="shared" si="2"/>
        <v>8.3427779038721095</v>
      </c>
      <c r="Y6" s="94">
        <f t="shared" si="3"/>
        <v>6.6702550434976233</v>
      </c>
      <c r="Z6" s="20">
        <f t="shared" si="4"/>
        <v>-90.392431690012515</v>
      </c>
      <c r="AA6" s="20">
        <f t="shared" si="5"/>
        <v>-86.931163276866641</v>
      </c>
      <c r="AB6" s="20">
        <f t="shared" si="6"/>
        <v>-91.281757472116468</v>
      </c>
      <c r="AC6" s="20">
        <f t="shared" si="7"/>
        <v>-87.29966943972525</v>
      </c>
      <c r="AD6" s="94">
        <f t="shared" si="8"/>
        <v>10.596835505060637</v>
      </c>
      <c r="AE6" s="94">
        <f t="shared" si="9"/>
        <v>10.873398311764706</v>
      </c>
      <c r="AF6" s="94">
        <f t="shared" si="10"/>
        <v>10.411103247525947</v>
      </c>
      <c r="AG6" s="94">
        <f t="shared" si="11"/>
        <v>10.462028207218887</v>
      </c>
      <c r="AH6" s="20">
        <f t="shared" si="12"/>
        <v>-93.376469200224946</v>
      </c>
      <c r="AI6" s="20">
        <f t="shared" si="13"/>
        <v>-90.189727168521529</v>
      </c>
      <c r="AJ6" s="20">
        <f t="shared" si="14"/>
        <v>-93.419016202553678</v>
      </c>
      <c r="AK6" s="20">
        <f t="shared" si="15"/>
        <v>-90.229998682525263</v>
      </c>
    </row>
    <row r="7" spans="1:37">
      <c r="A7" s="90" t="s">
        <v>66</v>
      </c>
      <c r="B7" s="88">
        <v>10.40296108853358</v>
      </c>
      <c r="C7" s="88" t="s">
        <v>295</v>
      </c>
      <c r="D7" s="88">
        <v>10.88147358048138</v>
      </c>
      <c r="E7" s="88" t="s">
        <v>295</v>
      </c>
      <c r="F7" s="88">
        <v>-89.704602560091033</v>
      </c>
      <c r="G7" s="88" t="s">
        <v>295</v>
      </c>
      <c r="H7" s="88">
        <v>-90.388256215542725</v>
      </c>
      <c r="I7" s="88" t="s">
        <v>295</v>
      </c>
      <c r="J7" s="88">
        <v>10.066980703167964</v>
      </c>
      <c r="K7" s="88" t="s">
        <v>295</v>
      </c>
      <c r="L7" s="88">
        <v>10.445327259890014</v>
      </c>
      <c r="M7" s="88" t="s">
        <v>295</v>
      </c>
      <c r="N7" s="88" t="s">
        <v>295</v>
      </c>
      <c r="O7" s="88" t="s">
        <v>295</v>
      </c>
      <c r="P7" s="89">
        <v>-92.983887659154135</v>
      </c>
      <c r="Q7" s="89" t="s">
        <v>295</v>
      </c>
      <c r="T7" s="135"/>
      <c r="U7" s="94">
        <v>0.2</v>
      </c>
      <c r="V7" s="94">
        <f t="shared" si="0"/>
        <v>9.6667503047259338</v>
      </c>
      <c r="W7" s="94">
        <f t="shared" si="1"/>
        <v>7.6013205823889525</v>
      </c>
      <c r="X7" s="94">
        <f t="shared" si="2"/>
        <v>8.5613971138917808</v>
      </c>
      <c r="Y7" s="94">
        <f t="shared" si="3"/>
        <v>7.4458046808490268</v>
      </c>
      <c r="Z7" s="20">
        <f t="shared" si="4"/>
        <v>-90.09590227549117</v>
      </c>
      <c r="AA7" s="20">
        <f t="shared" si="5"/>
        <v>-86.690926073569585</v>
      </c>
      <c r="AB7" s="20">
        <f t="shared" si="6"/>
        <v>-91.085349830400276</v>
      </c>
      <c r="AC7" s="20">
        <f t="shared" si="7"/>
        <v>-86.631957615648929</v>
      </c>
      <c r="AD7" s="94">
        <f t="shared" si="8"/>
        <v>10.869202228323024</v>
      </c>
      <c r="AE7" s="94">
        <f t="shared" si="9"/>
        <v>11.262129886657998</v>
      </c>
      <c r="AF7" s="94">
        <f t="shared" si="10"/>
        <v>11.023031555648672</v>
      </c>
      <c r="AG7" s="94">
        <f t="shared" si="11"/>
        <v>10.99768278085984</v>
      </c>
      <c r="AH7" s="20">
        <f t="shared" si="12"/>
        <v>-92.768659484465573</v>
      </c>
      <c r="AI7" s="20">
        <f t="shared" si="13"/>
        <v>-89.914143845464437</v>
      </c>
      <c r="AJ7" s="20">
        <f t="shared" si="14"/>
        <v>-93.188329454248617</v>
      </c>
      <c r="AK7" s="20">
        <f t="shared" si="15"/>
        <v>-90.166028493164561</v>
      </c>
    </row>
    <row r="8" spans="1:37">
      <c r="A8" s="90" t="s">
        <v>67</v>
      </c>
      <c r="B8" s="88" t="s">
        <v>295</v>
      </c>
      <c r="C8" s="88">
        <v>7.9230084284798927</v>
      </c>
      <c r="D8" s="88" t="s">
        <v>295</v>
      </c>
      <c r="E8" s="88" t="s">
        <v>295</v>
      </c>
      <c r="F8" s="88" t="s">
        <v>295</v>
      </c>
      <c r="G8" s="88" t="s">
        <v>295</v>
      </c>
      <c r="H8" s="88">
        <v>-90.591480422382659</v>
      </c>
      <c r="I8" s="88" t="s">
        <v>295</v>
      </c>
      <c r="J8" s="88" t="s">
        <v>295</v>
      </c>
      <c r="K8" s="88">
        <v>11.961891469242989</v>
      </c>
      <c r="L8" s="88" t="s">
        <v>295</v>
      </c>
      <c r="M8" s="88" t="s">
        <v>295</v>
      </c>
      <c r="N8" s="88" t="s">
        <v>295</v>
      </c>
      <c r="O8" s="88">
        <v>-89.370814945958244</v>
      </c>
      <c r="P8" s="89">
        <v>-92.313535978933089</v>
      </c>
      <c r="Q8" s="89" t="s">
        <v>295</v>
      </c>
      <c r="T8" s="135"/>
      <c r="U8" s="20">
        <v>0.25</v>
      </c>
      <c r="V8" s="20">
        <f t="shared" si="0"/>
        <v>9.7927382270562582</v>
      </c>
      <c r="W8" s="20">
        <f t="shared" si="1"/>
        <v>7.9880004158331452</v>
      </c>
      <c r="X8" s="20">
        <f t="shared" si="2"/>
        <v>10.1106589623909</v>
      </c>
      <c r="Y8" s="20">
        <f t="shared" si="3"/>
        <v>7.9213867513528875</v>
      </c>
      <c r="Z8" s="20">
        <f t="shared" si="4"/>
        <v>-89.753145678964657</v>
      </c>
      <c r="AA8" s="20">
        <f t="shared" si="5"/>
        <v>-86.408504358663805</v>
      </c>
      <c r="AB8" s="20">
        <f t="shared" si="6"/>
        <v>-90.963828890063368</v>
      </c>
      <c r="AC8" s="20">
        <f t="shared" si="7"/>
        <v>-86.451779876501064</v>
      </c>
      <c r="AD8" s="20">
        <f t="shared" si="8"/>
        <v>11.195615977485058</v>
      </c>
      <c r="AE8" s="20">
        <f t="shared" si="9"/>
        <v>11.80003947098594</v>
      </c>
      <c r="AF8" s="20">
        <f t="shared" si="10"/>
        <v>11.405867214669131</v>
      </c>
      <c r="AG8" s="20">
        <f t="shared" si="11"/>
        <v>11.346024479208557</v>
      </c>
      <c r="AH8" s="20">
        <f t="shared" si="12"/>
        <v>-92.282834923266563</v>
      </c>
      <c r="AI8" s="20">
        <f t="shared" si="13"/>
        <v>-89.147724588449478</v>
      </c>
      <c r="AJ8" s="20">
        <f t="shared" si="14"/>
        <v>-92.994329484848393</v>
      </c>
      <c r="AK8" s="20">
        <f t="shared" si="15"/>
        <v>-89.743802702699043</v>
      </c>
    </row>
    <row r="9" spans="1:37">
      <c r="A9" s="90" t="s">
        <v>68</v>
      </c>
      <c r="B9" s="88">
        <v>11.605165154400414</v>
      </c>
      <c r="C9" s="88" t="s">
        <v>295</v>
      </c>
      <c r="D9" s="88">
        <v>8.3292435327122707</v>
      </c>
      <c r="E9" s="88" t="s">
        <v>295</v>
      </c>
      <c r="F9" s="88" t="s">
        <v>295</v>
      </c>
      <c r="G9" s="88" t="s">
        <v>295</v>
      </c>
      <c r="H9" s="88" t="s">
        <v>295</v>
      </c>
      <c r="I9" s="88" t="s">
        <v>295</v>
      </c>
      <c r="J9" s="88">
        <v>12.458810187962996</v>
      </c>
      <c r="K9" s="88">
        <v>12.409697515766355</v>
      </c>
      <c r="L9" s="88">
        <v>8.9943884029845922</v>
      </c>
      <c r="M9" s="88">
        <v>12.765311064292145</v>
      </c>
      <c r="N9" s="88" t="s">
        <v>295</v>
      </c>
      <c r="O9" s="88" t="s">
        <v>295</v>
      </c>
      <c r="P9" s="89" t="s">
        <v>295</v>
      </c>
      <c r="Q9" s="89" t="s">
        <v>295</v>
      </c>
      <c r="T9" s="135"/>
      <c r="U9" s="20">
        <v>0.3</v>
      </c>
      <c r="V9" s="20">
        <f t="shared" si="0"/>
        <v>10.228844327050377</v>
      </c>
      <c r="W9" s="20">
        <f t="shared" si="1"/>
        <v>8.2979523843109284</v>
      </c>
      <c r="X9" s="20">
        <f t="shared" si="2"/>
        <v>10.711159549792338</v>
      </c>
      <c r="Y9" s="20">
        <f t="shared" si="3"/>
        <v>8.2963493200783525</v>
      </c>
      <c r="Z9" s="20">
        <f t="shared" si="4"/>
        <v>-89.523685637529312</v>
      </c>
      <c r="AA9" s="20">
        <f t="shared" si="5"/>
        <v>-86.01768279645735</v>
      </c>
      <c r="AB9" s="20">
        <f t="shared" si="6"/>
        <v>-90.700518497821903</v>
      </c>
      <c r="AC9" s="20">
        <f t="shared" si="7"/>
        <v>-85.933350184388431</v>
      </c>
      <c r="AD9" s="20">
        <f t="shared" si="8"/>
        <v>11.84788051244831</v>
      </c>
      <c r="AE9" s="20">
        <f t="shared" si="9"/>
        <v>11.959428128936933</v>
      </c>
      <c r="AF9" s="20">
        <f t="shared" si="10"/>
        <v>12.039841003711512</v>
      </c>
      <c r="AG9" s="20">
        <f t="shared" si="11"/>
        <v>11.376209321906272</v>
      </c>
      <c r="AH9" s="20">
        <f t="shared" si="12"/>
        <v>-91.940319650032393</v>
      </c>
      <c r="AI9" s="20">
        <f t="shared" si="13"/>
        <v>-88.946165817895903</v>
      </c>
      <c r="AJ9" s="20">
        <f t="shared" si="14"/>
        <v>-92.81085625358034</v>
      </c>
      <c r="AK9" s="20">
        <f t="shared" si="15"/>
        <v>-89.103126560649343</v>
      </c>
    </row>
    <row r="10" spans="1:37">
      <c r="A10" s="90" t="s">
        <v>69</v>
      </c>
      <c r="B10" s="88">
        <v>10.23880949882116</v>
      </c>
      <c r="C10" s="88" t="s">
        <v>295</v>
      </c>
      <c r="D10" s="88">
        <v>10.1106589623909</v>
      </c>
      <c r="E10" s="88" t="s">
        <v>295</v>
      </c>
      <c r="F10" s="88">
        <v>-88.191139366521838</v>
      </c>
      <c r="G10" s="88" t="s">
        <v>295</v>
      </c>
      <c r="H10" s="88">
        <v>-87.986771028136076</v>
      </c>
      <c r="I10" s="88" t="s">
        <v>295</v>
      </c>
      <c r="J10" s="88">
        <v>13.127185354738282</v>
      </c>
      <c r="K10" s="88" t="s">
        <v>295</v>
      </c>
      <c r="L10" s="88">
        <v>13.287162637844004</v>
      </c>
      <c r="M10" s="88" t="s">
        <v>295</v>
      </c>
      <c r="N10" s="88">
        <v>-91.389012410126838</v>
      </c>
      <c r="O10" s="88" t="s">
        <v>295</v>
      </c>
      <c r="P10" s="89">
        <v>-91.355843140484438</v>
      </c>
      <c r="Q10" s="89" t="s">
        <v>295</v>
      </c>
      <c r="T10" s="135"/>
      <c r="U10" s="20">
        <v>0.35</v>
      </c>
      <c r="V10" s="20">
        <f t="shared" si="0"/>
        <v>10.419398157104546</v>
      </c>
      <c r="W10" s="20">
        <f t="shared" si="1"/>
        <v>8.600441807252448</v>
      </c>
      <c r="X10" s="20">
        <f t="shared" si="2"/>
        <v>10.818558925357488</v>
      </c>
      <c r="Y10" s="20">
        <f t="shared" si="3"/>
        <v>8.4500158325487185</v>
      </c>
      <c r="Z10" s="20">
        <f t="shared" si="4"/>
        <v>-89.365173618091632</v>
      </c>
      <c r="AA10" s="20">
        <f t="shared" si="5"/>
        <v>-85.286020969878081</v>
      </c>
      <c r="AB10" s="20">
        <f t="shared" si="6"/>
        <v>-90.576497286789248</v>
      </c>
      <c r="AC10" s="20">
        <f t="shared" si="7"/>
        <v>-85.554477603890362</v>
      </c>
      <c r="AD10" s="20">
        <f t="shared" si="8"/>
        <v>12.375617618976362</v>
      </c>
      <c r="AE10" s="20">
        <f t="shared" si="9"/>
        <v>12.420230776182704</v>
      </c>
      <c r="AF10" s="20">
        <f t="shared" si="10"/>
        <v>12.577402535940282</v>
      </c>
      <c r="AG10" s="20">
        <f t="shared" si="11"/>
        <v>11.563862998830713</v>
      </c>
      <c r="AH10" s="20">
        <f t="shared" si="12"/>
        <v>-91.666008636285881</v>
      </c>
      <c r="AI10" s="20">
        <f t="shared" si="13"/>
        <v>-88.795820844851804</v>
      </c>
      <c r="AJ10" s="20">
        <f t="shared" si="14"/>
        <v>-92.610981150314259</v>
      </c>
      <c r="AK10" s="20">
        <f t="shared" si="15"/>
        <v>-89.018464239406171</v>
      </c>
    </row>
    <row r="11" spans="1:37">
      <c r="A11" s="90" t="s">
        <v>70</v>
      </c>
      <c r="B11" s="88">
        <v>9.8031326885984704</v>
      </c>
      <c r="C11" s="88">
        <v>7.1157692644703063</v>
      </c>
      <c r="D11" s="88">
        <v>10.732757054052104</v>
      </c>
      <c r="E11" s="88">
        <v>7.3093684204314515</v>
      </c>
      <c r="F11" s="88">
        <v>-89.004123097536848</v>
      </c>
      <c r="G11" s="88" t="s">
        <v>295</v>
      </c>
      <c r="H11" s="88">
        <v>-89.277969942428143</v>
      </c>
      <c r="I11" s="88" t="s">
        <v>295</v>
      </c>
      <c r="J11" s="88">
        <v>11.195615977485058</v>
      </c>
      <c r="K11" s="88">
        <v>13.17220247025789</v>
      </c>
      <c r="L11" s="88">
        <v>12.665598959607429</v>
      </c>
      <c r="M11" s="88">
        <v>12.331556125016458</v>
      </c>
      <c r="N11" s="88">
        <v>-91.181185906283346</v>
      </c>
      <c r="O11" s="88">
        <v>-88.169123791701395</v>
      </c>
      <c r="P11" s="89">
        <v>-90.840764137174574</v>
      </c>
      <c r="Q11" s="89">
        <v>-88.990292973271536</v>
      </c>
      <c r="T11" s="135"/>
      <c r="U11" s="20">
        <v>0.4</v>
      </c>
      <c r="V11" s="20">
        <f t="shared" si="0"/>
        <v>10.601820873529643</v>
      </c>
      <c r="W11" s="20">
        <f t="shared" si="1"/>
        <v>8.8103477991596719</v>
      </c>
      <c r="X11" s="20">
        <f t="shared" si="2"/>
        <v>11.044194743673565</v>
      </c>
      <c r="Y11" s="20">
        <f t="shared" si="3"/>
        <v>8.6581821296165415</v>
      </c>
      <c r="Z11" s="20">
        <f t="shared" si="4"/>
        <v>-89.130915065207276</v>
      </c>
      <c r="AA11" s="20">
        <f t="shared" si="5"/>
        <v>-85.098597725934269</v>
      </c>
      <c r="AB11" s="20">
        <f t="shared" si="6"/>
        <v>-90.498754236420908</v>
      </c>
      <c r="AC11" s="20">
        <f t="shared" si="7"/>
        <v>-84.904620517306171</v>
      </c>
      <c r="AD11" s="20">
        <f t="shared" si="8"/>
        <v>12.636267748850397</v>
      </c>
      <c r="AE11" s="20">
        <f t="shared" si="9"/>
        <v>12.695075519525215</v>
      </c>
      <c r="AF11" s="20">
        <f t="shared" si="10"/>
        <v>13.077065300495962</v>
      </c>
      <c r="AG11" s="20">
        <f t="shared" si="11"/>
        <v>11.814748509177104</v>
      </c>
      <c r="AH11" s="20">
        <f t="shared" si="12"/>
        <v>-91.542184552323974</v>
      </c>
      <c r="AI11" s="20">
        <f t="shared" si="13"/>
        <v>-88.699487588808651</v>
      </c>
      <c r="AJ11" s="20">
        <f t="shared" si="14"/>
        <v>-92.48462098334349</v>
      </c>
      <c r="AK11" s="20">
        <f t="shared" si="15"/>
        <v>-88.850928151541552</v>
      </c>
    </row>
    <row r="12" spans="1:37">
      <c r="A12" s="90" t="s">
        <v>71</v>
      </c>
      <c r="B12" s="88">
        <v>12.791421579797227</v>
      </c>
      <c r="C12" s="88">
        <v>8.5611745863629967</v>
      </c>
      <c r="D12" s="88">
        <v>12.832589249809217</v>
      </c>
      <c r="E12" s="88" t="s">
        <v>295</v>
      </c>
      <c r="F12" s="88" t="s">
        <v>295</v>
      </c>
      <c r="G12" s="88" t="s">
        <v>295</v>
      </c>
      <c r="H12" s="88">
        <v>-90.439800107586507</v>
      </c>
      <c r="I12" s="88" t="s">
        <v>295</v>
      </c>
      <c r="J12" s="88">
        <v>13.802429186898378</v>
      </c>
      <c r="K12" s="88">
        <v>13.032694408162627</v>
      </c>
      <c r="L12" s="88">
        <v>12.769223032767581</v>
      </c>
      <c r="M12" s="88" t="s">
        <v>295</v>
      </c>
      <c r="N12" s="88" t="s">
        <v>295</v>
      </c>
      <c r="O12" s="88" t="s">
        <v>295</v>
      </c>
      <c r="P12" s="89">
        <v>-91.934987443182905</v>
      </c>
      <c r="Q12" s="89" t="s">
        <v>295</v>
      </c>
      <c r="T12" s="135"/>
      <c r="U12" s="20">
        <v>0.45</v>
      </c>
      <c r="V12" s="20">
        <f t="shared" si="0"/>
        <v>11.051922820931207</v>
      </c>
      <c r="W12" s="20">
        <f t="shared" si="1"/>
        <v>8.8865859931152933</v>
      </c>
      <c r="X12" s="20">
        <f t="shared" si="2"/>
        <v>11.249076463596761</v>
      </c>
      <c r="Y12" s="20">
        <f t="shared" si="3"/>
        <v>8.8102547202073254</v>
      </c>
      <c r="Z12" s="20">
        <f t="shared" si="4"/>
        <v>-88.995550952930287</v>
      </c>
      <c r="AA12" s="20">
        <f t="shared" si="5"/>
        <v>-84.705050580160957</v>
      </c>
      <c r="AB12" s="20">
        <f t="shared" si="6"/>
        <v>-90.396821200760485</v>
      </c>
      <c r="AC12" s="20">
        <f t="shared" si="7"/>
        <v>-84.465741477282336</v>
      </c>
      <c r="AD12" s="20">
        <f t="shared" si="8"/>
        <v>12.87380964973087</v>
      </c>
      <c r="AE12" s="20">
        <f t="shared" si="9"/>
        <v>13.007824821922444</v>
      </c>
      <c r="AF12" s="20">
        <f t="shared" si="10"/>
        <v>13.289742571836571</v>
      </c>
      <c r="AG12" s="20">
        <f t="shared" si="11"/>
        <v>12.210598331626731</v>
      </c>
      <c r="AH12" s="20">
        <f t="shared" si="12"/>
        <v>-91.450855881582015</v>
      </c>
      <c r="AI12" s="20">
        <f t="shared" si="13"/>
        <v>-88.651992608895057</v>
      </c>
      <c r="AJ12" s="20">
        <f t="shared" si="14"/>
        <v>-92.353190494034678</v>
      </c>
      <c r="AK12" s="20">
        <f t="shared" si="15"/>
        <v>-88.697087636251638</v>
      </c>
    </row>
    <row r="13" spans="1:37">
      <c r="A13" s="90" t="s">
        <v>72</v>
      </c>
      <c r="B13" s="88">
        <v>10.228844327050377</v>
      </c>
      <c r="C13" s="88" t="s">
        <v>295</v>
      </c>
      <c r="D13" s="88">
        <v>10.998094154893446</v>
      </c>
      <c r="E13" s="88" t="s">
        <v>295</v>
      </c>
      <c r="F13" s="88">
        <v>-89.420542395255836</v>
      </c>
      <c r="G13" s="88" t="s">
        <v>295</v>
      </c>
      <c r="H13" s="88">
        <v>-89.605990382004848</v>
      </c>
      <c r="I13" s="88" t="s">
        <v>295</v>
      </c>
      <c r="J13" s="88">
        <v>11.157524362363562</v>
      </c>
      <c r="K13" s="88">
        <v>14.32840664793887</v>
      </c>
      <c r="L13" s="88">
        <v>11.383422476451708</v>
      </c>
      <c r="M13" s="88" t="s">
        <v>295</v>
      </c>
      <c r="N13" s="88">
        <v>-91.313509939363541</v>
      </c>
      <c r="O13" s="88" t="s">
        <v>295</v>
      </c>
      <c r="P13" s="89">
        <v>-90.773709238246028</v>
      </c>
      <c r="Q13" s="89" t="s">
        <v>295</v>
      </c>
      <c r="T13" s="135"/>
      <c r="U13" s="20">
        <v>0.5</v>
      </c>
      <c r="V13" s="20">
        <f t="shared" si="0"/>
        <v>11.424401535679573</v>
      </c>
      <c r="W13" s="20">
        <f t="shared" si="1"/>
        <v>9.1856335838780989</v>
      </c>
      <c r="X13" s="20">
        <f t="shared" si="2"/>
        <v>11.468226878736301</v>
      </c>
      <c r="Y13" s="20">
        <f t="shared" si="3"/>
        <v>8.9684080811193176</v>
      </c>
      <c r="Z13" s="20">
        <f t="shared" si="4"/>
        <v>-88.862708360538676</v>
      </c>
      <c r="AA13" s="20">
        <f t="shared" si="5"/>
        <v>-84.318872269651578</v>
      </c>
      <c r="AB13" s="20">
        <f t="shared" si="6"/>
        <v>-90.256381090997195</v>
      </c>
      <c r="AC13" s="20">
        <f t="shared" si="7"/>
        <v>-84.208352219270182</v>
      </c>
      <c r="AD13" s="20">
        <f t="shared" si="8"/>
        <v>13.127185354738282</v>
      </c>
      <c r="AE13" s="20">
        <f t="shared" si="9"/>
        <v>13.145430174489283</v>
      </c>
      <c r="AF13" s="20">
        <f t="shared" si="10"/>
        <v>13.46744818168791</v>
      </c>
      <c r="AG13" s="20">
        <f t="shared" si="11"/>
        <v>12.502223762648413</v>
      </c>
      <c r="AH13" s="20">
        <f t="shared" si="12"/>
        <v>-91.347699929030966</v>
      </c>
      <c r="AI13" s="20">
        <f t="shared" si="13"/>
        <v>-88.525475959175452</v>
      </c>
      <c r="AJ13" s="20">
        <f t="shared" si="14"/>
        <v>-92.230647945790537</v>
      </c>
      <c r="AK13" s="20">
        <f t="shared" si="15"/>
        <v>-88.382335112165009</v>
      </c>
    </row>
    <row r="14" spans="1:37">
      <c r="A14" s="90" t="s">
        <v>73</v>
      </c>
      <c r="B14" s="88">
        <v>11.762760466132711</v>
      </c>
      <c r="C14" s="88" t="s">
        <v>295</v>
      </c>
      <c r="D14" s="88">
        <v>11.468226878736301</v>
      </c>
      <c r="E14" s="88" t="s">
        <v>295</v>
      </c>
      <c r="F14" s="88">
        <v>-88.803506688275746</v>
      </c>
      <c r="G14" s="88" t="s">
        <v>295</v>
      </c>
      <c r="H14" s="88">
        <v>-90.505295958052997</v>
      </c>
      <c r="I14" s="88" t="s">
        <v>295</v>
      </c>
      <c r="J14" s="88" t="s">
        <v>295</v>
      </c>
      <c r="K14" s="88">
        <v>13.748711189801382</v>
      </c>
      <c r="L14" s="88" t="s">
        <v>295</v>
      </c>
      <c r="M14" s="88" t="s">
        <v>295</v>
      </c>
      <c r="N14" s="88">
        <v>-91.926223351380415</v>
      </c>
      <c r="O14" s="88" t="s">
        <v>295</v>
      </c>
      <c r="P14" s="89">
        <v>-92.48462098334349</v>
      </c>
      <c r="Q14" s="89" t="s">
        <v>295</v>
      </c>
      <c r="T14" s="135"/>
      <c r="U14" s="20">
        <v>0.55000000000000004</v>
      </c>
      <c r="V14" s="20">
        <f t="shared" si="0"/>
        <v>11.661808958348429</v>
      </c>
      <c r="W14" s="20">
        <f t="shared" si="1"/>
        <v>9.2948506122620884</v>
      </c>
      <c r="X14" s="20">
        <f t="shared" si="2"/>
        <v>12.453070771293927</v>
      </c>
      <c r="Y14" s="20">
        <f t="shared" si="3"/>
        <v>9.1835288606567449</v>
      </c>
      <c r="Z14" s="20">
        <f t="shared" si="4"/>
        <v>-88.47423383796334</v>
      </c>
      <c r="AA14" s="20">
        <f t="shared" si="5"/>
        <v>-83.809751944616664</v>
      </c>
      <c r="AB14" s="20">
        <f t="shared" si="6"/>
        <v>-90.057088308076032</v>
      </c>
      <c r="AC14" s="20">
        <f t="shared" si="7"/>
        <v>-83.858577492384327</v>
      </c>
      <c r="AD14" s="20">
        <f t="shared" si="8"/>
        <v>13.531323275389843</v>
      </c>
      <c r="AE14" s="20">
        <f t="shared" si="9"/>
        <v>13.197911897016342</v>
      </c>
      <c r="AF14" s="20">
        <f t="shared" si="10"/>
        <v>13.812380605670015</v>
      </c>
      <c r="AG14" s="20">
        <f t="shared" si="11"/>
        <v>12.758330347417278</v>
      </c>
      <c r="AH14" s="20">
        <f t="shared" si="12"/>
        <v>-91.256444357869796</v>
      </c>
      <c r="AI14" s="20">
        <f t="shared" si="13"/>
        <v>-88.299364241427597</v>
      </c>
      <c r="AJ14" s="20">
        <f t="shared" si="14"/>
        <v>-92.003319918848575</v>
      </c>
      <c r="AK14" s="20">
        <f t="shared" si="15"/>
        <v>-88.191648270389521</v>
      </c>
    </row>
    <row r="15" spans="1:37">
      <c r="A15" s="90" t="s">
        <v>74</v>
      </c>
      <c r="B15" s="88" t="s">
        <v>295</v>
      </c>
      <c r="C15" s="88" t="s">
        <v>295</v>
      </c>
      <c r="D15" s="88" t="s">
        <v>295</v>
      </c>
      <c r="E15" s="88" t="s">
        <v>295</v>
      </c>
      <c r="F15" s="88">
        <v>-89.367091228379962</v>
      </c>
      <c r="G15" s="88" t="s">
        <v>295</v>
      </c>
      <c r="H15" s="88">
        <v>-89.794842651510933</v>
      </c>
      <c r="I15" s="88" t="s">
        <v>295</v>
      </c>
      <c r="J15" s="88">
        <v>14.075641015483098</v>
      </c>
      <c r="K15" s="88">
        <v>14.386828082723254</v>
      </c>
      <c r="L15" s="88">
        <v>14.401482712089241</v>
      </c>
      <c r="M15" s="88" t="s">
        <v>295</v>
      </c>
      <c r="N15" s="88">
        <v>-91.68000236010208</v>
      </c>
      <c r="O15" s="88" t="s">
        <v>295</v>
      </c>
      <c r="P15" s="89">
        <v>-91.367706391846042</v>
      </c>
      <c r="Q15" s="89" t="s">
        <v>295</v>
      </c>
      <c r="T15" s="135"/>
      <c r="U15" s="20">
        <v>0.6</v>
      </c>
      <c r="V15" s="20">
        <f t="shared" si="0"/>
        <v>12.066205533441494</v>
      </c>
      <c r="W15" s="20">
        <f t="shared" si="1"/>
        <v>9.812668186837227</v>
      </c>
      <c r="X15" s="20">
        <f t="shared" si="2"/>
        <v>12.791482446488805</v>
      </c>
      <c r="Y15" s="20">
        <f t="shared" si="3"/>
        <v>9.363837529852221</v>
      </c>
      <c r="Z15" s="20">
        <f t="shared" si="4"/>
        <v>-88.145325171457614</v>
      </c>
      <c r="AA15" s="20">
        <f t="shared" si="5"/>
        <v>-83.706816692999837</v>
      </c>
      <c r="AB15" s="20">
        <f t="shared" si="6"/>
        <v>-89.719301743708499</v>
      </c>
      <c r="AC15" s="20">
        <f t="shared" si="7"/>
        <v>-83.747997783402738</v>
      </c>
      <c r="AD15" s="20">
        <f t="shared" si="8"/>
        <v>13.913040211956771</v>
      </c>
      <c r="AE15" s="20">
        <f t="shared" si="9"/>
        <v>13.392266302417376</v>
      </c>
      <c r="AF15" s="20">
        <f t="shared" si="10"/>
        <v>14.339563328969486</v>
      </c>
      <c r="AG15" s="20">
        <f t="shared" si="11"/>
        <v>12.904789246311978</v>
      </c>
      <c r="AH15" s="20">
        <f t="shared" si="12"/>
        <v>-91.125656979844649</v>
      </c>
      <c r="AI15" s="20">
        <f t="shared" si="13"/>
        <v>-87.953911009775993</v>
      </c>
      <c r="AJ15" s="20">
        <f t="shared" si="14"/>
        <v>-91.64972151512508</v>
      </c>
      <c r="AK15" s="20">
        <f t="shared" si="15"/>
        <v>-88.137860085628006</v>
      </c>
    </row>
    <row r="16" spans="1:37">
      <c r="A16" s="90" t="s">
        <v>75</v>
      </c>
      <c r="B16" s="88" t="s">
        <v>295</v>
      </c>
      <c r="C16" s="88" t="s">
        <v>295</v>
      </c>
      <c r="D16" s="88" t="s">
        <v>295</v>
      </c>
      <c r="E16" s="88" t="s">
        <v>295</v>
      </c>
      <c r="F16" s="88">
        <v>-88.651658678802534</v>
      </c>
      <c r="G16" s="88" t="s">
        <v>295</v>
      </c>
      <c r="H16" s="88">
        <v>-89.32036421758832</v>
      </c>
      <c r="I16" s="88" t="s">
        <v>295</v>
      </c>
      <c r="J16" s="88" t="s">
        <v>295</v>
      </c>
      <c r="K16" s="88">
        <v>12.934469565399336</v>
      </c>
      <c r="L16" s="88">
        <v>14.055023837891653</v>
      </c>
      <c r="M16" s="88">
        <v>13.767870193870015</v>
      </c>
      <c r="N16" s="88">
        <v>-88.935485433831346</v>
      </c>
      <c r="O16" s="88">
        <v>-88.723760324008992</v>
      </c>
      <c r="P16" s="89">
        <v>-89.060010038804279</v>
      </c>
      <c r="Q16" s="89">
        <v>-88.382335112165009</v>
      </c>
      <c r="T16" s="135"/>
      <c r="U16" s="20">
        <v>0.65</v>
      </c>
      <c r="V16" s="20">
        <f t="shared" si="0"/>
        <v>12.554204727112552</v>
      </c>
      <c r="W16" s="20">
        <f t="shared" si="1"/>
        <v>10.10804879935378</v>
      </c>
      <c r="X16" s="20">
        <f t="shared" si="2"/>
        <v>13.346813701369676</v>
      </c>
      <c r="Y16" s="20">
        <f t="shared" si="3"/>
        <v>9.9611357802485028</v>
      </c>
      <c r="Z16" s="20">
        <f t="shared" si="4"/>
        <v>-88.03154733351046</v>
      </c>
      <c r="AA16" s="20">
        <f t="shared" si="5"/>
        <v>-83.614149043891942</v>
      </c>
      <c r="AB16" s="20">
        <f t="shared" si="6"/>
        <v>-89.369292427915298</v>
      </c>
      <c r="AC16" s="20">
        <f t="shared" si="7"/>
        <v>-83.43717763026055</v>
      </c>
      <c r="AD16" s="20">
        <f t="shared" si="8"/>
        <v>14.565881323064906</v>
      </c>
      <c r="AE16" s="20">
        <f t="shared" si="9"/>
        <v>13.532724779770355</v>
      </c>
      <c r="AF16" s="20">
        <f t="shared" si="10"/>
        <v>14.699056502129954</v>
      </c>
      <c r="AG16" s="20">
        <f t="shared" si="11"/>
        <v>13.406315327680042</v>
      </c>
      <c r="AH16" s="20">
        <f t="shared" si="12"/>
        <v>-90.987316278074601</v>
      </c>
      <c r="AI16" s="20">
        <f t="shared" si="13"/>
        <v>-87.833302832225783</v>
      </c>
      <c r="AJ16" s="20">
        <f t="shared" si="14"/>
        <v>-91.40487813258585</v>
      </c>
      <c r="AK16" s="20">
        <f t="shared" si="15"/>
        <v>-87.879247224561396</v>
      </c>
    </row>
    <row r="17" spans="1:37">
      <c r="A17" s="90" t="s">
        <v>76</v>
      </c>
      <c r="B17" s="88" t="s">
        <v>295</v>
      </c>
      <c r="C17" s="88" t="s">
        <v>295</v>
      </c>
      <c r="D17" s="88">
        <v>12.658983690487091</v>
      </c>
      <c r="E17" s="88" t="s">
        <v>295</v>
      </c>
      <c r="F17" s="88">
        <v>-89.538360425077798</v>
      </c>
      <c r="G17" s="88" t="s">
        <v>295</v>
      </c>
      <c r="H17" s="88">
        <v>-85.980370447294248</v>
      </c>
      <c r="I17" s="88" t="s">
        <v>295</v>
      </c>
      <c r="J17" s="88" t="s">
        <v>295</v>
      </c>
      <c r="K17" s="88" t="s">
        <v>295</v>
      </c>
      <c r="L17" s="88" t="s">
        <v>295</v>
      </c>
      <c r="M17" s="88" t="s">
        <v>295</v>
      </c>
      <c r="N17" s="88">
        <v>-91.454110801132288</v>
      </c>
      <c r="O17" s="88" t="s">
        <v>295</v>
      </c>
      <c r="P17" s="89">
        <v>-87.253608509027657</v>
      </c>
      <c r="Q17" s="89" t="s">
        <v>295</v>
      </c>
      <c r="T17" s="135"/>
      <c r="U17" s="20">
        <v>0.7</v>
      </c>
      <c r="V17" s="20">
        <f t="shared" si="0"/>
        <v>12.769771242254645</v>
      </c>
      <c r="W17" s="20">
        <f t="shared" si="1"/>
        <v>10.586692871610333</v>
      </c>
      <c r="X17" s="20">
        <f t="shared" si="2"/>
        <v>13.434478402955344</v>
      </c>
      <c r="Y17" s="20">
        <f t="shared" si="3"/>
        <v>10.269826072584619</v>
      </c>
      <c r="Z17" s="20">
        <f t="shared" si="4"/>
        <v>-87.744225957664568</v>
      </c>
      <c r="AA17" s="20">
        <f t="shared" si="5"/>
        <v>-83.412901695479803</v>
      </c>
      <c r="AB17" s="20">
        <f t="shared" si="6"/>
        <v>-89.262257723444193</v>
      </c>
      <c r="AC17" s="20">
        <f t="shared" si="7"/>
        <v>-83.202893361595557</v>
      </c>
      <c r="AD17" s="20">
        <f t="shared" si="8"/>
        <v>14.923971858726578</v>
      </c>
      <c r="AE17" s="20">
        <f t="shared" si="9"/>
        <v>13.99120310303543</v>
      </c>
      <c r="AF17" s="20">
        <f t="shared" si="10"/>
        <v>15.393431712118263</v>
      </c>
      <c r="AG17" s="20">
        <f t="shared" si="11"/>
        <v>13.816800222629796</v>
      </c>
      <c r="AH17" s="20">
        <f t="shared" si="12"/>
        <v>-90.810463502660568</v>
      </c>
      <c r="AI17" s="20">
        <f t="shared" si="13"/>
        <v>-87.649096661744679</v>
      </c>
      <c r="AJ17" s="20">
        <f t="shared" si="14"/>
        <v>-90.988701884716107</v>
      </c>
      <c r="AK17" s="20">
        <f t="shared" si="15"/>
        <v>-87.327488989795711</v>
      </c>
    </row>
    <row r="18" spans="1:37">
      <c r="A18" s="90" t="s">
        <v>77</v>
      </c>
      <c r="B18" s="88" t="s">
        <v>295</v>
      </c>
      <c r="C18" s="88">
        <v>9.9949928162593711</v>
      </c>
      <c r="D18" s="88" t="s">
        <v>295</v>
      </c>
      <c r="E18" s="88">
        <v>10.261155647119134</v>
      </c>
      <c r="F18" s="88" t="s">
        <v>295</v>
      </c>
      <c r="G18" s="88" t="s">
        <v>295</v>
      </c>
      <c r="H18" s="88" t="s">
        <v>295</v>
      </c>
      <c r="I18" s="88" t="s">
        <v>295</v>
      </c>
      <c r="J18" s="88" t="s">
        <v>295</v>
      </c>
      <c r="K18" s="88">
        <v>13.44120479171929</v>
      </c>
      <c r="L18" s="88" t="s">
        <v>295</v>
      </c>
      <c r="M18" s="88" t="s">
        <v>295</v>
      </c>
      <c r="N18" s="88" t="s">
        <v>295</v>
      </c>
      <c r="O18" s="88" t="s">
        <v>295</v>
      </c>
      <c r="P18" s="89" t="s">
        <v>295</v>
      </c>
      <c r="Q18" s="89" t="s">
        <v>295</v>
      </c>
      <c r="T18" s="135"/>
      <c r="U18" s="20">
        <v>0.75</v>
      </c>
      <c r="V18" s="20">
        <f t="shared" si="0"/>
        <v>12.982789376784339</v>
      </c>
      <c r="W18" s="20">
        <f t="shared" si="1"/>
        <v>11.04353234200989</v>
      </c>
      <c r="X18" s="20">
        <f t="shared" si="2"/>
        <v>14.043181014292408</v>
      </c>
      <c r="Y18" s="20">
        <f t="shared" si="3"/>
        <v>10.534455120577075</v>
      </c>
      <c r="Z18" s="20">
        <f t="shared" si="4"/>
        <v>-87.361338011730965</v>
      </c>
      <c r="AA18" s="20">
        <f t="shared" si="5"/>
        <v>-83.113423047778838</v>
      </c>
      <c r="AB18" s="20">
        <f t="shared" si="6"/>
        <v>-89.088560579200021</v>
      </c>
      <c r="AC18" s="20">
        <f t="shared" si="7"/>
        <v>-82.926942538995647</v>
      </c>
      <c r="AD18" s="20">
        <f t="shared" si="8"/>
        <v>15.446852996450517</v>
      </c>
      <c r="AE18" s="20">
        <f t="shared" si="9"/>
        <v>14.081416592116446</v>
      </c>
      <c r="AF18" s="20">
        <f t="shared" si="10"/>
        <v>15.561507577987726</v>
      </c>
      <c r="AG18" s="20">
        <f t="shared" si="11"/>
        <v>13.964578677455275</v>
      </c>
      <c r="AH18" s="20">
        <f t="shared" si="12"/>
        <v>-90.622304198928646</v>
      </c>
      <c r="AI18" s="20">
        <f t="shared" si="13"/>
        <v>-87.43951273350055</v>
      </c>
      <c r="AJ18" s="20">
        <f t="shared" si="14"/>
        <v>-90.790472962978157</v>
      </c>
      <c r="AK18" s="20">
        <f t="shared" si="15"/>
        <v>-86.913247547291377</v>
      </c>
    </row>
    <row r="19" spans="1:37">
      <c r="A19" s="90" t="s">
        <v>78</v>
      </c>
      <c r="B19" s="88">
        <v>10.78687603143173</v>
      </c>
      <c r="C19" s="88" t="s">
        <v>295</v>
      </c>
      <c r="D19" s="88">
        <v>11.238833469208075</v>
      </c>
      <c r="E19" s="88" t="s">
        <v>295</v>
      </c>
      <c r="F19" s="88" t="s">
        <v>295</v>
      </c>
      <c r="G19" s="88" t="s">
        <v>295</v>
      </c>
      <c r="H19" s="88">
        <v>-90.19125007462678</v>
      </c>
      <c r="I19" s="88" t="s">
        <v>295</v>
      </c>
      <c r="J19" s="88">
        <v>13.739598728523468</v>
      </c>
      <c r="K19" s="88" t="s">
        <v>295</v>
      </c>
      <c r="L19" s="88">
        <v>13.150293279244703</v>
      </c>
      <c r="M19" s="88" t="s">
        <v>295</v>
      </c>
      <c r="N19" s="88" t="s">
        <v>295</v>
      </c>
      <c r="O19" s="88" t="s">
        <v>295</v>
      </c>
      <c r="P19" s="89">
        <v>-92.520297561083225</v>
      </c>
      <c r="Q19" s="89" t="s">
        <v>295</v>
      </c>
      <c r="T19" s="135"/>
      <c r="U19" s="20">
        <v>0.8</v>
      </c>
      <c r="V19" s="20">
        <f t="shared" si="0"/>
        <v>13.140088625509543</v>
      </c>
      <c r="W19" s="20">
        <f t="shared" si="1"/>
        <v>11.547427143573115</v>
      </c>
      <c r="X19" s="20">
        <f t="shared" si="2"/>
        <v>14.158298109878176</v>
      </c>
      <c r="Y19" s="20">
        <f t="shared" si="3"/>
        <v>11.066288000305025</v>
      </c>
      <c r="Z19" s="94">
        <f t="shared" si="4"/>
        <v>-87.093100686877776</v>
      </c>
      <c r="AA19" s="94">
        <f t="shared" si="5"/>
        <v>-82.351927670911721</v>
      </c>
      <c r="AB19" s="94">
        <f t="shared" si="6"/>
        <v>-87.96240549397487</v>
      </c>
      <c r="AC19" s="94">
        <f t="shared" si="7"/>
        <v>-82.459444317043591</v>
      </c>
      <c r="AD19" s="20">
        <f t="shared" si="8"/>
        <v>16.614321832267251</v>
      </c>
      <c r="AE19" s="20">
        <f t="shared" si="9"/>
        <v>14.632777889955443</v>
      </c>
      <c r="AF19" s="20">
        <f t="shared" si="10"/>
        <v>16.065672538863407</v>
      </c>
      <c r="AG19" s="20">
        <f t="shared" si="11"/>
        <v>14.305567334508451</v>
      </c>
      <c r="AH19" s="94">
        <f t="shared" si="12"/>
        <v>-89.803476224280857</v>
      </c>
      <c r="AI19" s="94">
        <f t="shared" si="13"/>
        <v>-87.312778203424699</v>
      </c>
      <c r="AJ19" s="94">
        <f t="shared" si="14"/>
        <v>-90.162572655974543</v>
      </c>
      <c r="AK19" s="94">
        <f t="shared" si="15"/>
        <v>-86.50217574937875</v>
      </c>
    </row>
    <row r="20" spans="1:37">
      <c r="A20" s="90" t="s">
        <v>79</v>
      </c>
      <c r="B20" s="88" t="s">
        <v>295</v>
      </c>
      <c r="C20" s="88" t="s">
        <v>295</v>
      </c>
      <c r="D20" s="88" t="s">
        <v>295</v>
      </c>
      <c r="E20" s="88">
        <v>5.3975271901484305</v>
      </c>
      <c r="F20" s="88" t="s">
        <v>295</v>
      </c>
      <c r="G20" s="88" t="s">
        <v>295</v>
      </c>
      <c r="H20" s="88" t="s">
        <v>295</v>
      </c>
      <c r="I20" s="88" t="s">
        <v>295</v>
      </c>
      <c r="J20" s="88" t="s">
        <v>295</v>
      </c>
      <c r="K20" s="88">
        <v>6.8912307166605515</v>
      </c>
      <c r="L20" s="88" t="s">
        <v>295</v>
      </c>
      <c r="M20" s="88" t="s">
        <v>295</v>
      </c>
      <c r="N20" s="88" t="s">
        <v>295</v>
      </c>
      <c r="O20" s="88" t="s">
        <v>295</v>
      </c>
      <c r="P20" s="89" t="s">
        <v>295</v>
      </c>
      <c r="Q20" s="89" t="s">
        <v>295</v>
      </c>
      <c r="T20" s="135"/>
      <c r="U20" s="20">
        <v>0.85</v>
      </c>
      <c r="V20" s="20">
        <f t="shared" si="0"/>
        <v>13.91022917531615</v>
      </c>
      <c r="W20" s="20">
        <f t="shared" si="1"/>
        <v>11.85001600210018</v>
      </c>
      <c r="X20" s="20">
        <f t="shared" si="2"/>
        <v>15.053043994466755</v>
      </c>
      <c r="Y20" s="20">
        <f t="shared" si="3"/>
        <v>11.855391649177621</v>
      </c>
      <c r="Z20" s="94">
        <f t="shared" si="4"/>
        <v>-86.781130791081821</v>
      </c>
      <c r="AA20" s="94">
        <f t="shared" si="5"/>
        <v>-81.973376988967175</v>
      </c>
      <c r="AB20" s="94">
        <f t="shared" si="6"/>
        <v>-87.5733067355944</v>
      </c>
      <c r="AC20" s="94">
        <f t="shared" si="7"/>
        <v>-81.916935739307704</v>
      </c>
      <c r="AD20" s="20">
        <f t="shared" si="8"/>
        <v>16.997720301979658</v>
      </c>
      <c r="AE20" s="20">
        <f t="shared" si="9"/>
        <v>14.984916237065571</v>
      </c>
      <c r="AF20" s="20">
        <f t="shared" si="10"/>
        <v>16.80812062087821</v>
      </c>
      <c r="AG20" s="20">
        <f t="shared" si="11"/>
        <v>14.97979781824775</v>
      </c>
      <c r="AH20" s="94">
        <f t="shared" si="12"/>
        <v>-89.391349041054283</v>
      </c>
      <c r="AI20" s="94">
        <f t="shared" si="13"/>
        <v>-86.163885028938267</v>
      </c>
      <c r="AJ20" s="94">
        <f t="shared" si="14"/>
        <v>-89.640943041605567</v>
      </c>
      <c r="AK20" s="94">
        <f t="shared" si="15"/>
        <v>-86.09659318250209</v>
      </c>
    </row>
    <row r="21" spans="1:37">
      <c r="A21" s="90" t="s">
        <v>80</v>
      </c>
      <c r="B21" s="88">
        <v>10.332026613742443</v>
      </c>
      <c r="C21" s="88" t="s">
        <v>295</v>
      </c>
      <c r="D21" s="88">
        <v>8.4505000311667686</v>
      </c>
      <c r="E21" s="88" t="s">
        <v>295</v>
      </c>
      <c r="F21" s="88" t="s">
        <v>295</v>
      </c>
      <c r="G21" s="88" t="s">
        <v>295</v>
      </c>
      <c r="H21" s="88" t="s">
        <v>295</v>
      </c>
      <c r="I21" s="88" t="s">
        <v>295</v>
      </c>
      <c r="J21" s="88">
        <v>13.392472973300757</v>
      </c>
      <c r="K21" s="88" t="s">
        <v>295</v>
      </c>
      <c r="L21" s="88">
        <v>11.984034971070097</v>
      </c>
      <c r="M21" s="88" t="s">
        <v>295</v>
      </c>
      <c r="N21" s="88" t="s">
        <v>295</v>
      </c>
      <c r="O21" s="88" t="s">
        <v>295</v>
      </c>
      <c r="P21" s="89" t="s">
        <v>295</v>
      </c>
      <c r="Q21" s="89" t="s">
        <v>295</v>
      </c>
      <c r="T21" s="135"/>
      <c r="U21" s="20">
        <v>0.9</v>
      </c>
      <c r="V21" s="20">
        <f t="shared" si="0"/>
        <v>14.400644922208777</v>
      </c>
      <c r="W21" s="20">
        <f t="shared" si="1"/>
        <v>12.236512225223864</v>
      </c>
      <c r="X21" s="20">
        <f t="shared" si="2"/>
        <v>15.50784639726181</v>
      </c>
      <c r="Y21" s="20">
        <f t="shared" si="3"/>
        <v>12.296207452238471</v>
      </c>
      <c r="Z21" s="94">
        <f t="shared" si="4"/>
        <v>-86.300392454598466</v>
      </c>
      <c r="AA21" s="94">
        <f t="shared" si="5"/>
        <v>-81.357584957055991</v>
      </c>
      <c r="AB21" s="94">
        <f t="shared" si="6"/>
        <v>-86.161691092191973</v>
      </c>
      <c r="AC21" s="94">
        <f t="shared" si="7"/>
        <v>-81.322028592322425</v>
      </c>
      <c r="AD21" s="20">
        <f t="shared" si="8"/>
        <v>18.108610668721546</v>
      </c>
      <c r="AE21" s="20">
        <f t="shared" si="9"/>
        <v>15.114350382465318</v>
      </c>
      <c r="AF21" s="20">
        <f t="shared" si="10"/>
        <v>17.872635399852328</v>
      </c>
      <c r="AG21" s="20">
        <f t="shared" si="11"/>
        <v>15.363411366193233</v>
      </c>
      <c r="AH21" s="94">
        <f t="shared" si="12"/>
        <v>-88.713075073402592</v>
      </c>
      <c r="AI21" s="94">
        <f t="shared" si="13"/>
        <v>-85.525693253118533</v>
      </c>
      <c r="AJ21" s="94">
        <f t="shared" si="14"/>
        <v>-89.189082752698255</v>
      </c>
      <c r="AK21" s="94">
        <f t="shared" si="15"/>
        <v>-85.308183687775454</v>
      </c>
    </row>
    <row r="22" spans="1:37">
      <c r="A22" s="90" t="s">
        <v>81</v>
      </c>
      <c r="B22" s="88">
        <v>10.701067249478349</v>
      </c>
      <c r="C22" s="88" t="s">
        <v>295</v>
      </c>
      <c r="D22" s="88">
        <v>8.4932554126909885</v>
      </c>
      <c r="E22" s="88">
        <v>10.211190713280375</v>
      </c>
      <c r="F22" s="88">
        <v>-89.489444466582853</v>
      </c>
      <c r="G22" s="88" t="s">
        <v>295</v>
      </c>
      <c r="H22" s="88">
        <v>-90.431081141631495</v>
      </c>
      <c r="I22" s="112" cm="1">
        <f t="array" ref="I22">INDEX('Lab1'!W:W,15+(ROW()-3)*17)</f>
        <v>-88.588447149774993</v>
      </c>
      <c r="J22" s="88">
        <v>13.173413872800815</v>
      </c>
      <c r="K22" s="88" t="s">
        <v>295</v>
      </c>
      <c r="L22" s="88">
        <v>10.331247218676456</v>
      </c>
      <c r="M22" s="88">
        <v>9.4301799584791972</v>
      </c>
      <c r="N22" s="112" cm="1">
        <f t="array" ref="N22">INDEX('Lab1'!Z:Z,6+(ROW()-3)*17)</f>
        <v>-92.306750704731613</v>
      </c>
      <c r="O22" s="88" t="s">
        <v>295</v>
      </c>
      <c r="P22" s="89">
        <v>-92.422961881979987</v>
      </c>
      <c r="Q22" s="113" cm="1">
        <f t="array" ref="Q22">INDEX('Lab1'!Z:Z,15+(ROW()-3)*17)</f>
        <v>-91.721428703606577</v>
      </c>
      <c r="T22" s="135"/>
      <c r="U22" s="20">
        <v>0.95</v>
      </c>
      <c r="V22" s="20">
        <f t="shared" si="0"/>
        <v>15.207066663238534</v>
      </c>
      <c r="W22" s="20">
        <f t="shared" si="1"/>
        <v>12.732138210757403</v>
      </c>
      <c r="X22" s="20">
        <f t="shared" si="2"/>
        <v>15.876868891214338</v>
      </c>
      <c r="Y22" s="20">
        <f t="shared" si="3"/>
        <v>13.328239132600537</v>
      </c>
      <c r="Z22" s="94">
        <f t="shared" si="4"/>
        <v>-84.07434327011984</v>
      </c>
      <c r="AA22" s="94">
        <f t="shared" si="5"/>
        <v>-80.480278975887586</v>
      </c>
      <c r="AB22" s="94">
        <f t="shared" si="6"/>
        <v>-85.997718937432566</v>
      </c>
      <c r="AC22" s="94">
        <f t="shared" si="7"/>
        <v>-80.621837626676637</v>
      </c>
      <c r="AD22" s="20">
        <f t="shared" si="8"/>
        <v>19.435985438569865</v>
      </c>
      <c r="AE22" s="20">
        <f t="shared" si="9"/>
        <v>16.7642776530978</v>
      </c>
      <c r="AF22" s="20">
        <f t="shared" si="10"/>
        <v>18.343314562887439</v>
      </c>
      <c r="AG22" s="20">
        <f t="shared" si="11"/>
        <v>15.882229446534398</v>
      </c>
      <c r="AH22" s="94">
        <f t="shared" si="12"/>
        <v>-86.504886233173721</v>
      </c>
      <c r="AI22" s="94">
        <f t="shared" si="13"/>
        <v>-84.500485176827482</v>
      </c>
      <c r="AJ22" s="94">
        <f t="shared" si="14"/>
        <v>-87.928841374011668</v>
      </c>
      <c r="AK22" s="94">
        <f t="shared" si="15"/>
        <v>-84.436124278656848</v>
      </c>
    </row>
    <row r="23" spans="1:37">
      <c r="A23" s="90" t="s">
        <v>82</v>
      </c>
      <c r="B23" s="88" t="s">
        <v>295</v>
      </c>
      <c r="C23" s="88">
        <v>10.851172027651181</v>
      </c>
      <c r="D23" s="88" t="s">
        <v>295</v>
      </c>
      <c r="E23" s="88" t="s">
        <v>295</v>
      </c>
      <c r="F23" s="88" t="s">
        <v>295</v>
      </c>
      <c r="G23" s="88" t="s">
        <v>295</v>
      </c>
      <c r="H23" s="88" t="s">
        <v>295</v>
      </c>
      <c r="I23" s="88">
        <v>-84.483173616649751</v>
      </c>
      <c r="J23" s="88" t="s">
        <v>295</v>
      </c>
      <c r="K23" s="88" t="s">
        <v>295</v>
      </c>
      <c r="L23" s="88" t="s">
        <v>295</v>
      </c>
      <c r="M23" s="88" t="s">
        <v>295</v>
      </c>
      <c r="N23" s="88">
        <v>-91.561721147937476</v>
      </c>
      <c r="O23" s="88" t="s">
        <v>295</v>
      </c>
      <c r="P23" s="89" t="s">
        <v>295</v>
      </c>
      <c r="Q23" s="89">
        <v>-89.046635505540792</v>
      </c>
      <c r="T23" s="135"/>
      <c r="U23" s="20">
        <v>1</v>
      </c>
      <c r="V23" s="20">
        <f t="shared" si="0"/>
        <v>17.936955991936156</v>
      </c>
      <c r="W23" s="20">
        <f t="shared" si="1"/>
        <v>14.523027839906133</v>
      </c>
      <c r="X23" s="20">
        <f t="shared" si="2"/>
        <v>16.66510626591289</v>
      </c>
      <c r="Y23" s="20">
        <f t="shared" si="3"/>
        <v>14.624476293359672</v>
      </c>
      <c r="Z23" s="20">
        <f t="shared" si="4"/>
        <v>-82.391087445881084</v>
      </c>
      <c r="AA23" s="20">
        <f t="shared" si="5"/>
        <v>-78.345770454067335</v>
      </c>
      <c r="AB23" s="20">
        <f t="shared" si="6"/>
        <v>-83.680779675088885</v>
      </c>
      <c r="AC23" s="20">
        <f t="shared" si="7"/>
        <v>-77.888960301037812</v>
      </c>
      <c r="AD23" s="20">
        <f t="shared" si="8"/>
        <v>21.911479947730417</v>
      </c>
      <c r="AE23" s="20">
        <f t="shared" si="9"/>
        <v>17.464616655420862</v>
      </c>
      <c r="AF23" s="20">
        <f t="shared" si="10"/>
        <v>20.396286173520906</v>
      </c>
      <c r="AG23" s="20">
        <f t="shared" si="11"/>
        <v>18.288517795514998</v>
      </c>
      <c r="AH23" s="20">
        <f t="shared" si="12"/>
        <v>-84.992112354172264</v>
      </c>
      <c r="AI23" s="20">
        <f t="shared" si="13"/>
        <v>-83.502142526779494</v>
      </c>
      <c r="AJ23" s="20">
        <f t="shared" si="14"/>
        <v>-84.44423398441954</v>
      </c>
      <c r="AK23" s="20">
        <f t="shared" si="15"/>
        <v>-83.786903408804619</v>
      </c>
    </row>
    <row r="24" spans="1:37">
      <c r="A24" s="90" t="s">
        <v>83</v>
      </c>
      <c r="B24" s="88">
        <v>11.235379718695807</v>
      </c>
      <c r="C24" s="88">
        <v>7.9062916204579503</v>
      </c>
      <c r="D24" s="88">
        <v>11.555841952136408</v>
      </c>
      <c r="E24" s="88">
        <v>8.5048604690923426</v>
      </c>
      <c r="F24" s="88">
        <v>-87.092815777337691</v>
      </c>
      <c r="G24" s="88">
        <v>-81.731302880367082</v>
      </c>
      <c r="H24" s="88">
        <v>-90.715010767797594</v>
      </c>
      <c r="I24" s="88">
        <v>-83.54167046430743</v>
      </c>
      <c r="J24" s="88">
        <v>12.863061375981131</v>
      </c>
      <c r="K24" s="88">
        <v>11.790547026522182</v>
      </c>
      <c r="L24" s="88">
        <v>12.539604068654363</v>
      </c>
      <c r="M24" s="88">
        <v>11.812779512786335</v>
      </c>
      <c r="N24" s="88" t="s">
        <v>295</v>
      </c>
      <c r="O24" s="88">
        <v>-85.910540065619188</v>
      </c>
      <c r="P24" s="89">
        <v>-92.366408665735207</v>
      </c>
      <c r="Q24" s="89">
        <v>-88.050755365924431</v>
      </c>
    </row>
    <row r="25" spans="1:37">
      <c r="A25" s="90" t="s">
        <v>84</v>
      </c>
      <c r="B25" s="88">
        <v>14.187531168231802</v>
      </c>
      <c r="C25" s="88">
        <v>8.8410729105085526</v>
      </c>
      <c r="D25" s="88">
        <v>14.853842690025001</v>
      </c>
      <c r="E25" s="88">
        <v>9.2975511198245346</v>
      </c>
      <c r="F25" s="88">
        <v>-87.887025562392225</v>
      </c>
      <c r="G25" s="88">
        <v>-81.604276125852607</v>
      </c>
      <c r="H25" s="88">
        <v>-89.874836735346676</v>
      </c>
      <c r="I25" s="88">
        <v>-80.416916751439999</v>
      </c>
      <c r="J25" s="88">
        <v>14.761639968349343</v>
      </c>
      <c r="K25" s="88" t="s">
        <v>295</v>
      </c>
      <c r="L25" s="88">
        <v>14.6475395861553</v>
      </c>
      <c r="M25" s="88" t="s">
        <v>295</v>
      </c>
      <c r="N25" s="88">
        <v>-91.255811357479445</v>
      </c>
      <c r="O25" s="88">
        <v>-88.418107923340187</v>
      </c>
      <c r="P25" s="89">
        <v>-91.417268712832453</v>
      </c>
      <c r="Q25" s="89">
        <v>-89.103126560649343</v>
      </c>
    </row>
    <row r="26" spans="1:37">
      <c r="A26" s="90" t="s">
        <v>85</v>
      </c>
      <c r="B26" s="88">
        <v>7.5789827852244942</v>
      </c>
      <c r="C26" s="88">
        <v>9.2801262256873844</v>
      </c>
      <c r="D26" s="88">
        <v>12.154411561375946</v>
      </c>
      <c r="E26" s="88">
        <v>8.6647587555542067</v>
      </c>
      <c r="F26" s="88" t="s">
        <v>295</v>
      </c>
      <c r="G26" s="88">
        <v>-83.618575165455567</v>
      </c>
      <c r="H26" s="88">
        <v>-91.808514006406341</v>
      </c>
      <c r="I26" s="88">
        <v>-81.21132145715697</v>
      </c>
      <c r="J26" s="88">
        <v>8.5948396459726855</v>
      </c>
      <c r="K26" s="88">
        <v>13.307772869329215</v>
      </c>
      <c r="L26" s="88">
        <v>13.46744818168791</v>
      </c>
      <c r="M26" s="88">
        <v>12.005204597430154</v>
      </c>
      <c r="N26" s="88" t="s">
        <v>295</v>
      </c>
      <c r="O26" s="88">
        <v>-88.669203773009158</v>
      </c>
      <c r="P26" s="89">
        <v>-93.748121434275831</v>
      </c>
      <c r="Q26" s="89">
        <v>-86.239367329646228</v>
      </c>
    </row>
    <row r="27" spans="1:37">
      <c r="A27" s="90" t="s">
        <v>86</v>
      </c>
      <c r="B27" s="88">
        <v>10.521438725529135</v>
      </c>
      <c r="C27" s="88" t="s">
        <v>295</v>
      </c>
      <c r="D27" s="88">
        <v>14.144413173913533</v>
      </c>
      <c r="E27" s="88" t="s">
        <v>295</v>
      </c>
      <c r="F27" s="88" t="s">
        <v>295</v>
      </c>
      <c r="G27" s="88" t="s">
        <v>295</v>
      </c>
      <c r="H27" s="88" t="s">
        <v>295</v>
      </c>
      <c r="I27" s="88" t="s">
        <v>295</v>
      </c>
      <c r="J27" s="88">
        <v>14.778900053859431</v>
      </c>
      <c r="K27" s="88" t="s">
        <v>295</v>
      </c>
      <c r="L27" s="88" t="s">
        <v>295</v>
      </c>
      <c r="M27" s="88" t="s">
        <v>295</v>
      </c>
      <c r="N27" s="88" t="s">
        <v>295</v>
      </c>
      <c r="O27" s="88" t="s">
        <v>295</v>
      </c>
      <c r="P27" s="89" t="s">
        <v>295</v>
      </c>
      <c r="Q27" s="89" t="s">
        <v>295</v>
      </c>
    </row>
    <row r="28" spans="1:37">
      <c r="A28" s="90" t="s">
        <v>87</v>
      </c>
      <c r="B28" s="88">
        <v>9.3361489107533142</v>
      </c>
      <c r="C28" s="88">
        <v>8.8859987275916765</v>
      </c>
      <c r="D28" s="88">
        <v>8.8339639186949483</v>
      </c>
      <c r="E28" s="88">
        <v>9.1669180057842841</v>
      </c>
      <c r="F28" s="88" t="s">
        <v>295</v>
      </c>
      <c r="G28" s="88" t="s">
        <v>295</v>
      </c>
      <c r="H28" s="88">
        <v>-89.25832966869821</v>
      </c>
      <c r="I28" s="88">
        <v>-85.58783459353883</v>
      </c>
      <c r="J28" s="88">
        <v>13.064653129770676</v>
      </c>
      <c r="K28" s="88">
        <v>11.613599348061118</v>
      </c>
      <c r="L28" s="88">
        <v>9.9897613692620162</v>
      </c>
      <c r="M28" s="88">
        <v>11.182867756665527</v>
      </c>
      <c r="N28" s="88" t="s">
        <v>295</v>
      </c>
      <c r="O28" s="88" t="s">
        <v>295</v>
      </c>
      <c r="P28" s="89">
        <v>-90.595810585080073</v>
      </c>
      <c r="Q28" s="89" t="s">
        <v>295</v>
      </c>
    </row>
    <row r="29" spans="1:37">
      <c r="A29" s="90" t="s">
        <v>88</v>
      </c>
      <c r="B29" s="88">
        <v>14.135581540712973</v>
      </c>
      <c r="C29" s="88">
        <v>8.8100198278777224</v>
      </c>
      <c r="D29" s="88" t="s">
        <v>295</v>
      </c>
      <c r="E29" s="88">
        <v>9.6031912680308409</v>
      </c>
      <c r="F29" s="88">
        <v>-88.046379305934948</v>
      </c>
      <c r="G29" s="88">
        <v>-82.054068358500544</v>
      </c>
      <c r="H29" s="88">
        <v>-90.06612502089186</v>
      </c>
      <c r="I29" s="88">
        <v>-82.466605310045395</v>
      </c>
      <c r="J29" s="88">
        <v>12.428628470708077</v>
      </c>
      <c r="K29" s="88">
        <v>13.352549305184134</v>
      </c>
      <c r="L29" s="88">
        <v>15.490021387806951</v>
      </c>
      <c r="M29" s="88">
        <v>13.329787823432708</v>
      </c>
      <c r="N29" s="88">
        <v>-90.879576399544533</v>
      </c>
      <c r="O29" s="88">
        <v>-87.433034790829666</v>
      </c>
      <c r="P29" s="89">
        <v>-90.883647939566018</v>
      </c>
      <c r="Q29" s="89">
        <v>-87.631759449917936</v>
      </c>
    </row>
    <row r="30" spans="1:37">
      <c r="A30" s="90" t="s">
        <v>89</v>
      </c>
      <c r="B30" s="88">
        <v>12.740228842039897</v>
      </c>
      <c r="C30" s="88">
        <v>8.8116596842874664</v>
      </c>
      <c r="D30" s="88" t="s">
        <v>295</v>
      </c>
      <c r="E30" s="88">
        <v>8.590697723996465</v>
      </c>
      <c r="F30" s="88">
        <v>-88.92191003280162</v>
      </c>
      <c r="G30" s="88" t="s">
        <v>295</v>
      </c>
      <c r="H30" s="88" t="s">
        <v>295</v>
      </c>
      <c r="I30" s="88" t="s">
        <v>295</v>
      </c>
      <c r="J30" s="88">
        <v>13.799510281048539</v>
      </c>
      <c r="K30" s="88">
        <v>11.295000347484979</v>
      </c>
      <c r="L30" s="88" t="s">
        <v>295</v>
      </c>
      <c r="M30" s="88">
        <v>11.437564195397918</v>
      </c>
      <c r="N30" s="88" t="s">
        <v>295</v>
      </c>
      <c r="O30" s="88">
        <v>-88.981073085419368</v>
      </c>
      <c r="P30" s="89" t="s">
        <v>295</v>
      </c>
      <c r="Q30" s="89" t="s">
        <v>295</v>
      </c>
    </row>
    <row r="31" spans="1:37">
      <c r="A31" s="90" t="s">
        <v>90</v>
      </c>
      <c r="B31" s="88">
        <v>5.7620296574651721</v>
      </c>
      <c r="C31" s="88">
        <v>5.9433035392026357</v>
      </c>
      <c r="D31" s="88">
        <v>8.0603349945228508</v>
      </c>
      <c r="E31" s="88">
        <v>6.3614832219529047</v>
      </c>
      <c r="F31" s="88" t="s">
        <v>295</v>
      </c>
      <c r="G31" s="88">
        <v>-83.07811433118809</v>
      </c>
      <c r="H31" s="88">
        <v>-89.148443184478623</v>
      </c>
      <c r="I31" s="88">
        <v>-83.800886095371609</v>
      </c>
      <c r="J31" s="88">
        <v>6.1652760737200998</v>
      </c>
      <c r="K31" s="88">
        <v>9.7790903315172368</v>
      </c>
      <c r="L31" s="88">
        <v>9.1318624182476693</v>
      </c>
      <c r="M31" s="88">
        <v>10.050779476040555</v>
      </c>
      <c r="N31" s="88" t="s">
        <v>295</v>
      </c>
      <c r="O31" s="88">
        <v>-87.718142567653757</v>
      </c>
      <c r="P31" s="89">
        <v>-91.536190367804394</v>
      </c>
      <c r="Q31" s="89">
        <v>-88.907651863698902</v>
      </c>
    </row>
    <row r="32" spans="1:37">
      <c r="A32" s="90" t="s">
        <v>91</v>
      </c>
      <c r="B32" s="88">
        <v>9.4442396488508003</v>
      </c>
      <c r="C32" s="88" t="s">
        <v>295</v>
      </c>
      <c r="D32" s="88">
        <v>8.0345410631189313</v>
      </c>
      <c r="E32" s="88" t="s">
        <v>295</v>
      </c>
      <c r="F32" s="88" t="s">
        <v>295</v>
      </c>
      <c r="G32" s="88" t="s">
        <v>295</v>
      </c>
      <c r="H32" s="88">
        <v>-90.554022583399131</v>
      </c>
      <c r="I32" s="88" t="s">
        <v>295</v>
      </c>
      <c r="J32" s="88">
        <v>12.880975165564028</v>
      </c>
      <c r="K32" s="88" t="s">
        <v>295</v>
      </c>
      <c r="L32" s="88">
        <v>11.107389222735815</v>
      </c>
      <c r="M32" s="88">
        <v>13.433720825246455</v>
      </c>
      <c r="N32" s="88" t="s">
        <v>295</v>
      </c>
      <c r="O32" s="88" t="s">
        <v>295</v>
      </c>
      <c r="P32" s="89">
        <v>-93.394734982619212</v>
      </c>
      <c r="Q32" s="89" t="s">
        <v>295</v>
      </c>
    </row>
    <row r="33" spans="1:17">
      <c r="A33" s="90" t="s">
        <v>92</v>
      </c>
      <c r="B33" s="88" t="s">
        <v>295</v>
      </c>
      <c r="C33" s="88" t="s">
        <v>295</v>
      </c>
      <c r="D33" s="88" t="s">
        <v>295</v>
      </c>
      <c r="E33" s="88" t="s">
        <v>295</v>
      </c>
      <c r="F33" s="88">
        <v>-89.292588166280609</v>
      </c>
      <c r="G33" s="88" t="s">
        <v>295</v>
      </c>
      <c r="H33" s="88" t="s">
        <v>295</v>
      </c>
      <c r="I33" s="88" t="s">
        <v>295</v>
      </c>
      <c r="J33" s="88" t="s">
        <v>295</v>
      </c>
      <c r="K33" s="88">
        <v>14.047070027110653</v>
      </c>
      <c r="L33" s="88" t="s">
        <v>295</v>
      </c>
      <c r="M33" s="88">
        <v>12.817028313382259</v>
      </c>
      <c r="N33" s="88">
        <v>-91.381889918698377</v>
      </c>
      <c r="O33" s="88">
        <v>-89.175724741433143</v>
      </c>
      <c r="P33" s="89" t="s">
        <v>295</v>
      </c>
      <c r="Q33" s="89">
        <v>-89.242083498121488</v>
      </c>
    </row>
    <row r="34" spans="1:17">
      <c r="A34" s="90" t="s">
        <v>93</v>
      </c>
      <c r="B34" s="88">
        <v>9.2540146847324198</v>
      </c>
      <c r="C34" s="88">
        <v>6.841031300343003</v>
      </c>
      <c r="D34" s="88">
        <v>11.290048441151511</v>
      </c>
      <c r="E34" s="88">
        <v>8.6818729710166238</v>
      </c>
      <c r="F34" s="88" t="s">
        <v>295</v>
      </c>
      <c r="G34" s="112" cm="1">
        <f t="array" ref="G34">INDEX('Lab2'!W:W,9+(ROW()-24)*17)</f>
        <v>-85.269073202367949</v>
      </c>
      <c r="H34" s="88">
        <v>-90.642549417919128</v>
      </c>
      <c r="I34" s="88">
        <v>-84.212622668214436</v>
      </c>
      <c r="J34" s="88">
        <v>13.249396445368689</v>
      </c>
      <c r="K34" s="88">
        <v>11.91454753904652</v>
      </c>
      <c r="L34" s="88">
        <v>13.312961977769682</v>
      </c>
      <c r="M34" s="88" t="s">
        <v>295</v>
      </c>
      <c r="N34" s="88" t="s">
        <v>295</v>
      </c>
      <c r="O34" s="88" t="s">
        <v>295</v>
      </c>
      <c r="P34" s="89">
        <v>-92.308911321559009</v>
      </c>
      <c r="Q34" s="89" t="s">
        <v>295</v>
      </c>
    </row>
    <row r="35" spans="1:17">
      <c r="A35" s="90" t="s">
        <v>94</v>
      </c>
      <c r="B35" s="88">
        <v>8.7350414907104863</v>
      </c>
      <c r="C35" s="88">
        <v>6.5629668017791758</v>
      </c>
      <c r="D35" s="88">
        <v>10.778410604562858</v>
      </c>
      <c r="E35" s="88">
        <v>7.5367621877940767</v>
      </c>
      <c r="F35" s="88">
        <v>-87.30810624450919</v>
      </c>
      <c r="G35" s="112" cm="1">
        <f t="array" ref="G35">INDEX('Lab2'!W:W,9+(ROW()-24)*17)</f>
        <v>-85.098597725934269</v>
      </c>
      <c r="H35" s="88">
        <v>-91.19702920258915</v>
      </c>
      <c r="I35" s="112" cm="1">
        <f t="array" ref="I35">INDEX('Lab2'!W:W,15+(ROW()-24)*17)</f>
        <v>-85.924274376084512</v>
      </c>
      <c r="J35" s="88">
        <v>10.006972740084867</v>
      </c>
      <c r="K35" s="88">
        <v>11.113624829054178</v>
      </c>
      <c r="L35" s="88">
        <v>12.123550052673638</v>
      </c>
      <c r="M35" s="88">
        <v>12.158759277316847</v>
      </c>
      <c r="N35" s="88" t="s">
        <v>295</v>
      </c>
      <c r="O35" s="88" t="s">
        <v>295</v>
      </c>
      <c r="P35" s="89">
        <v>-92.529707960721339</v>
      </c>
      <c r="Q35" s="89" t="s">
        <v>295</v>
      </c>
    </row>
    <row r="36" spans="1:17">
      <c r="A36" s="90" t="s">
        <v>95</v>
      </c>
      <c r="B36" s="88" t="s">
        <v>295</v>
      </c>
      <c r="C36" s="88" t="s">
        <v>295</v>
      </c>
      <c r="D36" s="88" t="s">
        <v>295</v>
      </c>
      <c r="E36" s="88" t="s">
        <v>295</v>
      </c>
      <c r="F36" s="88" t="s">
        <v>295</v>
      </c>
      <c r="G36" s="88" t="s">
        <v>295</v>
      </c>
      <c r="H36" s="88" t="s">
        <v>295</v>
      </c>
      <c r="I36" s="88" t="s">
        <v>295</v>
      </c>
      <c r="J36" s="88">
        <v>11.210526799111554</v>
      </c>
      <c r="K36" s="88">
        <v>12.9523255769352</v>
      </c>
      <c r="L36" s="88">
        <v>13.356855211910954</v>
      </c>
      <c r="M36" s="88">
        <v>12.788471285007819</v>
      </c>
      <c r="N36" s="88">
        <v>-91.042363590186596</v>
      </c>
      <c r="O36" s="88">
        <v>-87.649096661744679</v>
      </c>
      <c r="P36" s="89">
        <v>-91.876984271909464</v>
      </c>
      <c r="Q36" s="89">
        <v>-87.327488989795711</v>
      </c>
    </row>
    <row r="37" spans="1:17">
      <c r="A37" s="90" t="s">
        <v>96</v>
      </c>
      <c r="B37" s="88">
        <v>9.1893780099562967</v>
      </c>
      <c r="C37" s="88">
        <v>9.1856335838780989</v>
      </c>
      <c r="D37" s="88">
        <v>10.720851085491006</v>
      </c>
      <c r="E37" s="88">
        <v>8.9166564565705269</v>
      </c>
      <c r="F37" s="88">
        <v>-87.930864148154683</v>
      </c>
      <c r="G37" s="88">
        <v>-82.315413132866524</v>
      </c>
      <c r="H37" s="88">
        <v>-90.963828890063368</v>
      </c>
      <c r="I37" s="88">
        <v>-81.002404966401826</v>
      </c>
      <c r="J37" s="88">
        <v>11.667005568559283</v>
      </c>
      <c r="K37" s="88" t="s">
        <v>295</v>
      </c>
      <c r="L37" s="88">
        <v>14.09188579649047</v>
      </c>
      <c r="M37" s="88" t="s">
        <v>295</v>
      </c>
      <c r="N37" s="88">
        <v>-91.859364673442059</v>
      </c>
      <c r="O37" s="88" t="s">
        <v>295</v>
      </c>
      <c r="P37" s="89">
        <v>-93.290465710017571</v>
      </c>
      <c r="Q37" s="89">
        <v>-86.633198762143152</v>
      </c>
    </row>
    <row r="38" spans="1:17">
      <c r="A38" s="90" t="s">
        <v>97</v>
      </c>
      <c r="B38" s="88" t="s">
        <v>295</v>
      </c>
      <c r="C38" s="88">
        <v>7.2593058391847141</v>
      </c>
      <c r="D38" s="88" t="s">
        <v>295</v>
      </c>
      <c r="E38" s="88">
        <v>6.4888562454112702</v>
      </c>
      <c r="F38" s="88">
        <v>-88.147189542045012</v>
      </c>
      <c r="G38" s="88">
        <v>-82.634787281560392</v>
      </c>
      <c r="H38" s="88" t="s">
        <v>295</v>
      </c>
      <c r="I38" s="88">
        <v>-82.38472522501894</v>
      </c>
      <c r="J38" s="88">
        <v>12.163574212049502</v>
      </c>
      <c r="K38" s="88">
        <v>11.94957476771271</v>
      </c>
      <c r="L38" s="88">
        <v>15.470089949630694</v>
      </c>
      <c r="M38" s="88">
        <v>11.355928537803766</v>
      </c>
      <c r="N38" s="88">
        <v>-90.65704642260377</v>
      </c>
      <c r="O38" s="88">
        <v>-87.36826263102715</v>
      </c>
      <c r="P38" s="89">
        <v>-90.162572655974543</v>
      </c>
      <c r="Q38" s="89">
        <v>-87.061660673675604</v>
      </c>
    </row>
    <row r="39" spans="1:17">
      <c r="A39" s="90" t="s">
        <v>98</v>
      </c>
      <c r="B39" s="88">
        <v>9.8135656949368588</v>
      </c>
      <c r="C39" s="88" t="s">
        <v>295</v>
      </c>
      <c r="D39" s="88">
        <v>10.672393406997664</v>
      </c>
      <c r="E39" s="88" t="s">
        <v>295</v>
      </c>
      <c r="F39" s="88">
        <v>-88.373346094782846</v>
      </c>
      <c r="G39" s="88">
        <v>-84.425549002977618</v>
      </c>
      <c r="H39" s="88">
        <v>-90.334778250202632</v>
      </c>
      <c r="I39" s="88">
        <v>-83.351683493313104</v>
      </c>
      <c r="J39" s="88">
        <v>13.020231551023791</v>
      </c>
      <c r="K39" s="88" t="s">
        <v>295</v>
      </c>
      <c r="L39" s="88">
        <v>13.160219504274778</v>
      </c>
      <c r="M39" s="88" t="s">
        <v>295</v>
      </c>
      <c r="N39" s="88">
        <v>-90.611069148568518</v>
      </c>
      <c r="O39" s="88">
        <v>-88.946165817895903</v>
      </c>
      <c r="P39" s="89">
        <v>-92.605919080605318</v>
      </c>
      <c r="Q39" s="89">
        <v>-88.666715213623334</v>
      </c>
    </row>
    <row r="40" spans="1:17">
      <c r="A40" s="90" t="s">
        <v>99</v>
      </c>
      <c r="B40" s="88">
        <v>10.435835225675509</v>
      </c>
      <c r="C40" s="88" t="s">
        <v>295</v>
      </c>
      <c r="D40" s="88">
        <v>13.410968368462861</v>
      </c>
      <c r="E40" s="88" t="s">
        <v>295</v>
      </c>
      <c r="F40" s="88">
        <v>-90.557737799628882</v>
      </c>
      <c r="G40" s="88" t="s">
        <v>295</v>
      </c>
      <c r="H40" s="88">
        <v>-93.185782245188904</v>
      </c>
      <c r="I40" s="88" t="s">
        <v>295</v>
      </c>
      <c r="J40" s="88">
        <v>12.488108408553757</v>
      </c>
      <c r="K40" s="88" t="s">
        <v>295</v>
      </c>
      <c r="L40" s="88">
        <v>15.532932371944328</v>
      </c>
      <c r="M40" s="88" t="s">
        <v>295</v>
      </c>
      <c r="N40" s="88">
        <v>-93.821311176299304</v>
      </c>
      <c r="O40" s="88" t="s">
        <v>295</v>
      </c>
      <c r="P40" s="89">
        <v>-94.99324383493132</v>
      </c>
      <c r="Q40" s="89" t="s">
        <v>295</v>
      </c>
    </row>
    <row r="41" spans="1:17">
      <c r="A41" s="90" t="s">
        <v>100</v>
      </c>
      <c r="B41" s="88">
        <v>13.140088625509543</v>
      </c>
      <c r="C41" s="88" t="s">
        <v>295</v>
      </c>
      <c r="D41" s="88">
        <v>15.54051246885167</v>
      </c>
      <c r="E41" s="88" t="s">
        <v>295</v>
      </c>
      <c r="F41" s="88">
        <v>-91.566068719216972</v>
      </c>
      <c r="G41" s="88" t="s">
        <v>295</v>
      </c>
      <c r="H41" s="88">
        <v>-92.099759490643379</v>
      </c>
      <c r="I41" s="88" t="s">
        <v>295</v>
      </c>
      <c r="J41" s="88">
        <v>18.655889811423172</v>
      </c>
      <c r="K41" s="88" t="s">
        <v>295</v>
      </c>
      <c r="L41" s="88">
        <v>18.268417523222507</v>
      </c>
      <c r="M41" s="88" t="s">
        <v>295</v>
      </c>
      <c r="N41" s="88">
        <v>-94.206400571400309</v>
      </c>
      <c r="O41" s="88" t="s">
        <v>295</v>
      </c>
      <c r="P41" s="89">
        <v>-93.188329454248617</v>
      </c>
      <c r="Q41" s="89" t="s">
        <v>295</v>
      </c>
    </row>
    <row r="42" spans="1:17">
      <c r="A42" s="90" t="s">
        <v>101</v>
      </c>
      <c r="B42" s="88">
        <v>14.488027569716149</v>
      </c>
      <c r="C42" s="88">
        <v>9.7157370779521592</v>
      </c>
      <c r="D42" s="88">
        <v>16.178524353466862</v>
      </c>
      <c r="E42" s="88">
        <v>11.059782117594491</v>
      </c>
      <c r="F42" s="88">
        <v>-87.094240325038101</v>
      </c>
      <c r="G42" s="88">
        <v>-84.014663038113056</v>
      </c>
      <c r="H42" s="88">
        <v>-87.864943357330034</v>
      </c>
      <c r="I42" s="88">
        <v>-84.366959354200318</v>
      </c>
      <c r="J42" s="88">
        <v>15.446852996450517</v>
      </c>
      <c r="K42" s="88">
        <v>13.990992535459396</v>
      </c>
      <c r="L42" s="88">
        <v>17.834824674878973</v>
      </c>
      <c r="M42" s="88">
        <v>14.897354167273971</v>
      </c>
      <c r="N42" s="88">
        <v>-89.461107404643641</v>
      </c>
      <c r="O42" s="88">
        <v>-88.538837983637976</v>
      </c>
      <c r="P42" s="89">
        <v>-89.318155466592231</v>
      </c>
      <c r="Q42" s="89">
        <v>-88.221889424229957</v>
      </c>
    </row>
    <row r="43" spans="1:17">
      <c r="A43" s="90" t="s">
        <v>102</v>
      </c>
      <c r="B43" s="88" t="s">
        <v>295</v>
      </c>
      <c r="C43" s="88">
        <v>10.603255317152914</v>
      </c>
      <c r="D43" s="88" t="s">
        <v>295</v>
      </c>
      <c r="E43" s="88" t="s">
        <v>295</v>
      </c>
      <c r="F43" s="88" t="s">
        <v>295</v>
      </c>
      <c r="G43" s="88">
        <v>-86.716185916505168</v>
      </c>
      <c r="H43" s="88" t="s">
        <v>295</v>
      </c>
      <c r="I43" s="88" t="s">
        <v>295</v>
      </c>
      <c r="J43" s="88" t="s">
        <v>295</v>
      </c>
      <c r="K43" s="88">
        <v>13.145430174489283</v>
      </c>
      <c r="L43" s="88" t="s">
        <v>295</v>
      </c>
      <c r="M43" s="88" t="s">
        <v>295</v>
      </c>
      <c r="N43" s="88" t="s">
        <v>295</v>
      </c>
      <c r="O43" s="88">
        <v>-91.622893168600271</v>
      </c>
      <c r="P43" s="89" t="s">
        <v>295</v>
      </c>
      <c r="Q43" s="89" t="s">
        <v>295</v>
      </c>
    </row>
    <row r="44" spans="1:17">
      <c r="A44" s="90" t="s">
        <v>103</v>
      </c>
      <c r="B44" s="88" t="s">
        <v>295</v>
      </c>
      <c r="C44" s="88">
        <v>12.296583179864033</v>
      </c>
      <c r="D44" s="88" t="s">
        <v>295</v>
      </c>
      <c r="E44" s="88" t="s">
        <v>295</v>
      </c>
      <c r="F44" s="88" t="s">
        <v>295</v>
      </c>
      <c r="G44" s="88">
        <v>-83.219349197551054</v>
      </c>
      <c r="H44" s="88" t="s">
        <v>295</v>
      </c>
      <c r="I44" s="88" t="s">
        <v>295</v>
      </c>
      <c r="J44" s="88" t="s">
        <v>295</v>
      </c>
      <c r="K44" s="88">
        <v>17.276847324996595</v>
      </c>
      <c r="L44" s="88" t="s">
        <v>295</v>
      </c>
      <c r="M44" s="88" t="s">
        <v>295</v>
      </c>
      <c r="N44" s="88" t="s">
        <v>295</v>
      </c>
      <c r="O44" s="88">
        <v>-87.953911009775993</v>
      </c>
      <c r="P44" s="89" t="s">
        <v>295</v>
      </c>
      <c r="Q44" s="89" t="s">
        <v>295</v>
      </c>
    </row>
    <row r="45" spans="1:17">
      <c r="A45" s="90" t="s">
        <v>104</v>
      </c>
      <c r="B45" s="88">
        <v>15.702451847706492</v>
      </c>
      <c r="C45" s="88">
        <v>10.038025878458789</v>
      </c>
      <c r="D45" s="88">
        <v>16.66510626591289</v>
      </c>
      <c r="E45" s="88">
        <v>10.664046546907343</v>
      </c>
      <c r="F45" s="88">
        <v>-86.394516732798223</v>
      </c>
      <c r="G45" s="88">
        <v>-83.708243049902933</v>
      </c>
      <c r="H45" s="88">
        <v>-85.267027475074357</v>
      </c>
      <c r="I45" s="88">
        <v>-85.934358607533312</v>
      </c>
      <c r="J45" s="88">
        <v>20.401898629498568</v>
      </c>
      <c r="K45" s="88">
        <v>14.035699490744818</v>
      </c>
      <c r="L45" s="88">
        <v>19.163548765512324</v>
      </c>
      <c r="M45" s="88">
        <v>15.960035020542103</v>
      </c>
      <c r="N45" s="88">
        <v>-89.423798901503801</v>
      </c>
      <c r="O45" s="88">
        <v>-87.53685279187691</v>
      </c>
      <c r="P45" s="89">
        <v>-90.139481890998795</v>
      </c>
      <c r="Q45" s="89">
        <v>-88.50780713318801</v>
      </c>
    </row>
    <row r="46" spans="1:17">
      <c r="A46" s="90" t="s">
        <v>105</v>
      </c>
      <c r="B46" s="88">
        <v>14.038023807439972</v>
      </c>
      <c r="C46" s="88">
        <v>14.199508300452379</v>
      </c>
      <c r="D46" s="88">
        <v>15.185844864094589</v>
      </c>
      <c r="E46" s="88">
        <v>13.524066699970005</v>
      </c>
      <c r="F46" s="88">
        <v>-90.007557849701612</v>
      </c>
      <c r="G46" s="88">
        <v>-89.394721775358903</v>
      </c>
      <c r="H46" s="88">
        <v>-87.573755732047687</v>
      </c>
      <c r="I46" s="88">
        <v>-88.784053983334402</v>
      </c>
      <c r="J46" s="88">
        <v>18.337230088369189</v>
      </c>
      <c r="K46" s="88">
        <v>15.608135444742445</v>
      </c>
      <c r="L46" s="88">
        <v>16.677739061600054</v>
      </c>
      <c r="M46" s="88">
        <v>15.848884200531096</v>
      </c>
      <c r="N46" s="88">
        <v>-92.293784045365186</v>
      </c>
      <c r="O46" s="88">
        <v>-92.651990540692836</v>
      </c>
      <c r="P46" s="89">
        <v>-89.938824052595635</v>
      </c>
      <c r="Q46" s="89">
        <v>-92.373774346664277</v>
      </c>
    </row>
    <row r="47" spans="1:17">
      <c r="A47" s="90" t="s">
        <v>106</v>
      </c>
      <c r="B47" s="88">
        <v>13.649561071911197</v>
      </c>
      <c r="C47" s="88">
        <v>12.306760667808728</v>
      </c>
      <c r="D47" s="88">
        <v>14.084175399078587</v>
      </c>
      <c r="E47" s="88">
        <v>14.624476293359672</v>
      </c>
      <c r="F47" s="88">
        <v>-90.117988381938559</v>
      </c>
      <c r="G47" s="88">
        <v>-89.572118496731918</v>
      </c>
      <c r="H47" s="88">
        <v>-90.874118639790993</v>
      </c>
      <c r="I47" s="88">
        <v>-91.950206046704338</v>
      </c>
      <c r="J47" s="88">
        <v>15.246295636282055</v>
      </c>
      <c r="K47" s="88">
        <v>16.146510383489304</v>
      </c>
      <c r="L47" s="88">
        <v>15.278444355849617</v>
      </c>
      <c r="M47" s="88">
        <v>18.288517795514998</v>
      </c>
      <c r="N47" s="88">
        <v>-93.136924051280289</v>
      </c>
      <c r="O47" s="88">
        <v>-93.005645448248089</v>
      </c>
      <c r="P47" s="89">
        <v>-92.644958265949171</v>
      </c>
      <c r="Q47" s="89">
        <v>-94.749962624187276</v>
      </c>
    </row>
    <row r="48" spans="1:17">
      <c r="A48" s="90" t="s">
        <v>107</v>
      </c>
      <c r="B48" s="88" t="s">
        <v>295</v>
      </c>
      <c r="C48" s="88">
        <v>12.123494199385906</v>
      </c>
      <c r="D48" s="88" t="s">
        <v>295</v>
      </c>
      <c r="E48" s="88" t="s">
        <v>295</v>
      </c>
      <c r="F48" s="88" t="s">
        <v>295</v>
      </c>
      <c r="G48" s="88">
        <v>-83.706816692999837</v>
      </c>
      <c r="H48" s="88" t="s">
        <v>295</v>
      </c>
      <c r="I48" s="88" t="s">
        <v>295</v>
      </c>
      <c r="J48" s="88" t="s">
        <v>295</v>
      </c>
      <c r="K48" s="88">
        <v>17.029035054358591</v>
      </c>
      <c r="L48" s="88" t="s">
        <v>295</v>
      </c>
      <c r="M48" s="88" t="s">
        <v>295</v>
      </c>
      <c r="N48" s="88" t="s">
        <v>295</v>
      </c>
      <c r="O48" s="88">
        <v>-88.699487588808651</v>
      </c>
      <c r="P48" s="89" t="s">
        <v>295</v>
      </c>
      <c r="Q48" s="89" t="s">
        <v>295</v>
      </c>
    </row>
    <row r="49" spans="1:17">
      <c r="A49" s="90" t="s">
        <v>108</v>
      </c>
      <c r="B49" s="88">
        <v>14.594803961392209</v>
      </c>
      <c r="C49" s="88">
        <v>12.144313353460845</v>
      </c>
      <c r="D49" s="88" t="s">
        <v>295</v>
      </c>
      <c r="E49" s="88" t="s">
        <v>295</v>
      </c>
      <c r="F49" s="88">
        <v>-87.683026127066995</v>
      </c>
      <c r="G49" s="88">
        <v>-83.60087067920108</v>
      </c>
      <c r="H49" s="88" t="s">
        <v>295</v>
      </c>
      <c r="I49" s="88" t="s">
        <v>295</v>
      </c>
      <c r="J49" s="88">
        <v>18.318491568900217</v>
      </c>
      <c r="K49" s="88">
        <v>17.164281009470749</v>
      </c>
      <c r="L49" s="88" t="s">
        <v>295</v>
      </c>
      <c r="M49" s="88" t="s">
        <v>295</v>
      </c>
      <c r="N49" s="88">
        <v>-90.982562640490613</v>
      </c>
      <c r="O49" s="88">
        <v>-88.525475959175452</v>
      </c>
      <c r="P49" s="89" t="s">
        <v>295</v>
      </c>
      <c r="Q49" s="89" t="s">
        <v>295</v>
      </c>
    </row>
    <row r="50" spans="1:17">
      <c r="A50" s="90" t="s">
        <v>109</v>
      </c>
      <c r="B50" s="88">
        <v>15.463914618998622</v>
      </c>
      <c r="C50" s="88" t="s">
        <v>295</v>
      </c>
      <c r="D50" s="88">
        <v>15.659333276001103</v>
      </c>
      <c r="E50" s="88" t="s">
        <v>295</v>
      </c>
      <c r="F50" s="88">
        <v>-90.589433193394513</v>
      </c>
      <c r="G50" s="88" t="s">
        <v>295</v>
      </c>
      <c r="H50" s="88">
        <v>-92.457411750100661</v>
      </c>
      <c r="I50" s="88" t="s">
        <v>295</v>
      </c>
      <c r="J50" s="88">
        <v>19.956049190001004</v>
      </c>
      <c r="K50" s="88" t="s">
        <v>295</v>
      </c>
      <c r="L50" s="88">
        <v>18.440394139078265</v>
      </c>
      <c r="M50" s="88" t="s">
        <v>295</v>
      </c>
      <c r="N50" s="88">
        <v>-93.87259753943836</v>
      </c>
      <c r="O50" s="88" t="s">
        <v>295</v>
      </c>
      <c r="P50" s="89">
        <v>-94.320240446264592</v>
      </c>
      <c r="Q50" s="89" t="s">
        <v>295</v>
      </c>
    </row>
    <row r="51" spans="1:17">
      <c r="A51" s="90" t="s">
        <v>110</v>
      </c>
      <c r="B51" s="88">
        <v>11.636357829259277</v>
      </c>
      <c r="C51" s="88">
        <v>11.694974738740969</v>
      </c>
      <c r="D51" s="88">
        <v>10.658733914518578</v>
      </c>
      <c r="E51" s="88">
        <v>11.841831924865392</v>
      </c>
      <c r="F51" s="88">
        <v>-89.767054886942518</v>
      </c>
      <c r="G51" s="88">
        <v>-86.914761061472603</v>
      </c>
      <c r="H51" s="88">
        <v>-91.042726720499871</v>
      </c>
      <c r="I51" s="88">
        <v>-86.703404784866507</v>
      </c>
      <c r="J51" s="88">
        <v>15.996535539274657</v>
      </c>
      <c r="K51" s="88">
        <v>14.694265341763488</v>
      </c>
      <c r="L51" s="88">
        <v>15.04493282013321</v>
      </c>
      <c r="M51" s="88">
        <v>14.988958223911503</v>
      </c>
      <c r="N51" s="88">
        <v>-93.078096287983612</v>
      </c>
      <c r="O51" s="88">
        <v>-89.914143845464437</v>
      </c>
      <c r="P51" s="89">
        <v>-93.491859862357046</v>
      </c>
      <c r="Q51" s="89">
        <v>-89.70022072209062</v>
      </c>
    </row>
    <row r="52" spans="1:17">
      <c r="A52" s="90" t="s">
        <v>111</v>
      </c>
      <c r="B52" s="88">
        <v>17.936955991936156</v>
      </c>
      <c r="C52" s="88">
        <v>14.523027839906133</v>
      </c>
      <c r="D52" s="88">
        <v>15.424942391544052</v>
      </c>
      <c r="E52" s="88">
        <v>14.374576311328497</v>
      </c>
      <c r="F52" s="88">
        <v>-90.88756909846407</v>
      </c>
      <c r="G52" s="88">
        <v>-86.690926073569585</v>
      </c>
      <c r="H52" s="88">
        <v>-90.999364667697506</v>
      </c>
      <c r="I52" s="88">
        <v>-86.158334044512642</v>
      </c>
      <c r="J52" s="88">
        <v>21.911479947730417</v>
      </c>
      <c r="K52" s="88">
        <v>17.464616655420862</v>
      </c>
      <c r="L52" s="88">
        <v>18.33252794331068</v>
      </c>
      <c r="M52" s="88">
        <v>17.251473085091515</v>
      </c>
      <c r="N52" s="88">
        <v>-94.244404277011824</v>
      </c>
      <c r="O52" s="88">
        <v>-90.725917964451654</v>
      </c>
      <c r="P52" s="89">
        <v>-93.066313858306827</v>
      </c>
      <c r="Q52" s="89">
        <v>-90.314619069911686</v>
      </c>
    </row>
    <row r="53" spans="1:17">
      <c r="A53" s="90" t="s">
        <v>112</v>
      </c>
      <c r="B53" s="88">
        <v>15.495700685108742</v>
      </c>
      <c r="C53" s="88">
        <v>11.119442367288849</v>
      </c>
      <c r="D53" s="88">
        <v>14.492724839720307</v>
      </c>
      <c r="E53" s="88">
        <v>10.50249823916131</v>
      </c>
      <c r="F53" s="88">
        <v>-90.316267714957078</v>
      </c>
      <c r="G53" s="88">
        <v>-86.253824675457082</v>
      </c>
      <c r="H53" s="88">
        <v>-91.538349607023406</v>
      </c>
      <c r="I53" s="88">
        <v>-86.511551394947404</v>
      </c>
      <c r="J53" s="88">
        <v>17.02166741030431</v>
      </c>
      <c r="K53" s="88">
        <v>15.168294898958141</v>
      </c>
      <c r="L53" s="88">
        <v>17.163449214013934</v>
      </c>
      <c r="M53" s="88">
        <v>15.386244497570441</v>
      </c>
      <c r="N53" s="88">
        <v>-92.69130028358606</v>
      </c>
      <c r="O53" s="88">
        <v>-90.054545990247661</v>
      </c>
      <c r="P53" s="89">
        <v>-93.784686612715348</v>
      </c>
      <c r="Q53" s="89">
        <v>-90.166028493164561</v>
      </c>
    </row>
    <row r="54" spans="1:17">
      <c r="A54" s="90" t="s">
        <v>113</v>
      </c>
      <c r="B54" s="88">
        <v>14.950218707478445</v>
      </c>
      <c r="C54" s="88">
        <v>12.221494486563822</v>
      </c>
      <c r="D54" s="88">
        <v>16.053569973791259</v>
      </c>
      <c r="E54" s="88">
        <v>11.076046824370829</v>
      </c>
      <c r="F54" s="88">
        <v>-89.361612341841862</v>
      </c>
      <c r="G54" s="88">
        <v>-87.746046837795944</v>
      </c>
      <c r="H54" s="88">
        <v>-90.086180513498533</v>
      </c>
      <c r="I54" s="88">
        <v>-87.308424608460143</v>
      </c>
      <c r="J54" s="88">
        <v>20.491989522666302</v>
      </c>
      <c r="K54" s="88">
        <v>14.767414916703594</v>
      </c>
      <c r="L54" s="88">
        <v>20.396286173520906</v>
      </c>
      <c r="M54" s="88">
        <v>13.82903272981974</v>
      </c>
      <c r="N54" s="88">
        <v>-93.505455049656689</v>
      </c>
      <c r="O54" s="88">
        <v>-90.221742423146907</v>
      </c>
      <c r="P54" s="89">
        <v>-92.626167359441084</v>
      </c>
      <c r="Q54" s="89">
        <v>-90.034282570866111</v>
      </c>
    </row>
    <row r="55" spans="1:17">
      <c r="A55" s="90" t="s">
        <v>114</v>
      </c>
      <c r="B55" s="88">
        <v>9.6788931372240832</v>
      </c>
      <c r="C55" s="88">
        <v>9.2964866552148333</v>
      </c>
      <c r="D55" s="88">
        <v>14.043181014292408</v>
      </c>
      <c r="E55" s="88">
        <v>9.0201597056681084</v>
      </c>
      <c r="F55" s="88">
        <v>-88.144082257732691</v>
      </c>
      <c r="G55" s="88">
        <v>-89.378817738029127</v>
      </c>
      <c r="H55" s="88">
        <v>-91.12561083945846</v>
      </c>
      <c r="I55" s="88">
        <v>-87.133321233762217</v>
      </c>
      <c r="J55" s="88">
        <v>14.312426700018413</v>
      </c>
      <c r="K55" s="88">
        <v>13.930875554237282</v>
      </c>
      <c r="L55" s="88">
        <v>16.587245970232551</v>
      </c>
      <c r="M55" s="88">
        <v>14.009814457683511</v>
      </c>
      <c r="N55" s="88">
        <v>-90.656009350009029</v>
      </c>
      <c r="O55" s="88">
        <v>-92.382654579376378</v>
      </c>
      <c r="P55" s="89">
        <v>-92.166418528356047</v>
      </c>
      <c r="Q55" s="89">
        <v>-91.361096237459094</v>
      </c>
    </row>
    <row r="56" spans="1:17">
      <c r="A56" s="90" t="s">
        <v>115</v>
      </c>
      <c r="B56" s="88">
        <v>5.0868000507578381</v>
      </c>
      <c r="C56" s="88">
        <v>8.1548471867196319</v>
      </c>
      <c r="D56" s="88">
        <v>6.6922778757864112</v>
      </c>
      <c r="E56" s="88">
        <v>8.3829834989954026</v>
      </c>
      <c r="F56" s="88">
        <v>-88.985073887300047</v>
      </c>
      <c r="G56" s="88">
        <v>-83.741448246784529</v>
      </c>
      <c r="H56" s="88">
        <v>-90.501448895161985</v>
      </c>
      <c r="I56" s="88">
        <v>-84.74381314295124</v>
      </c>
      <c r="J56" s="88">
        <v>9.6564006381512453</v>
      </c>
      <c r="K56" s="88">
        <v>12.57515440455874</v>
      </c>
      <c r="L56" s="88">
        <v>8.5660935844201642</v>
      </c>
      <c r="M56" s="88">
        <v>12.742042008042585</v>
      </c>
      <c r="N56" s="88">
        <v>-91.487690672869434</v>
      </c>
      <c r="O56" s="88">
        <v>-87.834459742725656</v>
      </c>
      <c r="P56" s="89">
        <v>-92.051316822609579</v>
      </c>
      <c r="Q56" s="89">
        <v>-88.850928151541552</v>
      </c>
    </row>
    <row r="57" spans="1:17">
      <c r="A57" s="90" t="s">
        <v>116</v>
      </c>
      <c r="B57" s="88">
        <v>11.687260087437581</v>
      </c>
      <c r="C57" s="88">
        <v>7.4192144283408332</v>
      </c>
      <c r="D57" s="88">
        <v>15.486069016201903</v>
      </c>
      <c r="E57" s="88">
        <v>7.2772055926336634</v>
      </c>
      <c r="F57" s="88">
        <v>-90.612888806726602</v>
      </c>
      <c r="G57" s="88">
        <v>-90.725575892654319</v>
      </c>
      <c r="H57" s="88">
        <v>-90.02094145681275</v>
      </c>
      <c r="I57" s="88">
        <v>-90.102032373822553</v>
      </c>
      <c r="J57" s="88">
        <v>10.409520358855588</v>
      </c>
      <c r="K57" s="88">
        <v>9.3812912288609258</v>
      </c>
      <c r="L57" s="88">
        <v>13.651545613269464</v>
      </c>
      <c r="M57" s="88">
        <v>9.8748883230113798</v>
      </c>
      <c r="N57" s="88">
        <v>-93.813488239988644</v>
      </c>
      <c r="O57" s="88">
        <v>-92.463274877593037</v>
      </c>
      <c r="P57" s="89">
        <v>-91.48100103600791</v>
      </c>
      <c r="Q57" s="89">
        <v>-92.121642829144221</v>
      </c>
    </row>
    <row r="58" spans="1:17">
      <c r="A58" s="90" t="s">
        <v>160</v>
      </c>
      <c r="B58" s="88">
        <v>14.400644922208777</v>
      </c>
      <c r="C58" s="88">
        <v>11.06927610124381</v>
      </c>
      <c r="D58" s="88">
        <v>13.52851854092528</v>
      </c>
      <c r="E58" s="88">
        <v>10.172879390601352</v>
      </c>
      <c r="F58" s="88">
        <v>-90.704916869580927</v>
      </c>
      <c r="G58" s="88">
        <v>-89.128555395476369</v>
      </c>
      <c r="H58" s="88">
        <v>-91.891327886392148</v>
      </c>
      <c r="I58" s="88">
        <v>-86.43185603701896</v>
      </c>
      <c r="J58" s="88">
        <v>15.020686395304679</v>
      </c>
      <c r="K58" s="88">
        <v>13.257900559452725</v>
      </c>
      <c r="L58" s="88">
        <v>13.830251160381186</v>
      </c>
      <c r="M58" s="88">
        <v>12.502223762648413</v>
      </c>
      <c r="N58" s="88">
        <v>-93.88692292968274</v>
      </c>
      <c r="O58" s="88">
        <v>-91.165947998663455</v>
      </c>
      <c r="P58" s="89">
        <v>-93.830881327824699</v>
      </c>
      <c r="Q58" s="89">
        <v>-88.158223967730891</v>
      </c>
    </row>
    <row r="59" spans="1:17">
      <c r="A59" s="90" t="s">
        <v>117</v>
      </c>
      <c r="B59" s="88">
        <v>12.066205533441494</v>
      </c>
      <c r="C59" s="88">
        <v>11.579565258578166</v>
      </c>
      <c r="D59" s="88">
        <v>15.832693620570108</v>
      </c>
      <c r="E59" s="88">
        <v>12.171433838342814</v>
      </c>
      <c r="F59" s="88">
        <v>-89.862633918848346</v>
      </c>
      <c r="G59" s="88">
        <v>-86.980369923048727</v>
      </c>
      <c r="H59" s="88">
        <v>-91.957895769043688</v>
      </c>
      <c r="I59" s="88">
        <v>-88.045467492347953</v>
      </c>
      <c r="J59" s="88">
        <v>17.330232249865205</v>
      </c>
      <c r="K59" s="88">
        <v>13.418744300572872</v>
      </c>
      <c r="L59" s="88">
        <v>18.023878299745746</v>
      </c>
      <c r="M59" s="88">
        <v>14.325159852052327</v>
      </c>
      <c r="N59" s="88">
        <v>-93.615753438316204</v>
      </c>
      <c r="O59" s="88">
        <v>-89.119724435465798</v>
      </c>
      <c r="P59" s="89">
        <v>-94.650668220847209</v>
      </c>
      <c r="Q59" s="89">
        <v>-90.255961541513045</v>
      </c>
    </row>
    <row r="60" spans="1:17">
      <c r="A60" s="90" t="s">
        <v>118</v>
      </c>
      <c r="B60" s="88">
        <v>12.539693906715732</v>
      </c>
      <c r="C60" s="88">
        <v>13.007729472141092</v>
      </c>
      <c r="D60" s="88">
        <v>13.363084030337715</v>
      </c>
      <c r="E60" s="88">
        <v>13.134367230089612</v>
      </c>
      <c r="F60" s="88">
        <v>-86.342261143260913</v>
      </c>
      <c r="G60" s="88">
        <v>-85.336864272408462</v>
      </c>
      <c r="H60" s="88">
        <v>-90.624174305441983</v>
      </c>
      <c r="I60" s="88">
        <v>-84.128624376958996</v>
      </c>
      <c r="J60" s="88">
        <v>17.051395881522062</v>
      </c>
      <c r="K60" s="88">
        <v>14.980913845173824</v>
      </c>
      <c r="L60" s="88">
        <v>16.553420334749575</v>
      </c>
      <c r="M60" s="88">
        <v>15.300349992775166</v>
      </c>
      <c r="N60" s="88">
        <v>-91.014253557717169</v>
      </c>
      <c r="O60" s="88">
        <v>-86.860996728082398</v>
      </c>
      <c r="P60" s="89">
        <v>-92.919259516798803</v>
      </c>
      <c r="Q60" s="89">
        <v>-85.953819035357952</v>
      </c>
    </row>
    <row r="61" spans="1:17">
      <c r="A61" s="90" t="s">
        <v>245</v>
      </c>
      <c r="B61" s="88">
        <v>13.3789727140528</v>
      </c>
      <c r="C61" s="88">
        <v>11.732811060406299</v>
      </c>
      <c r="D61" s="88">
        <v>13.579656656475795</v>
      </c>
      <c r="E61" s="88">
        <v>11.193887009808883</v>
      </c>
      <c r="F61" s="88">
        <v>-86.29574037808041</v>
      </c>
      <c r="G61" s="88">
        <v>-83.382972321076707</v>
      </c>
      <c r="H61" s="88">
        <v>-87.57263324091447</v>
      </c>
      <c r="I61" s="88">
        <v>-83.196231848398725</v>
      </c>
      <c r="J61" s="88">
        <v>18.056140443676878</v>
      </c>
      <c r="K61" s="88">
        <v>14.115763157122238</v>
      </c>
      <c r="L61" s="88">
        <v>17.112344259193911</v>
      </c>
      <c r="M61" s="88">
        <v>13.403270272394884</v>
      </c>
      <c r="N61" s="88">
        <v>-89.373876039273767</v>
      </c>
      <c r="O61" s="88">
        <v>-85.525693253118533</v>
      </c>
      <c r="P61" s="89">
        <v>-89.326382224413123</v>
      </c>
      <c r="Q61" s="89">
        <v>-84.935586362576743</v>
      </c>
    </row>
    <row r="62" spans="1:17">
      <c r="A62" s="90" t="s">
        <v>246</v>
      </c>
      <c r="B62" s="88">
        <v>11.533516350957193</v>
      </c>
      <c r="C62" s="88">
        <v>7.2485865645356711</v>
      </c>
      <c r="D62" s="88">
        <v>10.845324472553909</v>
      </c>
      <c r="E62" s="88">
        <v>7.868529782493602</v>
      </c>
      <c r="F62" s="88">
        <v>-82.92331700055216</v>
      </c>
      <c r="G62" s="88">
        <v>-79.555183845732799</v>
      </c>
      <c r="H62" s="88">
        <v>-86.196940725673869</v>
      </c>
      <c r="I62" s="88">
        <v>-81.892315240059744</v>
      </c>
      <c r="J62" s="88">
        <v>12.624522530337952</v>
      </c>
      <c r="K62" s="88">
        <v>12.725546460958228</v>
      </c>
      <c r="L62" s="88">
        <v>11.428311952886554</v>
      </c>
      <c r="M62" s="88">
        <v>13.036430645706558</v>
      </c>
      <c r="N62" s="88">
        <v>-85.63517064314658</v>
      </c>
      <c r="O62" s="88">
        <v>-84.75468635412328</v>
      </c>
      <c r="P62" s="89">
        <v>-87.723429125331108</v>
      </c>
      <c r="Q62" s="89">
        <v>-85.308183687775454</v>
      </c>
    </row>
    <row r="63" spans="1:17">
      <c r="A63" s="90" t="s">
        <v>247</v>
      </c>
      <c r="B63" s="88">
        <v>11.339309741885513</v>
      </c>
      <c r="C63" s="88">
        <v>5.7686742390977397</v>
      </c>
      <c r="D63" s="88">
        <v>12.729822241508186</v>
      </c>
      <c r="E63" s="88">
        <v>6.6798023486600631</v>
      </c>
      <c r="F63" s="88">
        <v>-83.998745167340886</v>
      </c>
      <c r="G63" s="88">
        <v>-78.345770454067335</v>
      </c>
      <c r="H63" s="88">
        <v>-86.138191336537375</v>
      </c>
      <c r="I63" s="88">
        <v>-77.888960301037812</v>
      </c>
      <c r="J63" s="88">
        <v>12.119821633969231</v>
      </c>
      <c r="K63" s="88">
        <v>10.891963496327907</v>
      </c>
      <c r="L63" s="88">
        <v>13.058758305808775</v>
      </c>
      <c r="M63" s="88">
        <v>11.75038427572019</v>
      </c>
      <c r="N63" s="88">
        <v>-84.992112354172264</v>
      </c>
      <c r="O63" s="88">
        <v>-84.246283999531698</v>
      </c>
      <c r="P63" s="89">
        <v>-89.632434166712258</v>
      </c>
      <c r="Q63" s="89">
        <v>-83.786903408804619</v>
      </c>
    </row>
    <row r="64" spans="1:17">
      <c r="A64" s="90" t="s">
        <v>248</v>
      </c>
      <c r="B64" s="88">
        <v>11.377140823925894</v>
      </c>
      <c r="C64" s="88">
        <v>7.1612478510965332</v>
      </c>
      <c r="D64" s="88">
        <v>11.41627010121449</v>
      </c>
      <c r="E64" s="88">
        <v>5.8851542561043599</v>
      </c>
      <c r="F64" s="88">
        <v>-86.91678640366743</v>
      </c>
      <c r="G64" s="88">
        <v>-80.465844770066809</v>
      </c>
      <c r="H64" s="88">
        <v>-90.35880452596038</v>
      </c>
      <c r="I64" s="88">
        <v>-80.265594469209347</v>
      </c>
      <c r="J64" s="88">
        <v>12.010684586404221</v>
      </c>
      <c r="K64" s="88">
        <v>10.205407616611277</v>
      </c>
      <c r="L64" s="88">
        <v>11.916681074888849</v>
      </c>
      <c r="M64" s="88">
        <v>8.726023533061781</v>
      </c>
      <c r="N64" s="88">
        <v>-90.265386659552064</v>
      </c>
      <c r="O64" s="88">
        <v>-85.317370834764588</v>
      </c>
      <c r="P64" s="89">
        <v>-92.243475454439221</v>
      </c>
      <c r="Q64" s="89">
        <v>-85.597936142959242</v>
      </c>
    </row>
    <row r="65" spans="1:17">
      <c r="A65" s="90" t="s">
        <v>249</v>
      </c>
      <c r="B65" s="88">
        <v>11.424401535679573</v>
      </c>
      <c r="C65" s="88">
        <v>8.8918713828278388</v>
      </c>
      <c r="D65" s="88">
        <v>9.2174074940758803</v>
      </c>
      <c r="E65" s="88">
        <v>8.3484648720112258</v>
      </c>
      <c r="F65" s="88">
        <v>-82.391087445881084</v>
      </c>
      <c r="G65" s="88">
        <v>-80.523581593349888</v>
      </c>
      <c r="H65" s="88">
        <v>-85.55279888944915</v>
      </c>
      <c r="I65" s="88">
        <v>-81.369474507393335</v>
      </c>
      <c r="J65" s="88">
        <v>12.683248622900177</v>
      </c>
      <c r="K65" s="88">
        <v>12.042689753417584</v>
      </c>
      <c r="L65" s="88">
        <v>10.543036934450873</v>
      </c>
      <c r="M65" s="88">
        <v>11.577896199212134</v>
      </c>
      <c r="N65" s="88">
        <v>-85.919697704209938</v>
      </c>
      <c r="O65" s="88">
        <v>-83.502142526779494</v>
      </c>
      <c r="P65" s="89">
        <v>-87.444114140129457</v>
      </c>
      <c r="Q65" s="89">
        <v>-83.82393699311271</v>
      </c>
    </row>
    <row r="66" spans="1:17">
      <c r="A66" s="90" t="s">
        <v>250</v>
      </c>
      <c r="B66" s="88">
        <v>12.502036986214634</v>
      </c>
      <c r="C66" s="88">
        <v>9.6447742281605855</v>
      </c>
      <c r="D66" s="88" t="s">
        <v>295</v>
      </c>
      <c r="E66" s="88">
        <v>8.8329103230056845</v>
      </c>
      <c r="F66" s="88">
        <v>-85.255534186274389</v>
      </c>
      <c r="G66" s="88">
        <v>-85.15444550841525</v>
      </c>
      <c r="H66" s="88" t="s">
        <v>295</v>
      </c>
      <c r="I66" s="88">
        <v>-85.450227419698592</v>
      </c>
      <c r="J66" s="88">
        <v>16.901931868681054</v>
      </c>
      <c r="K66" s="88">
        <v>14.717677601226562</v>
      </c>
      <c r="L66" s="88" t="s">
        <v>295</v>
      </c>
      <c r="M66" s="88">
        <v>14.300669205122482</v>
      </c>
      <c r="N66" s="88">
        <v>-87.220116657462782</v>
      </c>
      <c r="O66" s="88">
        <v>-87.312778203424699</v>
      </c>
      <c r="P66" s="89" t="s">
        <v>295</v>
      </c>
      <c r="Q66" s="89">
        <v>-87.707739083198362</v>
      </c>
    </row>
    <row r="67" spans="1:17">
      <c r="A67" s="90" t="s">
        <v>251</v>
      </c>
      <c r="B67" s="88">
        <v>9.7823437655140459</v>
      </c>
      <c r="C67" s="88" t="s">
        <v>295</v>
      </c>
      <c r="D67" s="88" t="s">
        <v>295</v>
      </c>
      <c r="E67" s="88">
        <v>7.5806694572319424</v>
      </c>
      <c r="F67" s="88">
        <v>-84.012175327164329</v>
      </c>
      <c r="G67" s="88" t="s">
        <v>295</v>
      </c>
      <c r="H67" s="88" t="s">
        <v>295</v>
      </c>
      <c r="I67" s="88">
        <v>-82.841220685279382</v>
      </c>
      <c r="J67" s="88">
        <v>10.797034781866056</v>
      </c>
      <c r="K67" s="88" t="s">
        <v>295</v>
      </c>
      <c r="L67" s="88" t="s">
        <v>295</v>
      </c>
      <c r="M67" s="88">
        <v>9.8397464663233141</v>
      </c>
      <c r="N67" s="88">
        <v>-88.783176947173899</v>
      </c>
      <c r="O67" s="88" t="s">
        <v>295</v>
      </c>
      <c r="P67" s="89" t="s">
        <v>295</v>
      </c>
      <c r="Q67" s="89">
        <v>-88.1614071165491</v>
      </c>
    </row>
    <row r="68" spans="1:17">
      <c r="A68" s="90" t="s">
        <v>252</v>
      </c>
      <c r="B68" s="88">
        <v>11.849617686131001</v>
      </c>
      <c r="C68" s="88">
        <v>12.701516959492551</v>
      </c>
      <c r="D68" s="88" t="s">
        <v>295</v>
      </c>
      <c r="E68" s="88">
        <v>13.222793519401595</v>
      </c>
      <c r="F68" s="88">
        <v>-87.287813789311315</v>
      </c>
      <c r="G68" s="88">
        <v>-86.595225626540625</v>
      </c>
      <c r="H68" s="88" t="s">
        <v>295</v>
      </c>
      <c r="I68" s="88">
        <v>-86.524786861822577</v>
      </c>
      <c r="J68" s="88">
        <v>15.673673271280403</v>
      </c>
      <c r="K68" s="88">
        <v>15.055371614583546</v>
      </c>
      <c r="L68" s="88" t="s">
        <v>295</v>
      </c>
      <c r="M68" s="88">
        <v>15.540654808889045</v>
      </c>
      <c r="N68" s="88">
        <v>-89.889068429190161</v>
      </c>
      <c r="O68" s="88">
        <v>-90.157711913896151</v>
      </c>
      <c r="P68" s="89" t="s">
        <v>295</v>
      </c>
      <c r="Q68" s="89">
        <v>-90.204035823537481</v>
      </c>
    </row>
    <row r="69" spans="1:17">
      <c r="A69" s="90" t="s">
        <v>253</v>
      </c>
      <c r="B69" s="88">
        <v>9.7294983878438241</v>
      </c>
      <c r="C69" s="88">
        <v>10.561849203296463</v>
      </c>
      <c r="D69" s="88" t="s">
        <v>295</v>
      </c>
      <c r="E69" s="88">
        <v>8.0799576579307431</v>
      </c>
      <c r="F69" s="88">
        <v>-87.078506801577205</v>
      </c>
      <c r="G69" s="88">
        <v>-86.351636558453237</v>
      </c>
      <c r="H69" s="88" t="s">
        <v>295</v>
      </c>
      <c r="I69" s="88">
        <v>-87.929376891658194</v>
      </c>
      <c r="J69" s="88">
        <v>10.857455881567661</v>
      </c>
      <c r="K69" s="88">
        <v>13.149285380176934</v>
      </c>
      <c r="L69" s="88" t="s">
        <v>295</v>
      </c>
      <c r="M69" s="88">
        <v>10.424696568437886</v>
      </c>
      <c r="N69" s="88">
        <v>-88.082158209460815</v>
      </c>
      <c r="O69" s="88">
        <v>-88.481898478947741</v>
      </c>
      <c r="P69" s="89" t="s">
        <v>295</v>
      </c>
      <c r="Q69" s="89">
        <v>-90.172792593320281</v>
      </c>
    </row>
    <row r="70" spans="1:17">
      <c r="A70" s="90" t="s">
        <v>254</v>
      </c>
      <c r="B70" s="88">
        <v>9.2811091211236967</v>
      </c>
      <c r="C70" s="88">
        <v>5.7451951896158153</v>
      </c>
      <c r="D70" s="88" t="s">
        <v>295</v>
      </c>
      <c r="E70" s="88">
        <v>5.8202054801590206</v>
      </c>
      <c r="F70" s="88">
        <v>-86.757191565331425</v>
      </c>
      <c r="G70" s="88">
        <v>-83.442831069882914</v>
      </c>
      <c r="H70" s="88" t="s">
        <v>295</v>
      </c>
      <c r="I70" s="88">
        <v>-84.204081770325928</v>
      </c>
      <c r="J70" s="88">
        <v>10.575064119815798</v>
      </c>
      <c r="K70" s="88">
        <v>10.573292992142587</v>
      </c>
      <c r="L70" s="88" t="s">
        <v>295</v>
      </c>
      <c r="M70" s="88">
        <v>10.798012956247904</v>
      </c>
      <c r="N70" s="88">
        <v>-91.237951485760661</v>
      </c>
      <c r="O70" s="88">
        <v>-85.888945928740966</v>
      </c>
      <c r="P70" s="89" t="s">
        <v>295</v>
      </c>
      <c r="Q70" s="89">
        <v>-86.50217574937875</v>
      </c>
    </row>
    <row r="71" spans="1:17">
      <c r="A71" s="90" t="s">
        <v>255</v>
      </c>
      <c r="B71" s="88" t="s">
        <v>295</v>
      </c>
      <c r="C71" s="88">
        <v>9.1250266289956787</v>
      </c>
      <c r="D71" s="88" t="s">
        <v>295</v>
      </c>
      <c r="E71" s="88">
        <v>8.3132771213456724</v>
      </c>
      <c r="F71" s="88" t="s">
        <v>295</v>
      </c>
      <c r="G71" s="88">
        <v>-86.427460292067337</v>
      </c>
      <c r="H71" s="88" t="s">
        <v>295</v>
      </c>
      <c r="I71" s="88">
        <v>-87.520818242148678</v>
      </c>
      <c r="J71" s="88" t="s">
        <v>295</v>
      </c>
      <c r="K71" s="88">
        <v>15.020937764091293</v>
      </c>
      <c r="L71" s="88" t="s">
        <v>295</v>
      </c>
      <c r="M71" s="88">
        <v>14.120879309792024</v>
      </c>
      <c r="N71" s="88" t="s">
        <v>295</v>
      </c>
      <c r="O71" s="88">
        <v>-88.80199800933093</v>
      </c>
      <c r="P71" s="89" t="s">
        <v>295</v>
      </c>
      <c r="Q71" s="89">
        <v>-90.347779402435847</v>
      </c>
    </row>
    <row r="72" spans="1:17">
      <c r="A72" s="90" t="s">
        <v>256</v>
      </c>
      <c r="B72" s="88" t="s">
        <v>295</v>
      </c>
      <c r="C72" s="88">
        <v>9.8369009640584952</v>
      </c>
      <c r="D72" s="88" t="s">
        <v>295</v>
      </c>
      <c r="E72" s="88">
        <v>6.4382638189824002</v>
      </c>
      <c r="F72" s="88" t="s">
        <v>295</v>
      </c>
      <c r="G72" s="88">
        <v>-81.110893788259389</v>
      </c>
      <c r="H72" s="88" t="s">
        <v>295</v>
      </c>
      <c r="I72" s="88">
        <v>-81.783338661241643</v>
      </c>
      <c r="J72" s="88" t="s">
        <v>295</v>
      </c>
      <c r="K72" s="88">
        <v>13.992045373339565</v>
      </c>
      <c r="L72" s="88" t="s">
        <v>295</v>
      </c>
      <c r="M72" s="88">
        <v>9.2473258008600414</v>
      </c>
      <c r="N72" s="88" t="s">
        <v>295</v>
      </c>
      <c r="O72" s="88">
        <v>-86.417229992257333</v>
      </c>
      <c r="P72" s="89" t="s">
        <v>295</v>
      </c>
      <c r="Q72" s="89">
        <v>-86.785120256630137</v>
      </c>
    </row>
    <row r="73" spans="1:17">
      <c r="A73" s="90" t="s">
        <v>257</v>
      </c>
      <c r="B73" s="88">
        <v>9.3248805099099776</v>
      </c>
      <c r="C73" s="88">
        <v>8.7866980151900904</v>
      </c>
      <c r="D73" s="88" t="s">
        <v>295</v>
      </c>
      <c r="E73" s="88">
        <v>8.1439991086724763</v>
      </c>
      <c r="F73" s="88">
        <v>-87.572807531529179</v>
      </c>
      <c r="G73" s="88">
        <v>-83.632520207973471</v>
      </c>
      <c r="H73" s="88" t="s">
        <v>295</v>
      </c>
      <c r="I73" s="88">
        <v>-83.143099237725238</v>
      </c>
      <c r="J73" s="88">
        <v>10.683921046039995</v>
      </c>
      <c r="K73" s="88">
        <v>12.289453399108048</v>
      </c>
      <c r="L73" s="88" t="s">
        <v>295</v>
      </c>
      <c r="M73" s="88">
        <v>11.336120420613348</v>
      </c>
      <c r="N73" s="88">
        <v>-90.876213679827771</v>
      </c>
      <c r="O73" s="88">
        <v>-87.914670989439031</v>
      </c>
      <c r="P73" s="89" t="s">
        <v>295</v>
      </c>
      <c r="Q73" s="89">
        <v>-86.424964893668886</v>
      </c>
    </row>
    <row r="74" spans="1:17">
      <c r="A74" s="90" t="s">
        <v>258</v>
      </c>
      <c r="B74" s="88">
        <v>9.6667503047259338</v>
      </c>
      <c r="C74" s="88" t="s">
        <v>295</v>
      </c>
      <c r="D74" s="88" t="s">
        <v>295</v>
      </c>
      <c r="E74" s="88" t="s">
        <v>295</v>
      </c>
      <c r="F74" s="88">
        <v>-88.5975410796284</v>
      </c>
      <c r="G74" s="88" t="s">
        <v>295</v>
      </c>
      <c r="H74" s="88" t="s">
        <v>295</v>
      </c>
      <c r="I74" s="88" t="s">
        <v>295</v>
      </c>
      <c r="J74" s="88">
        <v>12.801156507077657</v>
      </c>
      <c r="K74" s="88" t="s">
        <v>295</v>
      </c>
      <c r="L74" s="88" t="s">
        <v>295</v>
      </c>
      <c r="M74" s="88" t="s">
        <v>295</v>
      </c>
      <c r="N74" s="88">
        <v>-91.586710867994043</v>
      </c>
      <c r="O74" s="88" t="s">
        <v>295</v>
      </c>
      <c r="P74" s="89" t="s">
        <v>295</v>
      </c>
      <c r="Q74" s="89" t="s">
        <v>295</v>
      </c>
    </row>
    <row r="75" spans="1:17">
      <c r="A75" s="90" t="s">
        <v>259</v>
      </c>
      <c r="B75" s="88">
        <v>12.279710339670281</v>
      </c>
      <c r="C75" s="88">
        <v>11.526001733569748</v>
      </c>
      <c r="D75" s="88">
        <v>13.183304570068202</v>
      </c>
      <c r="E75" s="88">
        <v>12.113026411109999</v>
      </c>
      <c r="F75" s="88">
        <v>-88.05348800797492</v>
      </c>
      <c r="G75" s="88">
        <v>-85.781540917457619</v>
      </c>
      <c r="H75" s="88">
        <v>-89.435988695734153</v>
      </c>
      <c r="I75" s="88">
        <v>-85.513707949875567</v>
      </c>
      <c r="J75" s="88">
        <v>16.808605400510299</v>
      </c>
      <c r="K75" s="88">
        <v>15.078387371470104</v>
      </c>
      <c r="L75" s="88">
        <v>15.675166942048278</v>
      </c>
      <c r="M75" s="88">
        <v>15.329161669127423</v>
      </c>
      <c r="N75" s="88">
        <v>-91.268471365286416</v>
      </c>
      <c r="O75" s="88">
        <v>-88.180620559515006</v>
      </c>
      <c r="P75" s="89">
        <v>-91.64972151512508</v>
      </c>
      <c r="Q75" s="89">
        <v>-88.302432273161898</v>
      </c>
    </row>
    <row r="76" spans="1:17">
      <c r="A76" s="90" t="s">
        <v>260</v>
      </c>
      <c r="B76" s="88" t="s">
        <v>295</v>
      </c>
      <c r="C76" s="88">
        <v>8.0529924031863978</v>
      </c>
      <c r="D76" s="88">
        <v>7.9942532871653889</v>
      </c>
      <c r="E76" s="88">
        <v>6.2676858832931623</v>
      </c>
      <c r="F76" s="88" t="s">
        <v>295</v>
      </c>
      <c r="G76" s="88">
        <v>-84.659466717657281</v>
      </c>
      <c r="H76" s="88">
        <v>-90.496957797260194</v>
      </c>
      <c r="I76" s="88">
        <v>-84.768218791708065</v>
      </c>
      <c r="J76" s="88" t="s">
        <v>295</v>
      </c>
      <c r="K76" s="88">
        <v>12.674761558569873</v>
      </c>
      <c r="L76" s="88">
        <v>14.721135180404804</v>
      </c>
      <c r="M76" s="88">
        <v>11.401911739894624</v>
      </c>
      <c r="N76" s="88" t="s">
        <v>295</v>
      </c>
      <c r="O76" s="88">
        <v>-88.837965471840349</v>
      </c>
      <c r="P76" s="89">
        <v>-92.793568375504819</v>
      </c>
      <c r="Q76" s="89">
        <v>-88.733176759887797</v>
      </c>
    </row>
    <row r="77" spans="1:17">
      <c r="A77" s="90" t="s">
        <v>261</v>
      </c>
      <c r="B77" s="88">
        <v>13.031960309590664</v>
      </c>
      <c r="C77" s="88">
        <v>11.017788582775969</v>
      </c>
      <c r="D77" s="88">
        <v>13.360811653788103</v>
      </c>
      <c r="E77" s="88">
        <v>10.347859901773989</v>
      </c>
      <c r="F77" s="88">
        <v>-85.299808258257585</v>
      </c>
      <c r="G77" s="88">
        <v>-84.212195536325538</v>
      </c>
      <c r="H77" s="88">
        <v>-88.322047115577334</v>
      </c>
      <c r="I77" s="88">
        <v>-82.454670321709045</v>
      </c>
      <c r="J77" s="88" t="s">
        <v>295</v>
      </c>
      <c r="K77" s="88" t="s">
        <v>295</v>
      </c>
      <c r="L77" s="88" t="s">
        <v>295</v>
      </c>
      <c r="M77" s="88" t="s">
        <v>295</v>
      </c>
      <c r="N77" s="88" t="s">
        <v>295</v>
      </c>
      <c r="O77" s="88" t="s">
        <v>295</v>
      </c>
      <c r="P77" s="89" t="s">
        <v>295</v>
      </c>
      <c r="Q77" s="89" t="s">
        <v>295</v>
      </c>
    </row>
    <row r="78" spans="1:17">
      <c r="A78" s="90" t="s">
        <v>262</v>
      </c>
      <c r="B78" s="88">
        <v>12.816747067206753</v>
      </c>
      <c r="C78" s="88" t="s">
        <v>295</v>
      </c>
      <c r="D78" s="88" t="s">
        <v>295</v>
      </c>
      <c r="E78" s="88">
        <v>12.349681858193753</v>
      </c>
      <c r="F78" s="88">
        <v>-88.963962380871791</v>
      </c>
      <c r="G78" s="88" t="s">
        <v>295</v>
      </c>
      <c r="H78" s="88" t="s">
        <v>295</v>
      </c>
      <c r="I78" s="88" t="s">
        <v>295</v>
      </c>
      <c r="J78" s="88" t="s">
        <v>295</v>
      </c>
      <c r="K78" s="88" t="s">
        <v>295</v>
      </c>
      <c r="L78" s="88" t="s">
        <v>295</v>
      </c>
      <c r="M78" s="88" t="s">
        <v>295</v>
      </c>
      <c r="N78" s="88" t="s">
        <v>295</v>
      </c>
      <c r="O78" s="88" t="s">
        <v>295</v>
      </c>
      <c r="P78" s="89" t="s">
        <v>295</v>
      </c>
      <c r="Q78" s="89" t="s">
        <v>295</v>
      </c>
    </row>
    <row r="79" spans="1:17">
      <c r="A79" s="90" t="s">
        <v>263</v>
      </c>
      <c r="B79" s="88">
        <v>12.933621185951939</v>
      </c>
      <c r="C79" s="88">
        <v>9.2054752550362409</v>
      </c>
      <c r="D79" s="88" t="s">
        <v>295</v>
      </c>
      <c r="E79" s="88">
        <v>10.545107414382329</v>
      </c>
      <c r="F79" s="88">
        <v>-87.521033313396288</v>
      </c>
      <c r="G79" s="88" t="s">
        <v>295</v>
      </c>
      <c r="H79" s="88" t="s">
        <v>295</v>
      </c>
      <c r="I79" s="88">
        <v>-82.955516490234402</v>
      </c>
      <c r="J79" s="88">
        <v>16.594039352006178</v>
      </c>
      <c r="K79" s="88">
        <v>11.8095319154497</v>
      </c>
      <c r="L79" s="88" t="s">
        <v>295</v>
      </c>
      <c r="M79" s="88">
        <v>12.475356884405329</v>
      </c>
      <c r="N79" s="88">
        <v>-91.97321101355368</v>
      </c>
      <c r="O79" s="88" t="s">
        <v>295</v>
      </c>
      <c r="P79" s="89" t="s">
        <v>295</v>
      </c>
      <c r="Q79" s="89">
        <v>-84.71380900137332</v>
      </c>
    </row>
    <row r="80" spans="1:17">
      <c r="A80" s="90" t="s">
        <v>264</v>
      </c>
      <c r="B80" s="88" t="s">
        <v>295</v>
      </c>
      <c r="C80" s="88">
        <v>7.6655148632383661</v>
      </c>
      <c r="D80" s="88" t="s">
        <v>295</v>
      </c>
      <c r="E80" s="88">
        <v>8.8803437726008987</v>
      </c>
      <c r="F80" s="88" t="s">
        <v>295</v>
      </c>
      <c r="G80" s="88">
        <v>-84.720245200995507</v>
      </c>
      <c r="H80" s="88" t="s">
        <v>295</v>
      </c>
      <c r="I80" s="88">
        <v>-83.732865421746993</v>
      </c>
      <c r="J80" s="88" t="s">
        <v>295</v>
      </c>
      <c r="K80" s="88">
        <v>10.70631165069589</v>
      </c>
      <c r="L80" s="88" t="s">
        <v>295</v>
      </c>
      <c r="M80" s="88">
        <v>11.369783717409184</v>
      </c>
      <c r="N80" s="88" t="s">
        <v>295</v>
      </c>
      <c r="O80" s="88">
        <v>-87.445990676171434</v>
      </c>
      <c r="P80" s="89" t="s">
        <v>295</v>
      </c>
      <c r="Q80" s="89">
        <v>-88.072960724160055</v>
      </c>
    </row>
    <row r="81" spans="1:17">
      <c r="A81" s="90" t="s">
        <v>265</v>
      </c>
      <c r="B81" s="88">
        <v>13.13071289541557</v>
      </c>
      <c r="C81" s="88">
        <v>10.352438242446294</v>
      </c>
      <c r="D81" s="88" t="s">
        <v>295</v>
      </c>
      <c r="E81" s="88" t="s">
        <v>295</v>
      </c>
      <c r="F81" s="88">
        <v>-89.063869762486988</v>
      </c>
      <c r="G81" s="88">
        <v>-82.351927670911721</v>
      </c>
      <c r="H81" s="88" t="s">
        <v>295</v>
      </c>
      <c r="I81" s="88">
        <v>-83.751780873816671</v>
      </c>
      <c r="J81" s="88">
        <v>14.575617333040549</v>
      </c>
      <c r="K81" s="88">
        <v>13.540423136397497</v>
      </c>
      <c r="L81" s="88" t="s">
        <v>295</v>
      </c>
      <c r="M81" s="88">
        <v>13.885985274968988</v>
      </c>
      <c r="N81" s="88">
        <v>-91.529160155248306</v>
      </c>
      <c r="O81" s="88">
        <v>-84.182704038904461</v>
      </c>
      <c r="P81" s="89" t="s">
        <v>295</v>
      </c>
      <c r="Q81" s="89">
        <v>-84.15843955594039</v>
      </c>
    </row>
    <row r="82" spans="1:17">
      <c r="A82" s="90" t="s">
        <v>266</v>
      </c>
      <c r="B82" s="88">
        <v>13.03195756761674</v>
      </c>
      <c r="C82" s="88" t="s">
        <v>295</v>
      </c>
      <c r="D82" s="88">
        <v>13.337481733090726</v>
      </c>
      <c r="E82" s="88" t="s">
        <v>295</v>
      </c>
      <c r="F82" s="88">
        <v>-90.624321578000021</v>
      </c>
      <c r="G82" s="88" t="s">
        <v>295</v>
      </c>
      <c r="H82" s="88">
        <v>-91.408849876407444</v>
      </c>
      <c r="I82" s="88" t="s">
        <v>295</v>
      </c>
      <c r="J82" s="88">
        <v>16.644745552658865</v>
      </c>
      <c r="K82" s="88" t="s">
        <v>295</v>
      </c>
      <c r="L82" s="88">
        <v>15.590082784031125</v>
      </c>
      <c r="M82" s="88" t="s">
        <v>295</v>
      </c>
      <c r="N82" s="88" t="s">
        <v>295</v>
      </c>
      <c r="O82" s="88" t="s">
        <v>295</v>
      </c>
      <c r="P82" s="89">
        <v>-93.58984192326011</v>
      </c>
      <c r="Q82" s="89" t="s">
        <v>295</v>
      </c>
    </row>
    <row r="83" spans="1:17">
      <c r="A83" s="90" t="s">
        <v>267</v>
      </c>
      <c r="B83" s="88">
        <v>13.782434543192331</v>
      </c>
      <c r="C83" s="88" t="s">
        <v>295</v>
      </c>
      <c r="D83" s="88">
        <v>14.161769343869338</v>
      </c>
      <c r="E83" s="88" t="s">
        <v>295</v>
      </c>
      <c r="F83" s="88" t="s">
        <v>295</v>
      </c>
      <c r="G83" s="88" t="s">
        <v>295</v>
      </c>
      <c r="H83" s="88">
        <v>-87.749619913083393</v>
      </c>
      <c r="I83" s="88">
        <v>-83.810922159812321</v>
      </c>
      <c r="J83" s="88" t="s">
        <v>295</v>
      </c>
      <c r="K83" s="88">
        <v>13.154656577059002</v>
      </c>
      <c r="L83" s="88">
        <v>15.740507341605953</v>
      </c>
      <c r="M83" s="88">
        <v>13.919342897227038</v>
      </c>
      <c r="N83" s="88" t="s">
        <v>295</v>
      </c>
      <c r="O83" s="88">
        <v>-88.682729807852937</v>
      </c>
      <c r="P83" s="89">
        <v>-89.643779333236679</v>
      </c>
      <c r="Q83" s="89">
        <v>-87.041374837952631</v>
      </c>
    </row>
    <row r="84" spans="1:17">
      <c r="A84" s="90" t="s">
        <v>268</v>
      </c>
      <c r="B84" s="88" t="s">
        <v>295</v>
      </c>
      <c r="C84" s="88" t="s">
        <v>295</v>
      </c>
      <c r="D84" s="88" t="s">
        <v>295</v>
      </c>
      <c r="E84" s="88" t="s">
        <v>295</v>
      </c>
      <c r="F84" s="88" t="s">
        <v>295</v>
      </c>
      <c r="G84" s="88">
        <v>-84.985134667225282</v>
      </c>
      <c r="H84" s="88" t="s">
        <v>295</v>
      </c>
      <c r="I84" s="88">
        <v>-83.262846980367073</v>
      </c>
      <c r="J84" s="88" t="s">
        <v>295</v>
      </c>
      <c r="K84" s="88" t="s">
        <v>295</v>
      </c>
      <c r="L84" s="88" t="s">
        <v>295</v>
      </c>
      <c r="M84" s="88" t="s">
        <v>295</v>
      </c>
      <c r="N84" s="88" t="s">
        <v>295</v>
      </c>
      <c r="O84" s="88">
        <v>-88.63478144478097</v>
      </c>
      <c r="P84" s="89" t="s">
        <v>295</v>
      </c>
      <c r="Q84" s="89">
        <v>-88.727460058879927</v>
      </c>
    </row>
    <row r="85" spans="1:17">
      <c r="A85" s="90" t="s">
        <v>269</v>
      </c>
      <c r="B85" s="88" t="s">
        <v>295</v>
      </c>
      <c r="C85" s="88">
        <v>10.138058622594489</v>
      </c>
      <c r="D85" s="88" t="s">
        <v>295</v>
      </c>
      <c r="E85" s="88" t="s">
        <v>295</v>
      </c>
      <c r="F85" s="88" t="s">
        <v>295</v>
      </c>
      <c r="G85" s="88" t="s">
        <v>295</v>
      </c>
      <c r="H85" s="88" t="s">
        <v>295</v>
      </c>
      <c r="I85" s="88" t="s">
        <v>295</v>
      </c>
      <c r="J85" s="88" t="s">
        <v>295</v>
      </c>
      <c r="K85" s="88">
        <v>13.038804389088646</v>
      </c>
      <c r="L85" s="88" t="s">
        <v>295</v>
      </c>
      <c r="M85" s="88" t="s">
        <v>295</v>
      </c>
      <c r="N85" s="88" t="s">
        <v>295</v>
      </c>
      <c r="O85" s="88">
        <v>-88.789643680372677</v>
      </c>
      <c r="P85" s="89" t="s">
        <v>295</v>
      </c>
      <c r="Q85" s="89">
        <v>-89.076373336084288</v>
      </c>
    </row>
    <row r="86" spans="1:17">
      <c r="A86" s="90" t="s">
        <v>270</v>
      </c>
      <c r="B86" s="88">
        <v>12.56871554750937</v>
      </c>
      <c r="C86" s="88" t="s">
        <v>295</v>
      </c>
      <c r="D86" s="88" t="s">
        <v>295</v>
      </c>
      <c r="E86" s="88" t="s">
        <v>295</v>
      </c>
      <c r="F86" s="88">
        <v>-90.802068496459839</v>
      </c>
      <c r="G86" s="88" t="s">
        <v>295</v>
      </c>
      <c r="H86" s="88" t="s">
        <v>295</v>
      </c>
      <c r="I86" s="88" t="s">
        <v>295</v>
      </c>
      <c r="J86" s="88" t="s">
        <v>295</v>
      </c>
      <c r="K86" s="88">
        <v>13.031610212631264</v>
      </c>
      <c r="L86" s="88" t="s">
        <v>295</v>
      </c>
      <c r="M86" s="88" t="s">
        <v>295</v>
      </c>
      <c r="N86" s="88" t="s">
        <v>295</v>
      </c>
      <c r="O86" s="88" t="s">
        <v>295</v>
      </c>
      <c r="P86" s="89" t="s">
        <v>295</v>
      </c>
      <c r="Q86" s="89">
        <v>-89.787384683307465</v>
      </c>
    </row>
    <row r="87" spans="1:17">
      <c r="A87" s="90" t="s">
        <v>271</v>
      </c>
      <c r="B87" s="88" t="s">
        <v>295</v>
      </c>
      <c r="C87" s="88" t="s">
        <v>295</v>
      </c>
      <c r="D87" s="88" t="s">
        <v>295</v>
      </c>
      <c r="E87" s="88" t="s">
        <v>295</v>
      </c>
      <c r="F87" s="88" t="s">
        <v>295</v>
      </c>
      <c r="G87" s="88" t="s">
        <v>295</v>
      </c>
      <c r="H87" s="88">
        <v>-91.137308348607917</v>
      </c>
      <c r="I87" s="88" t="s">
        <v>295</v>
      </c>
      <c r="J87" s="88" t="s">
        <v>295</v>
      </c>
      <c r="K87" s="88" t="s">
        <v>295</v>
      </c>
      <c r="L87" s="88" t="s">
        <v>295</v>
      </c>
      <c r="M87" s="88" t="s">
        <v>295</v>
      </c>
      <c r="N87" s="88" t="s">
        <v>295</v>
      </c>
      <c r="O87" s="88" t="s">
        <v>295</v>
      </c>
      <c r="P87" s="89">
        <v>-93.922745066083479</v>
      </c>
      <c r="Q87" s="89" t="s">
        <v>295</v>
      </c>
    </row>
    <row r="88" spans="1:17">
      <c r="A88" s="90" t="s">
        <v>272</v>
      </c>
      <c r="B88" s="88">
        <v>12.612373601764443</v>
      </c>
      <c r="C88" s="88">
        <v>8.5791459008791069</v>
      </c>
      <c r="D88" s="88" t="s">
        <v>295</v>
      </c>
      <c r="E88" s="88">
        <v>9.2776570382673587</v>
      </c>
      <c r="F88" s="88">
        <v>-90.273022207933053</v>
      </c>
      <c r="G88" s="88" t="s">
        <v>295</v>
      </c>
      <c r="H88" s="88">
        <v>-89.106763498864879</v>
      </c>
      <c r="I88" s="88" t="s">
        <v>295</v>
      </c>
      <c r="J88" s="88">
        <v>13.94069296822137</v>
      </c>
      <c r="K88" s="88">
        <v>10.289391413104028</v>
      </c>
      <c r="L88" s="88">
        <v>13.602200011672842</v>
      </c>
      <c r="M88" s="88">
        <v>10.881296884843326</v>
      </c>
      <c r="N88" s="88" t="s">
        <v>295</v>
      </c>
      <c r="O88" s="88" t="s">
        <v>295</v>
      </c>
      <c r="P88" s="89">
        <v>-90.975540090745838</v>
      </c>
      <c r="Q88" s="89" t="s">
        <v>295</v>
      </c>
    </row>
    <row r="89" spans="1:17">
      <c r="A89" s="90" t="s">
        <v>273</v>
      </c>
      <c r="B89" s="88">
        <v>9.1000797488745118</v>
      </c>
      <c r="C89" s="88">
        <v>7.5050291611148321</v>
      </c>
      <c r="D89" s="88">
        <v>8.0524178468899983</v>
      </c>
      <c r="E89" s="88">
        <v>9.1540002899743449</v>
      </c>
      <c r="F89" s="88" t="s">
        <v>295</v>
      </c>
      <c r="G89" s="88" t="s">
        <v>295</v>
      </c>
      <c r="H89" s="88">
        <v>-86.091480750452718</v>
      </c>
      <c r="I89" s="88" t="s">
        <v>295</v>
      </c>
      <c r="J89" s="88">
        <v>9.696237125964668</v>
      </c>
      <c r="K89" s="88">
        <v>9.9507812030074199</v>
      </c>
      <c r="L89" s="88">
        <v>8.5375512914978344</v>
      </c>
      <c r="M89" s="88">
        <v>11.026779254863969</v>
      </c>
      <c r="N89" s="88">
        <v>-92.249987556970666</v>
      </c>
      <c r="O89" s="88" t="s">
        <v>295</v>
      </c>
      <c r="P89" s="89">
        <v>-88.705177126362699</v>
      </c>
      <c r="Q89" s="89" t="s">
        <v>295</v>
      </c>
    </row>
    <row r="90" spans="1:17">
      <c r="A90" s="90" t="s">
        <v>274</v>
      </c>
      <c r="B90" s="88">
        <v>7.4361891443256303</v>
      </c>
      <c r="C90" s="88">
        <v>5.1476608016918846</v>
      </c>
      <c r="D90" s="88">
        <v>8.0341641863446398</v>
      </c>
      <c r="E90" s="88">
        <v>6.2958234820785623</v>
      </c>
      <c r="F90" s="88" t="s">
        <v>295</v>
      </c>
      <c r="G90" s="88" t="s">
        <v>295</v>
      </c>
      <c r="H90" s="88">
        <v>-90.256381090997195</v>
      </c>
      <c r="I90" s="88" t="s">
        <v>295</v>
      </c>
      <c r="J90" s="88">
        <v>8.0892974306836845</v>
      </c>
      <c r="K90" s="88">
        <v>8.2316568457249666</v>
      </c>
      <c r="L90" s="88">
        <v>9.3759650577127474</v>
      </c>
      <c r="M90" s="88">
        <v>9.250472579617897</v>
      </c>
      <c r="N90" s="88" t="s">
        <v>295</v>
      </c>
      <c r="O90" s="88" t="s">
        <v>295</v>
      </c>
      <c r="P90" s="89">
        <v>-91.001863678686362</v>
      </c>
      <c r="Q90" s="89" t="s">
        <v>295</v>
      </c>
    </row>
    <row r="91" spans="1:17">
      <c r="A91" s="90" t="s">
        <v>275</v>
      </c>
      <c r="B91" s="88" t="s">
        <v>295</v>
      </c>
      <c r="C91" s="88" t="s">
        <v>295</v>
      </c>
      <c r="D91" s="88" t="s">
        <v>295</v>
      </c>
      <c r="E91" s="88" t="s">
        <v>295</v>
      </c>
      <c r="F91" s="88">
        <v>-91.077156399395335</v>
      </c>
      <c r="G91" s="88" t="s">
        <v>295</v>
      </c>
      <c r="H91" s="88">
        <v>-92.010444513947647</v>
      </c>
      <c r="I91" s="88" t="s">
        <v>295</v>
      </c>
      <c r="J91" s="88" t="s">
        <v>295</v>
      </c>
      <c r="K91" s="88" t="s">
        <v>295</v>
      </c>
      <c r="L91" s="88" t="s">
        <v>295</v>
      </c>
      <c r="M91" s="88" t="s">
        <v>295</v>
      </c>
      <c r="N91" s="88" t="s">
        <v>295</v>
      </c>
      <c r="O91" s="88">
        <v>-87.83214592172591</v>
      </c>
      <c r="P91" s="89">
        <v>-94.77388218260073</v>
      </c>
      <c r="Q91" s="89">
        <v>-88.137860085628006</v>
      </c>
    </row>
    <row r="92" spans="1:17">
      <c r="A92" s="90" t="s">
        <v>276</v>
      </c>
      <c r="B92" s="88" t="s">
        <v>295</v>
      </c>
      <c r="C92" s="88" t="s">
        <v>295</v>
      </c>
      <c r="D92" s="88" t="s">
        <v>295</v>
      </c>
      <c r="E92" s="88" t="s">
        <v>295</v>
      </c>
      <c r="F92" s="88">
        <v>-90.405872391492892</v>
      </c>
      <c r="G92" s="88" t="s">
        <v>295</v>
      </c>
      <c r="H92" s="88">
        <v>-86.067112897985808</v>
      </c>
      <c r="I92" s="88" t="s">
        <v>295</v>
      </c>
      <c r="J92" s="88" t="s">
        <v>295</v>
      </c>
      <c r="K92" s="88" t="s">
        <v>295</v>
      </c>
      <c r="L92" s="88" t="s">
        <v>295</v>
      </c>
      <c r="M92" s="88" t="s">
        <v>295</v>
      </c>
      <c r="N92" s="88" t="s">
        <v>295</v>
      </c>
      <c r="O92" s="88" t="s">
        <v>295</v>
      </c>
      <c r="P92" s="89">
        <v>-88.545078120053361</v>
      </c>
      <c r="Q92" s="89" t="s">
        <v>295</v>
      </c>
    </row>
    <row r="93" spans="1:17">
      <c r="A93" s="90" t="s">
        <v>277</v>
      </c>
      <c r="B93" s="88" t="s">
        <v>295</v>
      </c>
      <c r="C93" s="88" t="s">
        <v>295</v>
      </c>
      <c r="D93" s="88" t="s">
        <v>295</v>
      </c>
      <c r="E93" s="88" t="s">
        <v>295</v>
      </c>
      <c r="F93" s="88" t="s">
        <v>295</v>
      </c>
      <c r="G93" s="88" t="s">
        <v>295</v>
      </c>
      <c r="H93" s="88">
        <v>-89.088560579200021</v>
      </c>
      <c r="I93" s="88" t="s">
        <v>295</v>
      </c>
      <c r="J93" s="88" t="s">
        <v>295</v>
      </c>
      <c r="K93" s="88" t="s">
        <v>295</v>
      </c>
      <c r="L93" s="88" t="s">
        <v>295</v>
      </c>
      <c r="M93" s="88" t="s">
        <v>295</v>
      </c>
      <c r="N93" s="88" t="s">
        <v>295</v>
      </c>
      <c r="O93" s="88" t="s">
        <v>295</v>
      </c>
      <c r="P93" s="89">
        <v>-92.217820437141839</v>
      </c>
      <c r="Q93" s="89" t="s">
        <v>295</v>
      </c>
    </row>
    <row r="94" spans="1:17">
      <c r="A94" s="90" t="s">
        <v>278</v>
      </c>
      <c r="B94" s="88" t="s">
        <v>295</v>
      </c>
      <c r="C94" s="88" t="s">
        <v>295</v>
      </c>
      <c r="D94" s="88" t="s">
        <v>295</v>
      </c>
      <c r="E94" s="88" t="s">
        <v>295</v>
      </c>
      <c r="F94" s="88">
        <v>-89.711418055031075</v>
      </c>
      <c r="G94" s="88" t="s">
        <v>295</v>
      </c>
      <c r="H94" s="88">
        <v>-89.421206580557254</v>
      </c>
      <c r="I94" s="88" t="s">
        <v>295</v>
      </c>
      <c r="J94" s="88" t="s">
        <v>295</v>
      </c>
      <c r="K94" s="88" t="s">
        <v>295</v>
      </c>
      <c r="L94" s="88" t="s">
        <v>295</v>
      </c>
      <c r="M94" s="88" t="s">
        <v>295</v>
      </c>
      <c r="N94" s="88" t="s">
        <v>295</v>
      </c>
      <c r="O94" s="88" t="s">
        <v>295</v>
      </c>
      <c r="P94" s="89">
        <v>-92.828144131655876</v>
      </c>
      <c r="Q94" s="89" t="s">
        <v>295</v>
      </c>
    </row>
    <row r="95" spans="1:17">
      <c r="A95" s="90" t="s">
        <v>279</v>
      </c>
      <c r="B95" s="88">
        <v>5.2628234928186801</v>
      </c>
      <c r="C95" s="88">
        <v>8.5126101806978731</v>
      </c>
      <c r="D95" s="88">
        <v>5.3380141444667579</v>
      </c>
      <c r="E95" s="88">
        <v>8.6565379731321244</v>
      </c>
      <c r="F95" s="88">
        <v>-89.102384590851244</v>
      </c>
      <c r="G95" s="88" t="s">
        <v>295</v>
      </c>
      <c r="H95" s="88">
        <v>-83.680779675088885</v>
      </c>
      <c r="I95" s="88" t="s">
        <v>295</v>
      </c>
      <c r="J95" s="88">
        <v>5.7921743068238838</v>
      </c>
      <c r="K95" s="88">
        <v>10.275629197687525</v>
      </c>
      <c r="L95" s="88">
        <v>5.2074963488765311</v>
      </c>
      <c r="M95" s="88">
        <v>10.174142195322464</v>
      </c>
      <c r="N95" s="88" t="s">
        <v>295</v>
      </c>
      <c r="O95" s="88" t="s">
        <v>295</v>
      </c>
      <c r="P95" s="89">
        <v>-84.44423398441954</v>
      </c>
      <c r="Q95" s="89" t="s">
        <v>295</v>
      </c>
    </row>
    <row r="96" spans="1:17">
      <c r="A96" s="90" t="s">
        <v>280</v>
      </c>
      <c r="B96" s="88">
        <v>10.523340943495958</v>
      </c>
      <c r="C96" s="88" t="s">
        <v>295</v>
      </c>
      <c r="D96" s="88">
        <v>8.1329461954156823</v>
      </c>
      <c r="E96" s="88" t="s">
        <v>295</v>
      </c>
      <c r="F96" s="88" t="s">
        <v>295</v>
      </c>
      <c r="G96" s="88" t="s">
        <v>295</v>
      </c>
      <c r="H96" s="88">
        <v>-89.33468299282066</v>
      </c>
      <c r="I96" s="88" t="s">
        <v>295</v>
      </c>
      <c r="J96" s="88">
        <v>10.877033126159933</v>
      </c>
      <c r="K96" s="88">
        <v>12.515030119929843</v>
      </c>
      <c r="L96" s="88">
        <v>9.2158099298806118</v>
      </c>
      <c r="M96" s="88">
        <v>12.588237411343641</v>
      </c>
      <c r="N96" s="88" t="s">
        <v>295</v>
      </c>
      <c r="O96" s="88" t="s">
        <v>295</v>
      </c>
      <c r="P96" s="89">
        <v>-92.39697851506628</v>
      </c>
      <c r="Q96" s="89" t="s">
        <v>295</v>
      </c>
    </row>
    <row r="97" spans="1:17">
      <c r="A97" s="90" t="s">
        <v>281</v>
      </c>
      <c r="B97" s="88" t="s">
        <v>295</v>
      </c>
      <c r="C97" s="88" t="s">
        <v>295</v>
      </c>
      <c r="D97" s="88" t="s">
        <v>295</v>
      </c>
      <c r="E97" s="88" t="s">
        <v>295</v>
      </c>
      <c r="F97" s="88" t="s">
        <v>295</v>
      </c>
      <c r="G97" s="88" t="s">
        <v>295</v>
      </c>
      <c r="H97" s="88">
        <v>-88.803748026244946</v>
      </c>
      <c r="I97" s="88" t="s">
        <v>295</v>
      </c>
      <c r="J97" s="88" t="s">
        <v>295</v>
      </c>
      <c r="K97" s="88" t="s">
        <v>295</v>
      </c>
      <c r="L97" s="88" t="s">
        <v>295</v>
      </c>
      <c r="M97" s="88" t="s">
        <v>295</v>
      </c>
      <c r="N97" s="88" t="s">
        <v>295</v>
      </c>
      <c r="O97" s="88" t="s">
        <v>295</v>
      </c>
      <c r="P97" s="89">
        <v>-91.987320950928236</v>
      </c>
      <c r="Q97" s="89" t="s">
        <v>295</v>
      </c>
    </row>
    <row r="98" spans="1:17">
      <c r="A98" s="90" t="s">
        <v>282</v>
      </c>
      <c r="B98" s="88">
        <v>9.5633798533150927</v>
      </c>
      <c r="C98" s="88">
        <v>8.0663823327781792</v>
      </c>
      <c r="D98" s="88" t="s">
        <v>295</v>
      </c>
      <c r="E98" s="88">
        <v>9.3804091323591425</v>
      </c>
      <c r="F98" s="88" t="s">
        <v>295</v>
      </c>
      <c r="G98" s="88" t="s">
        <v>295</v>
      </c>
      <c r="H98" s="88" t="s">
        <v>295</v>
      </c>
      <c r="I98" s="88" t="s">
        <v>295</v>
      </c>
      <c r="J98" s="88">
        <v>10.504105526297939</v>
      </c>
      <c r="K98" s="88">
        <v>11.066504912145451</v>
      </c>
      <c r="L98" s="88" t="s">
        <v>295</v>
      </c>
      <c r="M98" s="88">
        <v>11.361310678326145</v>
      </c>
      <c r="N98" s="88" t="s">
        <v>295</v>
      </c>
      <c r="O98" s="88" t="s">
        <v>295</v>
      </c>
      <c r="P98" s="89" t="s">
        <v>295</v>
      </c>
      <c r="Q98" s="89" t="s">
        <v>295</v>
      </c>
    </row>
    <row r="99" spans="1:17">
      <c r="A99" s="90" t="s">
        <v>283</v>
      </c>
      <c r="B99" s="88">
        <v>10.117934230563003</v>
      </c>
      <c r="C99" s="88" t="s">
        <v>295</v>
      </c>
      <c r="D99" s="88" t="s">
        <v>295</v>
      </c>
      <c r="E99" s="88">
        <v>9.7878910081416226</v>
      </c>
      <c r="F99" s="88">
        <v>-88.023560886820349</v>
      </c>
      <c r="G99" s="88" t="s">
        <v>295</v>
      </c>
      <c r="H99" s="88" t="s">
        <v>295</v>
      </c>
      <c r="I99" s="88" t="s">
        <v>295</v>
      </c>
      <c r="J99" s="88">
        <v>11.181905998041277</v>
      </c>
      <c r="K99" s="88">
        <v>13.463439570126081</v>
      </c>
      <c r="L99" s="88" t="s">
        <v>295</v>
      </c>
      <c r="M99" s="88">
        <v>11.816061173437616</v>
      </c>
      <c r="N99" s="88" t="s">
        <v>295</v>
      </c>
      <c r="O99" s="88" t="s">
        <v>295</v>
      </c>
      <c r="P99" s="89" t="s">
        <v>295</v>
      </c>
      <c r="Q99" s="89" t="s">
        <v>295</v>
      </c>
    </row>
    <row r="100" spans="1:17">
      <c r="A100" s="90" t="s">
        <v>284</v>
      </c>
      <c r="B100" s="88" t="s">
        <v>295</v>
      </c>
      <c r="C100" s="88" t="s">
        <v>295</v>
      </c>
      <c r="D100" s="88" t="s">
        <v>295</v>
      </c>
      <c r="E100" s="88" t="s">
        <v>295</v>
      </c>
      <c r="F100" s="88" t="s">
        <v>295</v>
      </c>
      <c r="G100" s="88" t="s">
        <v>295</v>
      </c>
      <c r="H100" s="88">
        <v>-87.027390423588628</v>
      </c>
      <c r="I100" s="88" t="s">
        <v>295</v>
      </c>
      <c r="J100" s="88" t="s">
        <v>295</v>
      </c>
      <c r="K100" s="88" t="s">
        <v>295</v>
      </c>
      <c r="L100" s="88" t="s">
        <v>295</v>
      </c>
      <c r="M100" s="88" t="s">
        <v>295</v>
      </c>
      <c r="N100" s="88" t="s">
        <v>295</v>
      </c>
      <c r="O100" s="88" t="s">
        <v>295</v>
      </c>
      <c r="P100" s="89">
        <v>-90.210638300330913</v>
      </c>
      <c r="Q100" s="89" t="s">
        <v>295</v>
      </c>
    </row>
    <row r="101" spans="1:17">
      <c r="A101" s="90" t="s">
        <v>312</v>
      </c>
      <c r="B101" s="88"/>
      <c r="C101" s="88"/>
      <c r="D101" s="88"/>
      <c r="E101" s="88"/>
      <c r="F101" s="88"/>
      <c r="G101" s="88"/>
      <c r="H101" s="88"/>
      <c r="I101" s="88"/>
      <c r="J101" s="112">
        <f>'Lab2'!M278</f>
        <v>16.910704070484652</v>
      </c>
      <c r="K101" s="112">
        <f>'Lab2'!M281</f>
        <v>14.219318046646336</v>
      </c>
      <c r="L101" s="112">
        <f>'Lab2'!M284</f>
        <v>16.968968818242956</v>
      </c>
      <c r="M101" s="88"/>
      <c r="N101" s="112">
        <f>'Lab2'!Z278</f>
        <v>-88.631333861706011</v>
      </c>
      <c r="O101" s="112">
        <f>'Lab2'!Z281</f>
        <v>-89.213522671714728</v>
      </c>
      <c r="P101" s="88"/>
      <c r="Q101" s="112">
        <f>'Lab2'!Z287</f>
        <v>-89.384685774315429</v>
      </c>
    </row>
    <row r="102" spans="1:17"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</row>
    <row r="103" spans="1:17" s="16" customFormat="1" ht="23">
      <c r="A103" s="132" t="s">
        <v>297</v>
      </c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4"/>
    </row>
    <row r="104" spans="1:17" ht="38" customHeight="1">
      <c r="B104" s="79"/>
      <c r="C104" s="79"/>
      <c r="D104" s="79"/>
      <c r="E104" s="79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</row>
    <row r="105" spans="1:17"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</row>
    <row r="106" spans="1:17"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</row>
    <row r="107" spans="1:17"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</row>
    <row r="108" spans="1:17"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</row>
    <row r="109" spans="1:17"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</row>
    <row r="110" spans="1:17"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</row>
    <row r="111" spans="1:17"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</row>
    <row r="112" spans="1:17"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</row>
    <row r="113" spans="2:17"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</row>
    <row r="114" spans="2:17"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</row>
    <row r="115" spans="2:17"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</row>
    <row r="116" spans="2:17"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</row>
    <row r="117" spans="2:17"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</row>
    <row r="118" spans="2:17"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</row>
    <row r="119" spans="2:17"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2:17"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</row>
    <row r="121" spans="2:17">
      <c r="B121" s="73"/>
      <c r="C121" s="73"/>
      <c r="D121" s="73"/>
      <c r="E121" s="73"/>
      <c r="F121" s="74"/>
      <c r="G121" s="74"/>
      <c r="H121" s="74"/>
      <c r="I121" s="74"/>
      <c r="J121" s="74"/>
      <c r="K121" s="74"/>
      <c r="L121" s="74"/>
      <c r="M121" s="74"/>
      <c r="N121" s="74"/>
      <c r="O121" s="74"/>
    </row>
    <row r="122" spans="2:17">
      <c r="F122" s="14"/>
      <c r="G122" s="14"/>
      <c r="H122" s="14"/>
      <c r="I122" s="14"/>
      <c r="J122" s="14"/>
      <c r="K122" s="14"/>
      <c r="L122" s="14"/>
      <c r="M122" s="14"/>
      <c r="N122" s="14"/>
      <c r="O122" s="14"/>
    </row>
    <row r="123" spans="2:17">
      <c r="F123" s="14"/>
      <c r="G123" s="14"/>
      <c r="H123" s="14"/>
      <c r="I123" s="14"/>
      <c r="J123" s="14"/>
      <c r="K123" s="14"/>
      <c r="L123" s="14"/>
      <c r="M123" s="14"/>
      <c r="N123" s="14"/>
      <c r="O123" s="14"/>
    </row>
    <row r="124" spans="2:17">
      <c r="F124" s="14"/>
      <c r="G124" s="14"/>
      <c r="H124" s="14"/>
      <c r="I124" s="14"/>
      <c r="J124" s="14"/>
      <c r="K124" s="14"/>
      <c r="L124" s="14"/>
      <c r="M124" s="14"/>
      <c r="N124" s="14"/>
      <c r="O124" s="14"/>
    </row>
    <row r="125" spans="2:17">
      <c r="F125" s="14"/>
      <c r="G125" s="14"/>
      <c r="H125" s="14"/>
      <c r="I125" s="14"/>
      <c r="J125" s="14"/>
      <c r="K125" s="14"/>
      <c r="L125" s="14"/>
      <c r="M125" s="14"/>
      <c r="N125" s="14"/>
      <c r="O125" s="14"/>
    </row>
    <row r="126" spans="2:17">
      <c r="F126" s="14"/>
      <c r="G126" s="14"/>
      <c r="H126" s="14"/>
      <c r="I126" s="14"/>
      <c r="J126" s="14"/>
      <c r="K126" s="14"/>
      <c r="L126" s="14"/>
      <c r="M126" s="14"/>
      <c r="N126" s="14"/>
      <c r="O126" s="14"/>
    </row>
    <row r="127" spans="2:17">
      <c r="F127" s="14"/>
      <c r="G127" s="14"/>
      <c r="H127" s="14"/>
      <c r="I127" s="14"/>
      <c r="J127" s="14"/>
      <c r="K127" s="14"/>
      <c r="L127" s="14"/>
      <c r="M127" s="14"/>
      <c r="N127" s="14"/>
      <c r="O127" s="14"/>
    </row>
    <row r="128" spans="2:17">
      <c r="F128" s="14"/>
      <c r="G128" s="14"/>
      <c r="H128" s="14"/>
      <c r="I128" s="14"/>
      <c r="J128" s="14"/>
      <c r="K128" s="14"/>
      <c r="L128" s="14"/>
      <c r="M128" s="14"/>
      <c r="N128" s="14"/>
      <c r="O128" s="14"/>
    </row>
    <row r="129" spans="6:15">
      <c r="F129" s="14"/>
      <c r="G129" s="14"/>
      <c r="H129" s="14"/>
      <c r="I129" s="14"/>
      <c r="J129" s="14"/>
      <c r="K129" s="14"/>
      <c r="L129" s="14"/>
      <c r="M129" s="14"/>
      <c r="N129" s="14"/>
      <c r="O129" s="14"/>
    </row>
    <row r="130" spans="6:15">
      <c r="F130" s="14"/>
      <c r="G130" s="14"/>
      <c r="H130" s="14"/>
      <c r="I130" s="14"/>
      <c r="J130" s="14"/>
      <c r="K130" s="14"/>
      <c r="L130" s="14"/>
      <c r="M130" s="14"/>
      <c r="N130" s="14"/>
      <c r="O130" s="14"/>
    </row>
    <row r="131" spans="6:15">
      <c r="F131" s="14"/>
      <c r="G131" s="14"/>
      <c r="H131" s="14"/>
      <c r="I131" s="14"/>
      <c r="J131" s="14"/>
      <c r="K131" s="14"/>
      <c r="L131" s="14"/>
      <c r="M131" s="14"/>
      <c r="N131" s="14"/>
      <c r="O131" s="14"/>
    </row>
    <row r="132" spans="6:15">
      <c r="F132" s="14"/>
      <c r="G132" s="14"/>
      <c r="H132" s="14"/>
      <c r="I132" s="14"/>
      <c r="J132" s="14"/>
      <c r="K132" s="14"/>
      <c r="L132" s="14"/>
      <c r="M132" s="14"/>
      <c r="N132" s="14"/>
      <c r="O132" s="14"/>
    </row>
    <row r="133" spans="6:15">
      <c r="F133" s="14"/>
      <c r="G133" s="14"/>
      <c r="H133" s="14"/>
      <c r="I133" s="14"/>
      <c r="J133" s="14"/>
      <c r="K133" s="14"/>
      <c r="L133" s="14"/>
      <c r="M133" s="14"/>
      <c r="N133" s="14"/>
      <c r="O133" s="14"/>
    </row>
    <row r="134" spans="6:15">
      <c r="F134" s="14"/>
      <c r="G134" s="14"/>
      <c r="H134" s="14"/>
      <c r="I134" s="14"/>
      <c r="J134" s="14"/>
      <c r="K134" s="14"/>
      <c r="L134" s="14"/>
      <c r="M134" s="14"/>
      <c r="N134" s="14"/>
      <c r="O134" s="14"/>
    </row>
    <row r="135" spans="6:15">
      <c r="F135" s="14"/>
      <c r="G135" s="14"/>
      <c r="H135" s="14"/>
      <c r="I135" s="14"/>
      <c r="J135" s="14"/>
      <c r="K135" s="14"/>
      <c r="L135" s="14"/>
      <c r="M135" s="14"/>
      <c r="N135" s="14"/>
      <c r="O135" s="14"/>
    </row>
    <row r="136" spans="6:15">
      <c r="F136" s="14"/>
      <c r="G136" s="14"/>
      <c r="H136" s="14"/>
      <c r="I136" s="14"/>
      <c r="J136" s="14"/>
      <c r="K136" s="14"/>
      <c r="L136" s="14"/>
      <c r="M136" s="14"/>
      <c r="N136" s="14"/>
      <c r="O136" s="14"/>
    </row>
    <row r="137" spans="6:15">
      <c r="F137" s="14"/>
      <c r="G137" s="14"/>
      <c r="H137" s="14"/>
      <c r="I137" s="14"/>
      <c r="J137" s="14"/>
      <c r="K137" s="14"/>
      <c r="L137" s="14"/>
      <c r="M137" s="14"/>
      <c r="N137" s="14"/>
      <c r="O137" s="14"/>
    </row>
    <row r="138" spans="6:15">
      <c r="F138" s="14"/>
      <c r="G138" s="14"/>
      <c r="H138" s="14"/>
      <c r="I138" s="14"/>
      <c r="J138" s="14"/>
      <c r="K138" s="14"/>
      <c r="L138" s="14"/>
      <c r="M138" s="14"/>
      <c r="N138" s="14"/>
      <c r="O138" s="14"/>
    </row>
    <row r="139" spans="6:15">
      <c r="F139" s="14"/>
      <c r="G139" s="14"/>
      <c r="H139" s="14"/>
      <c r="I139" s="14"/>
      <c r="J139" s="14"/>
      <c r="K139" s="14"/>
      <c r="L139" s="14"/>
      <c r="M139" s="14"/>
      <c r="N139" s="14"/>
      <c r="O139" s="14"/>
    </row>
    <row r="140" spans="6:15">
      <c r="F140" s="14"/>
      <c r="G140" s="14"/>
      <c r="H140" s="14"/>
      <c r="I140" s="14"/>
      <c r="J140" s="14"/>
      <c r="K140" s="14"/>
      <c r="L140" s="14"/>
      <c r="M140" s="14"/>
      <c r="N140" s="14"/>
      <c r="O140" s="14"/>
    </row>
    <row r="141" spans="6:15">
      <c r="F141" s="14"/>
      <c r="G141" s="14"/>
      <c r="H141" s="14"/>
      <c r="I141" s="14"/>
      <c r="J141" s="14"/>
      <c r="K141" s="14"/>
      <c r="L141" s="14"/>
      <c r="M141" s="14"/>
      <c r="N141" s="14"/>
      <c r="O141" s="14"/>
    </row>
    <row r="142" spans="6:15">
      <c r="F142" s="14"/>
      <c r="G142" s="14"/>
      <c r="H142" s="14"/>
      <c r="I142" s="14"/>
      <c r="J142" s="14"/>
      <c r="K142" s="14"/>
      <c r="L142" s="14"/>
      <c r="M142" s="14"/>
      <c r="N142" s="14"/>
      <c r="O142" s="14"/>
    </row>
    <row r="143" spans="6:15">
      <c r="F143" s="14"/>
      <c r="G143" s="14"/>
      <c r="H143" s="14"/>
      <c r="I143" s="14"/>
      <c r="J143" s="14"/>
      <c r="K143" s="14"/>
      <c r="L143" s="14"/>
      <c r="M143" s="14"/>
      <c r="N143" s="14"/>
      <c r="O143" s="14"/>
    </row>
    <row r="144" spans="6:15">
      <c r="F144" s="14"/>
      <c r="G144" s="14"/>
      <c r="H144" s="14"/>
      <c r="I144" s="14"/>
      <c r="J144" s="14"/>
      <c r="K144" s="14"/>
      <c r="L144" s="14"/>
      <c r="M144" s="14"/>
      <c r="N144" s="14"/>
      <c r="O144" s="14"/>
    </row>
    <row r="145" spans="6:15">
      <c r="F145" s="14"/>
      <c r="G145" s="14"/>
      <c r="H145" s="14"/>
      <c r="I145" s="14"/>
      <c r="J145" s="14"/>
      <c r="K145" s="14"/>
      <c r="L145" s="14"/>
      <c r="M145" s="14"/>
      <c r="N145" s="14"/>
      <c r="O145" s="14"/>
    </row>
    <row r="146" spans="6:15">
      <c r="F146" s="14"/>
      <c r="G146" s="14"/>
      <c r="H146" s="14"/>
      <c r="I146" s="14"/>
      <c r="J146" s="14"/>
      <c r="K146" s="14"/>
      <c r="L146" s="14"/>
      <c r="M146" s="14"/>
      <c r="N146" s="14"/>
      <c r="O146" s="14"/>
    </row>
    <row r="147" spans="6:15">
      <c r="F147" s="14"/>
      <c r="G147" s="14"/>
      <c r="H147" s="14"/>
      <c r="I147" s="14"/>
      <c r="J147" s="14"/>
      <c r="K147" s="14"/>
      <c r="L147" s="14"/>
      <c r="M147" s="14"/>
      <c r="N147" s="14"/>
      <c r="O147" s="14"/>
    </row>
    <row r="148" spans="6:15">
      <c r="F148" s="14"/>
      <c r="G148" s="14"/>
      <c r="H148" s="14"/>
      <c r="I148" s="14"/>
      <c r="J148" s="14"/>
      <c r="K148" s="14"/>
      <c r="L148" s="14"/>
      <c r="M148" s="14"/>
      <c r="N148" s="14"/>
      <c r="O148" s="14"/>
    </row>
    <row r="149" spans="6:15">
      <c r="F149" s="14"/>
      <c r="G149" s="14"/>
      <c r="H149" s="14"/>
      <c r="I149" s="14"/>
      <c r="J149" s="14"/>
      <c r="K149" s="14"/>
      <c r="L149" s="14"/>
      <c r="M149" s="14"/>
      <c r="N149" s="14"/>
      <c r="O149" s="14"/>
    </row>
    <row r="150" spans="6:15">
      <c r="F150" s="14"/>
      <c r="G150" s="14"/>
      <c r="H150" s="14"/>
      <c r="I150" s="14"/>
      <c r="J150" s="14"/>
      <c r="K150" s="14"/>
      <c r="L150" s="14"/>
      <c r="M150" s="14"/>
      <c r="N150" s="14"/>
      <c r="O150" s="14"/>
    </row>
    <row r="151" spans="6:15">
      <c r="F151" s="14"/>
      <c r="G151" s="14"/>
      <c r="H151" s="14"/>
      <c r="I151" s="14"/>
      <c r="J151" s="14"/>
      <c r="K151" s="14"/>
      <c r="L151" s="14"/>
      <c r="M151" s="14"/>
      <c r="N151" s="14"/>
      <c r="O151" s="14"/>
    </row>
    <row r="152" spans="6:15">
      <c r="F152" s="14"/>
      <c r="G152" s="14"/>
      <c r="H152" s="14"/>
      <c r="I152" s="14"/>
      <c r="J152" s="14"/>
      <c r="K152" s="14"/>
      <c r="L152" s="14"/>
      <c r="M152" s="14"/>
      <c r="N152" s="14"/>
      <c r="O152" s="14"/>
    </row>
    <row r="153" spans="6:15">
      <c r="F153" s="14"/>
      <c r="G153" s="14"/>
      <c r="H153" s="14"/>
      <c r="I153" s="14"/>
      <c r="J153" s="14"/>
      <c r="K153" s="14"/>
      <c r="L153" s="14"/>
      <c r="M153" s="14"/>
      <c r="N153" s="14"/>
      <c r="O153" s="14"/>
    </row>
    <row r="154" spans="6:15">
      <c r="F154" s="14"/>
      <c r="G154" s="14"/>
      <c r="H154" s="14"/>
      <c r="I154" s="14"/>
      <c r="J154" s="14"/>
      <c r="K154" s="14"/>
      <c r="L154" s="14"/>
      <c r="M154" s="14"/>
      <c r="N154" s="14"/>
      <c r="O154" s="14"/>
    </row>
    <row r="155" spans="6:15">
      <c r="F155" s="14"/>
      <c r="G155" s="14"/>
      <c r="H155" s="14"/>
      <c r="I155" s="14"/>
      <c r="J155" s="14"/>
      <c r="K155" s="14"/>
      <c r="L155" s="14"/>
      <c r="M155" s="14"/>
      <c r="N155" s="14"/>
      <c r="O155" s="14"/>
    </row>
    <row r="156" spans="6:15">
      <c r="F156" s="14"/>
      <c r="G156" s="14"/>
      <c r="H156" s="14"/>
      <c r="I156" s="14"/>
      <c r="J156" s="14"/>
      <c r="K156" s="14"/>
      <c r="L156" s="14"/>
      <c r="M156" s="14"/>
      <c r="N156" s="14"/>
      <c r="O156" s="14"/>
    </row>
    <row r="157" spans="6:15">
      <c r="F157" s="14"/>
      <c r="G157" s="14"/>
      <c r="H157" s="14"/>
      <c r="I157" s="14"/>
      <c r="J157" s="14"/>
      <c r="K157" s="14"/>
      <c r="L157" s="14"/>
      <c r="M157" s="14"/>
      <c r="N157" s="14"/>
      <c r="O157" s="14"/>
    </row>
    <row r="158" spans="6:15">
      <c r="F158" s="14"/>
      <c r="G158" s="14"/>
      <c r="H158" s="14"/>
      <c r="I158" s="14"/>
      <c r="J158" s="14"/>
      <c r="K158" s="14"/>
      <c r="L158" s="14"/>
      <c r="M158" s="14"/>
      <c r="N158" s="14"/>
      <c r="O158" s="14"/>
    </row>
    <row r="159" spans="6:15">
      <c r="F159" s="14"/>
      <c r="G159" s="14"/>
      <c r="H159" s="14"/>
      <c r="I159" s="14"/>
      <c r="J159" s="14"/>
      <c r="K159" s="14"/>
      <c r="L159" s="14"/>
      <c r="M159" s="14"/>
      <c r="N159" s="14"/>
      <c r="O159" s="14"/>
    </row>
    <row r="160" spans="6:15">
      <c r="F160" s="14"/>
      <c r="G160" s="14"/>
      <c r="H160" s="14"/>
      <c r="I160" s="14"/>
      <c r="J160" s="14"/>
      <c r="K160" s="14"/>
      <c r="L160" s="14"/>
      <c r="M160" s="14"/>
      <c r="N160" s="14"/>
      <c r="O160" s="14"/>
    </row>
    <row r="161" spans="6:15">
      <c r="F161" s="14"/>
      <c r="G161" s="14"/>
      <c r="H161" s="14"/>
      <c r="I161" s="14"/>
      <c r="J161" s="14"/>
      <c r="K161" s="14"/>
      <c r="L161" s="14"/>
      <c r="M161" s="14"/>
      <c r="N161" s="14"/>
      <c r="O161" s="14"/>
    </row>
    <row r="162" spans="6:15">
      <c r="F162" s="14"/>
      <c r="G162" s="14"/>
      <c r="H162" s="14"/>
      <c r="I162" s="14"/>
      <c r="J162" s="14"/>
      <c r="K162" s="14"/>
      <c r="L162" s="14"/>
      <c r="M162" s="14"/>
      <c r="N162" s="14"/>
      <c r="O162" s="14"/>
    </row>
    <row r="163" spans="6:15">
      <c r="F163" s="14"/>
      <c r="G163" s="14"/>
      <c r="H163" s="14"/>
      <c r="I163" s="14"/>
      <c r="J163" s="14"/>
      <c r="K163" s="14"/>
      <c r="L163" s="14"/>
      <c r="M163" s="14"/>
      <c r="N163" s="14"/>
      <c r="O163" s="14"/>
    </row>
    <row r="164" spans="6:15">
      <c r="F164" s="14"/>
      <c r="G164" s="14"/>
      <c r="H164" s="14"/>
      <c r="I164" s="14"/>
      <c r="J164" s="14"/>
      <c r="K164" s="14"/>
      <c r="L164" s="14"/>
      <c r="M164" s="14"/>
      <c r="N164" s="14"/>
      <c r="O164" s="14"/>
    </row>
    <row r="165" spans="6:15">
      <c r="F165" s="14"/>
      <c r="G165" s="14"/>
      <c r="H165" s="14"/>
      <c r="I165" s="14"/>
      <c r="J165" s="14"/>
      <c r="K165" s="14"/>
      <c r="L165" s="14"/>
      <c r="M165" s="14"/>
      <c r="N165" s="14"/>
      <c r="O165" s="14"/>
    </row>
    <row r="166" spans="6:15">
      <c r="F166" s="14"/>
      <c r="G166" s="14"/>
      <c r="H166" s="14"/>
      <c r="I166" s="14"/>
      <c r="J166" s="14"/>
      <c r="K166" s="14"/>
      <c r="L166" s="14"/>
      <c r="M166" s="14"/>
      <c r="N166" s="14"/>
      <c r="O166" s="14"/>
    </row>
    <row r="167" spans="6:15">
      <c r="F167" s="14"/>
      <c r="G167" s="14"/>
      <c r="H167" s="14"/>
      <c r="I167" s="14"/>
      <c r="J167" s="14"/>
      <c r="K167" s="14"/>
      <c r="L167" s="14"/>
      <c r="M167" s="14"/>
      <c r="N167" s="14"/>
      <c r="O167" s="14"/>
    </row>
    <row r="168" spans="6:15">
      <c r="F168" s="14"/>
      <c r="G168" s="14"/>
      <c r="H168" s="14"/>
      <c r="I168" s="14"/>
      <c r="J168" s="14"/>
      <c r="K168" s="14"/>
      <c r="L168" s="14"/>
      <c r="M168" s="14"/>
      <c r="N168" s="14"/>
      <c r="O168" s="14"/>
    </row>
    <row r="169" spans="6:15">
      <c r="F169" s="14"/>
      <c r="G169" s="14"/>
      <c r="H169" s="14"/>
      <c r="I169" s="14"/>
      <c r="J169" s="14"/>
      <c r="K169" s="14"/>
      <c r="L169" s="14"/>
      <c r="M169" s="14"/>
      <c r="N169" s="14"/>
      <c r="O169" s="14"/>
    </row>
    <row r="170" spans="6:15">
      <c r="F170" s="14"/>
      <c r="G170" s="14"/>
      <c r="H170" s="14"/>
      <c r="I170" s="14"/>
      <c r="J170" s="14"/>
      <c r="K170" s="14"/>
      <c r="L170" s="14"/>
      <c r="M170" s="14"/>
      <c r="N170" s="14"/>
      <c r="O170" s="14"/>
    </row>
    <row r="171" spans="6:15">
      <c r="F171" s="14"/>
      <c r="G171" s="14"/>
      <c r="H171" s="14"/>
      <c r="I171" s="14"/>
      <c r="J171" s="14"/>
      <c r="K171" s="14"/>
      <c r="L171" s="14"/>
      <c r="M171" s="14"/>
      <c r="N171" s="14"/>
      <c r="O171" s="14"/>
    </row>
    <row r="172" spans="6:15">
      <c r="F172" s="14"/>
      <c r="G172" s="14"/>
      <c r="H172" s="14"/>
      <c r="I172" s="14"/>
      <c r="J172" s="14"/>
      <c r="K172" s="14"/>
      <c r="L172" s="14"/>
      <c r="M172" s="14"/>
      <c r="N172" s="14"/>
      <c r="O172" s="14"/>
    </row>
    <row r="173" spans="6:15">
      <c r="F173" s="14"/>
      <c r="G173" s="14"/>
      <c r="H173" s="14"/>
      <c r="I173" s="14"/>
      <c r="J173" s="14"/>
      <c r="K173" s="14"/>
      <c r="L173" s="14"/>
      <c r="M173" s="14"/>
      <c r="N173" s="14"/>
      <c r="O173" s="14"/>
    </row>
    <row r="174" spans="6:15">
      <c r="F174" s="14"/>
      <c r="G174" s="14"/>
      <c r="H174" s="14"/>
      <c r="I174" s="14"/>
      <c r="J174" s="14"/>
      <c r="K174" s="14"/>
      <c r="L174" s="14"/>
      <c r="M174" s="14"/>
      <c r="N174" s="14"/>
      <c r="O174" s="14"/>
    </row>
    <row r="175" spans="6:15">
      <c r="F175" s="14"/>
      <c r="G175" s="14"/>
      <c r="H175" s="14"/>
      <c r="I175" s="14"/>
      <c r="J175" s="14"/>
      <c r="K175" s="14"/>
      <c r="L175" s="14"/>
      <c r="M175" s="14"/>
      <c r="N175" s="14"/>
      <c r="O175" s="14"/>
    </row>
    <row r="176" spans="6:15">
      <c r="F176" s="14"/>
      <c r="G176" s="14"/>
      <c r="H176" s="14"/>
      <c r="I176" s="14"/>
      <c r="J176" s="14"/>
      <c r="K176" s="14"/>
      <c r="L176" s="14"/>
      <c r="M176" s="14"/>
      <c r="N176" s="14"/>
      <c r="O176" s="14"/>
    </row>
    <row r="177" spans="6:15">
      <c r="F177" s="14"/>
      <c r="G177" s="14"/>
      <c r="H177" s="14"/>
      <c r="I177" s="14"/>
      <c r="J177" s="14"/>
      <c r="K177" s="14"/>
      <c r="L177" s="14"/>
      <c r="M177" s="14"/>
      <c r="N177" s="14"/>
      <c r="O177" s="14"/>
    </row>
    <row r="178" spans="6:15">
      <c r="F178" s="14"/>
      <c r="G178" s="14"/>
      <c r="H178" s="14"/>
      <c r="I178" s="14"/>
      <c r="J178" s="14"/>
      <c r="K178" s="14"/>
      <c r="L178" s="14"/>
      <c r="M178" s="14"/>
      <c r="N178" s="14"/>
      <c r="O178" s="14"/>
    </row>
    <row r="179" spans="6:15">
      <c r="F179" s="14"/>
      <c r="G179" s="14"/>
      <c r="H179" s="14"/>
      <c r="I179" s="14"/>
      <c r="J179" s="14"/>
      <c r="K179" s="14"/>
      <c r="L179" s="14"/>
      <c r="M179" s="14"/>
      <c r="N179" s="14"/>
      <c r="O179" s="14"/>
    </row>
    <row r="180" spans="6:15">
      <c r="F180" s="14"/>
      <c r="G180" s="14"/>
      <c r="H180" s="14"/>
      <c r="I180" s="14"/>
      <c r="J180" s="14"/>
      <c r="K180" s="14"/>
      <c r="L180" s="14"/>
      <c r="M180" s="14"/>
      <c r="N180" s="14"/>
      <c r="O180" s="14"/>
    </row>
    <row r="181" spans="6:15">
      <c r="F181" s="14"/>
      <c r="G181" s="14"/>
      <c r="H181" s="14"/>
      <c r="I181" s="14"/>
      <c r="J181" s="14"/>
      <c r="K181" s="14"/>
      <c r="L181" s="14"/>
      <c r="M181" s="14"/>
      <c r="N181" s="14"/>
      <c r="O181" s="14"/>
    </row>
    <row r="182" spans="6:15">
      <c r="F182" s="14"/>
      <c r="G182" s="14"/>
      <c r="H182" s="14"/>
      <c r="I182" s="14"/>
      <c r="J182" s="14"/>
      <c r="K182" s="14"/>
      <c r="L182" s="14"/>
      <c r="M182" s="14"/>
      <c r="N182" s="14"/>
      <c r="O182" s="14"/>
    </row>
    <row r="183" spans="6:15">
      <c r="F183" s="14"/>
      <c r="G183" s="14"/>
      <c r="H183" s="14"/>
      <c r="I183" s="14"/>
      <c r="J183" s="14"/>
      <c r="K183" s="14"/>
      <c r="L183" s="14"/>
      <c r="M183" s="14"/>
      <c r="N183" s="14"/>
      <c r="O183" s="14"/>
    </row>
    <row r="184" spans="6:15">
      <c r="F184" s="14"/>
      <c r="G184" s="14"/>
      <c r="H184" s="14"/>
      <c r="I184" s="14"/>
      <c r="J184" s="14"/>
      <c r="K184" s="14"/>
      <c r="L184" s="14"/>
      <c r="M184" s="14"/>
      <c r="N184" s="14"/>
      <c r="O184" s="14"/>
    </row>
    <row r="185" spans="6:15">
      <c r="F185" s="14"/>
      <c r="G185" s="14"/>
      <c r="H185" s="14"/>
      <c r="I185" s="14"/>
      <c r="J185" s="14"/>
      <c r="K185" s="14"/>
      <c r="L185" s="14"/>
      <c r="M185" s="14"/>
      <c r="N185" s="14"/>
      <c r="O185" s="14"/>
    </row>
    <row r="186" spans="6:15">
      <c r="F186" s="14"/>
      <c r="G186" s="14"/>
      <c r="H186" s="14"/>
      <c r="I186" s="14"/>
      <c r="J186" s="14"/>
      <c r="K186" s="14"/>
      <c r="L186" s="14"/>
      <c r="M186" s="14"/>
      <c r="N186" s="14"/>
      <c r="O186" s="14"/>
    </row>
    <row r="187" spans="6:15">
      <c r="F187" s="14"/>
      <c r="G187" s="14"/>
      <c r="H187" s="14"/>
      <c r="I187" s="14"/>
      <c r="J187" s="14"/>
      <c r="K187" s="14"/>
      <c r="L187" s="14"/>
      <c r="M187" s="14"/>
      <c r="N187" s="14"/>
      <c r="O187" s="14"/>
    </row>
    <row r="188" spans="6:15">
      <c r="F188" s="14"/>
      <c r="G188" s="14"/>
      <c r="H188" s="14"/>
      <c r="I188" s="14"/>
      <c r="J188" s="14"/>
      <c r="K188" s="14"/>
      <c r="L188" s="14"/>
      <c r="M188" s="14"/>
      <c r="N188" s="14"/>
      <c r="O188" s="14"/>
    </row>
    <row r="189" spans="6:15">
      <c r="F189" s="14"/>
      <c r="G189" s="14"/>
      <c r="H189" s="14"/>
      <c r="I189" s="14"/>
      <c r="J189" s="14"/>
      <c r="K189" s="14"/>
      <c r="L189" s="14"/>
      <c r="M189" s="14"/>
      <c r="N189" s="14"/>
      <c r="O189" s="14"/>
    </row>
    <row r="190" spans="6:15">
      <c r="F190" s="14"/>
      <c r="G190" s="14"/>
      <c r="H190" s="14"/>
      <c r="I190" s="14"/>
      <c r="J190" s="14"/>
      <c r="K190" s="14"/>
      <c r="L190" s="14"/>
      <c r="M190" s="14"/>
      <c r="N190" s="14"/>
      <c r="O190" s="14"/>
    </row>
    <row r="191" spans="6:15">
      <c r="F191" s="14"/>
      <c r="G191" s="14"/>
      <c r="H191" s="14"/>
      <c r="I191" s="14"/>
      <c r="J191" s="14"/>
      <c r="K191" s="14"/>
      <c r="L191" s="14"/>
      <c r="M191" s="14"/>
      <c r="N191" s="14"/>
      <c r="O191" s="14"/>
    </row>
    <row r="192" spans="6:15">
      <c r="F192" s="14"/>
      <c r="G192" s="14"/>
      <c r="H192" s="14"/>
      <c r="I192" s="14"/>
      <c r="J192" s="14"/>
      <c r="K192" s="14"/>
      <c r="L192" s="14"/>
      <c r="M192" s="14"/>
      <c r="N192" s="14"/>
      <c r="O192" s="14"/>
    </row>
    <row r="193" spans="6:15">
      <c r="F193" s="14"/>
      <c r="G193" s="14"/>
      <c r="H193" s="14"/>
      <c r="I193" s="14"/>
      <c r="J193" s="14"/>
      <c r="K193" s="14"/>
      <c r="L193" s="14"/>
      <c r="M193" s="14"/>
      <c r="N193" s="14"/>
      <c r="O193" s="14"/>
    </row>
    <row r="194" spans="6:15">
      <c r="F194" s="14"/>
      <c r="G194" s="14"/>
      <c r="H194" s="14"/>
      <c r="I194" s="14"/>
      <c r="J194" s="14"/>
      <c r="K194" s="14"/>
      <c r="L194" s="14"/>
      <c r="M194" s="14"/>
      <c r="N194" s="14"/>
      <c r="O194" s="14"/>
    </row>
    <row r="195" spans="6:15">
      <c r="F195" s="14"/>
      <c r="G195" s="14"/>
      <c r="H195" s="14"/>
      <c r="I195" s="14"/>
      <c r="J195" s="14"/>
      <c r="K195" s="14"/>
      <c r="L195" s="14"/>
      <c r="M195" s="14"/>
      <c r="N195" s="14"/>
      <c r="O195" s="14"/>
    </row>
    <row r="196" spans="6:15">
      <c r="F196" s="14"/>
      <c r="G196" s="14"/>
      <c r="H196" s="14"/>
      <c r="I196" s="14"/>
      <c r="J196" s="14"/>
      <c r="K196" s="14"/>
      <c r="L196" s="14"/>
      <c r="M196" s="14"/>
      <c r="N196" s="14"/>
      <c r="O196" s="14"/>
    </row>
    <row r="197" spans="6:15">
      <c r="F197" s="14"/>
      <c r="G197" s="14"/>
      <c r="H197" s="14"/>
      <c r="I197" s="14"/>
      <c r="J197" s="14"/>
      <c r="K197" s="14"/>
      <c r="L197" s="14"/>
      <c r="M197" s="14"/>
      <c r="N197" s="14"/>
      <c r="O197" s="14"/>
    </row>
    <row r="198" spans="6:15">
      <c r="F198" s="14"/>
      <c r="G198" s="14"/>
      <c r="H198" s="14"/>
      <c r="I198" s="14"/>
      <c r="J198" s="14"/>
      <c r="K198" s="14"/>
      <c r="L198" s="14"/>
      <c r="M198" s="14"/>
      <c r="N198" s="14"/>
      <c r="O198" s="14"/>
    </row>
    <row r="199" spans="6:15">
      <c r="F199" s="14"/>
      <c r="G199" s="14"/>
      <c r="H199" s="14"/>
      <c r="I199" s="14"/>
      <c r="J199" s="14"/>
      <c r="K199" s="14"/>
      <c r="L199" s="14"/>
      <c r="M199" s="14"/>
      <c r="N199" s="14"/>
      <c r="O199" s="14"/>
    </row>
    <row r="200" spans="6:15">
      <c r="F200" s="14"/>
      <c r="G200" s="14"/>
      <c r="H200" s="14"/>
      <c r="I200" s="14"/>
      <c r="J200" s="14"/>
      <c r="K200" s="14"/>
      <c r="L200" s="14"/>
      <c r="M200" s="14"/>
      <c r="N200" s="14"/>
      <c r="O200" s="14"/>
    </row>
    <row r="201" spans="6:15">
      <c r="F201" s="14"/>
      <c r="G201" s="14"/>
      <c r="H201" s="14"/>
      <c r="I201" s="14"/>
      <c r="J201" s="14"/>
      <c r="K201" s="14"/>
      <c r="L201" s="14"/>
      <c r="M201" s="14"/>
      <c r="N201" s="14"/>
      <c r="O201" s="14"/>
    </row>
    <row r="202" spans="6:15">
      <c r="F202" s="14"/>
      <c r="G202" s="14"/>
      <c r="H202" s="14"/>
      <c r="I202" s="14"/>
      <c r="J202" s="14"/>
      <c r="K202" s="14"/>
      <c r="L202" s="14"/>
      <c r="M202" s="14"/>
      <c r="N202" s="14"/>
      <c r="O202" s="14"/>
    </row>
    <row r="203" spans="6:15">
      <c r="F203" s="14"/>
      <c r="G203" s="14"/>
      <c r="H203" s="14"/>
      <c r="I203" s="14"/>
      <c r="J203" s="14"/>
      <c r="K203" s="14"/>
      <c r="L203" s="14"/>
      <c r="M203" s="14"/>
      <c r="N203" s="14"/>
      <c r="O203" s="14"/>
    </row>
    <row r="204" spans="6:15">
      <c r="F204" s="14"/>
      <c r="G204" s="14"/>
      <c r="H204" s="14"/>
      <c r="I204" s="14"/>
      <c r="J204" s="14"/>
      <c r="K204" s="14"/>
      <c r="L204" s="14"/>
      <c r="M204" s="14"/>
      <c r="N204" s="14"/>
      <c r="O204" s="14"/>
    </row>
    <row r="205" spans="6:15">
      <c r="F205" s="14"/>
      <c r="G205" s="14"/>
      <c r="H205" s="14"/>
      <c r="I205" s="14"/>
      <c r="J205" s="14"/>
      <c r="K205" s="14"/>
      <c r="L205" s="14"/>
      <c r="M205" s="14"/>
      <c r="N205" s="14"/>
      <c r="O205" s="14"/>
    </row>
    <row r="206" spans="6:15">
      <c r="F206" s="14"/>
      <c r="G206" s="14"/>
      <c r="H206" s="14"/>
      <c r="I206" s="14"/>
      <c r="J206" s="14"/>
      <c r="K206" s="14"/>
      <c r="L206" s="14"/>
      <c r="M206" s="14"/>
      <c r="N206" s="14"/>
      <c r="O206" s="14"/>
    </row>
    <row r="207" spans="6:15">
      <c r="F207" s="14"/>
      <c r="G207" s="14"/>
      <c r="H207" s="14"/>
      <c r="I207" s="14"/>
      <c r="J207" s="14"/>
      <c r="K207" s="14"/>
      <c r="L207" s="14"/>
      <c r="M207" s="14"/>
      <c r="N207" s="14"/>
      <c r="O207" s="14"/>
    </row>
    <row r="208" spans="6:15">
      <c r="F208" s="14"/>
      <c r="G208" s="14"/>
      <c r="H208" s="14"/>
      <c r="I208" s="14"/>
      <c r="J208" s="14"/>
      <c r="K208" s="14"/>
      <c r="L208" s="14"/>
      <c r="M208" s="14"/>
      <c r="N208" s="14"/>
      <c r="O208" s="14"/>
    </row>
    <row r="209" spans="6:15">
      <c r="F209" s="14"/>
      <c r="G209" s="14"/>
      <c r="H209" s="14"/>
      <c r="I209" s="14"/>
      <c r="J209" s="14"/>
      <c r="K209" s="14"/>
      <c r="L209" s="14"/>
      <c r="M209" s="14"/>
      <c r="N209" s="14"/>
      <c r="O209" s="14"/>
    </row>
    <row r="210" spans="6:15">
      <c r="F210" s="14"/>
      <c r="G210" s="14"/>
      <c r="H210" s="14"/>
      <c r="I210" s="14"/>
      <c r="J210" s="14"/>
      <c r="K210" s="14"/>
      <c r="L210" s="14"/>
      <c r="M210" s="14"/>
      <c r="N210" s="14"/>
      <c r="O210" s="14"/>
    </row>
    <row r="211" spans="6:15">
      <c r="F211" s="14"/>
      <c r="G211" s="14"/>
      <c r="H211" s="14"/>
      <c r="I211" s="14"/>
      <c r="J211" s="14"/>
      <c r="K211" s="14"/>
      <c r="L211" s="14"/>
      <c r="M211" s="14"/>
      <c r="N211" s="14"/>
      <c r="O211" s="14"/>
    </row>
    <row r="212" spans="6:15">
      <c r="F212" s="14"/>
      <c r="G212" s="14"/>
      <c r="H212" s="14"/>
      <c r="I212" s="14"/>
      <c r="J212" s="14"/>
      <c r="K212" s="14"/>
      <c r="L212" s="14"/>
      <c r="M212" s="14"/>
      <c r="N212" s="14"/>
      <c r="O212" s="14"/>
    </row>
    <row r="213" spans="6:15">
      <c r="F213" s="14"/>
      <c r="G213" s="14"/>
      <c r="H213" s="14"/>
      <c r="I213" s="14"/>
      <c r="J213" s="14"/>
      <c r="K213" s="14"/>
      <c r="L213" s="14"/>
      <c r="M213" s="14"/>
      <c r="N213" s="14"/>
      <c r="O213" s="14"/>
    </row>
    <row r="214" spans="6:15">
      <c r="F214" s="14"/>
      <c r="G214" s="14"/>
      <c r="H214" s="14"/>
      <c r="I214" s="14"/>
      <c r="J214" s="14"/>
      <c r="K214" s="14"/>
      <c r="L214" s="14"/>
      <c r="M214" s="14"/>
      <c r="N214" s="14"/>
      <c r="O214" s="14"/>
    </row>
    <row r="215" spans="6:15">
      <c r="F215" s="14"/>
      <c r="G215" s="14"/>
      <c r="H215" s="14"/>
      <c r="I215" s="14"/>
      <c r="J215" s="14"/>
      <c r="K215" s="14"/>
      <c r="L215" s="14"/>
      <c r="M215" s="14"/>
      <c r="N215" s="14"/>
      <c r="O215" s="14"/>
    </row>
    <row r="216" spans="6:15">
      <c r="F216" s="14"/>
      <c r="G216" s="14"/>
      <c r="H216" s="14"/>
      <c r="I216" s="14"/>
      <c r="J216" s="14"/>
      <c r="K216" s="14"/>
      <c r="L216" s="14"/>
      <c r="M216" s="14"/>
      <c r="N216" s="14"/>
      <c r="O216" s="14"/>
    </row>
    <row r="217" spans="6:15">
      <c r="F217" s="14"/>
      <c r="G217" s="14"/>
      <c r="H217" s="14"/>
      <c r="I217" s="14"/>
      <c r="J217" s="14"/>
      <c r="K217" s="14"/>
      <c r="L217" s="14"/>
      <c r="M217" s="14"/>
      <c r="N217" s="14"/>
      <c r="O217" s="14"/>
    </row>
    <row r="218" spans="6:15">
      <c r="F218" s="14"/>
      <c r="G218" s="14"/>
      <c r="H218" s="14"/>
      <c r="I218" s="14"/>
      <c r="J218" s="14"/>
      <c r="K218" s="14"/>
      <c r="L218" s="14"/>
      <c r="M218" s="14"/>
      <c r="N218" s="14"/>
      <c r="O218" s="14"/>
    </row>
    <row r="219" spans="6:15">
      <c r="F219" s="14"/>
      <c r="G219" s="14"/>
      <c r="H219" s="14"/>
      <c r="I219" s="14"/>
      <c r="J219" s="14"/>
      <c r="K219" s="14"/>
      <c r="L219" s="14"/>
      <c r="M219" s="14"/>
      <c r="N219" s="14"/>
      <c r="O219" s="14"/>
    </row>
    <row r="220" spans="6:15">
      <c r="F220" s="14"/>
      <c r="G220" s="14"/>
      <c r="H220" s="14"/>
      <c r="I220" s="14"/>
      <c r="J220" s="14"/>
      <c r="K220" s="14"/>
      <c r="L220" s="14"/>
      <c r="M220" s="14"/>
      <c r="N220" s="14"/>
      <c r="O220" s="14"/>
    </row>
    <row r="221" spans="6:15">
      <c r="F221" s="14"/>
      <c r="G221" s="14"/>
      <c r="H221" s="14"/>
      <c r="I221" s="14"/>
      <c r="J221" s="14"/>
      <c r="K221" s="14"/>
      <c r="L221" s="14"/>
      <c r="M221" s="14"/>
      <c r="N221" s="14"/>
      <c r="O221" s="14"/>
    </row>
    <row r="222" spans="6:15">
      <c r="F222" s="14"/>
      <c r="G222" s="14"/>
      <c r="H222" s="14"/>
      <c r="I222" s="14"/>
      <c r="J222" s="14"/>
      <c r="K222" s="14"/>
      <c r="L222" s="14"/>
      <c r="M222" s="14"/>
      <c r="N222" s="14"/>
      <c r="O222" s="14"/>
    </row>
    <row r="223" spans="6:15">
      <c r="F223" s="14"/>
      <c r="G223" s="14"/>
      <c r="H223" s="14"/>
      <c r="I223" s="14"/>
      <c r="J223" s="14"/>
      <c r="K223" s="14"/>
      <c r="L223" s="14"/>
      <c r="M223" s="14"/>
      <c r="N223" s="14"/>
      <c r="O223" s="14"/>
    </row>
    <row r="224" spans="6:15">
      <c r="F224" s="14"/>
      <c r="G224" s="14"/>
      <c r="H224" s="14"/>
      <c r="I224" s="14"/>
      <c r="J224" s="14"/>
      <c r="K224" s="14"/>
      <c r="L224" s="14"/>
      <c r="M224" s="14"/>
      <c r="N224" s="14"/>
      <c r="O224" s="14"/>
    </row>
    <row r="225" spans="6:15">
      <c r="F225" s="14"/>
      <c r="G225" s="14"/>
      <c r="H225" s="14"/>
      <c r="I225" s="14"/>
      <c r="J225" s="14"/>
      <c r="K225" s="14"/>
      <c r="L225" s="14"/>
      <c r="M225" s="14"/>
      <c r="N225" s="14"/>
      <c r="O225" s="14"/>
    </row>
    <row r="226" spans="6:15">
      <c r="F226" s="14"/>
      <c r="G226" s="14"/>
      <c r="H226" s="14"/>
      <c r="I226" s="14"/>
      <c r="J226" s="14"/>
      <c r="K226" s="14"/>
      <c r="L226" s="14"/>
      <c r="M226" s="14"/>
      <c r="N226" s="14"/>
      <c r="O226" s="14"/>
    </row>
    <row r="227" spans="6:15">
      <c r="F227" s="14"/>
      <c r="G227" s="14"/>
      <c r="H227" s="14"/>
      <c r="I227" s="14"/>
      <c r="J227" s="14"/>
      <c r="K227" s="14"/>
      <c r="L227" s="14"/>
      <c r="M227" s="14"/>
      <c r="N227" s="14"/>
      <c r="O227" s="14"/>
    </row>
    <row r="228" spans="6:15">
      <c r="F228" s="14"/>
      <c r="G228" s="14"/>
      <c r="H228" s="14"/>
      <c r="I228" s="14"/>
      <c r="J228" s="14"/>
      <c r="K228" s="14"/>
      <c r="L228" s="14"/>
      <c r="M228" s="14"/>
      <c r="N228" s="14"/>
      <c r="O228" s="14"/>
    </row>
    <row r="229" spans="6:15">
      <c r="F229" s="14"/>
      <c r="G229" s="14"/>
      <c r="H229" s="14"/>
      <c r="I229" s="14"/>
      <c r="J229" s="14"/>
      <c r="K229" s="14"/>
      <c r="L229" s="14"/>
      <c r="M229" s="14"/>
      <c r="N229" s="14"/>
      <c r="O229" s="14"/>
    </row>
    <row r="230" spans="6:15">
      <c r="F230" s="14"/>
      <c r="G230" s="14"/>
      <c r="H230" s="14"/>
      <c r="I230" s="14"/>
      <c r="J230" s="14"/>
      <c r="K230" s="14"/>
      <c r="L230" s="14"/>
      <c r="M230" s="14"/>
      <c r="N230" s="14"/>
      <c r="O230" s="14"/>
    </row>
    <row r="231" spans="6:15">
      <c r="F231" s="14"/>
      <c r="G231" s="14"/>
      <c r="H231" s="14"/>
      <c r="I231" s="14"/>
      <c r="J231" s="14"/>
      <c r="K231" s="14"/>
      <c r="L231" s="14"/>
      <c r="M231" s="14"/>
      <c r="N231" s="14"/>
      <c r="O231" s="14"/>
    </row>
    <row r="232" spans="6:15">
      <c r="F232" s="14"/>
      <c r="G232" s="14"/>
      <c r="H232" s="14"/>
      <c r="I232" s="14"/>
      <c r="J232" s="14"/>
      <c r="K232" s="14"/>
      <c r="L232" s="14"/>
      <c r="M232" s="14"/>
      <c r="N232" s="14"/>
      <c r="O232" s="14"/>
    </row>
    <row r="233" spans="6:15">
      <c r="F233" s="14"/>
      <c r="G233" s="14"/>
      <c r="H233" s="14"/>
      <c r="I233" s="14"/>
      <c r="J233" s="14"/>
      <c r="K233" s="14"/>
      <c r="L233" s="14"/>
      <c r="M233" s="14"/>
      <c r="N233" s="14"/>
      <c r="O233" s="14"/>
    </row>
    <row r="234" spans="6:15">
      <c r="F234" s="14"/>
      <c r="G234" s="14"/>
      <c r="H234" s="14"/>
      <c r="I234" s="14"/>
      <c r="J234" s="14"/>
      <c r="K234" s="14"/>
      <c r="L234" s="14"/>
      <c r="M234" s="14"/>
      <c r="N234" s="14"/>
      <c r="O234" s="14"/>
    </row>
    <row r="235" spans="6:15">
      <c r="F235" s="14"/>
      <c r="G235" s="14"/>
      <c r="H235" s="14"/>
      <c r="I235" s="14"/>
      <c r="J235" s="14"/>
      <c r="K235" s="14"/>
      <c r="L235" s="14"/>
      <c r="M235" s="14"/>
      <c r="N235" s="14"/>
      <c r="O235" s="14"/>
    </row>
    <row r="236" spans="6:15">
      <c r="F236" s="14"/>
      <c r="G236" s="14"/>
      <c r="H236" s="14"/>
      <c r="I236" s="14"/>
      <c r="J236" s="14"/>
      <c r="K236" s="14"/>
      <c r="L236" s="14"/>
      <c r="M236" s="14"/>
      <c r="N236" s="14"/>
      <c r="O236" s="14"/>
    </row>
    <row r="237" spans="6:15">
      <c r="F237" s="14"/>
      <c r="G237" s="14"/>
      <c r="H237" s="14"/>
      <c r="I237" s="14"/>
      <c r="J237" s="14"/>
      <c r="K237" s="14"/>
      <c r="L237" s="14"/>
      <c r="M237" s="14"/>
      <c r="N237" s="14"/>
      <c r="O237" s="14"/>
    </row>
    <row r="238" spans="6:15">
      <c r="F238" s="14"/>
      <c r="G238" s="14"/>
      <c r="H238" s="14"/>
      <c r="I238" s="14"/>
      <c r="J238" s="14"/>
      <c r="K238" s="14"/>
      <c r="L238" s="14"/>
      <c r="M238" s="14"/>
      <c r="N238" s="14"/>
      <c r="O238" s="14"/>
    </row>
    <row r="239" spans="6:15">
      <c r="F239" s="14"/>
      <c r="G239" s="14"/>
      <c r="H239" s="14"/>
      <c r="I239" s="14"/>
      <c r="J239" s="14"/>
      <c r="K239" s="14"/>
      <c r="L239" s="14"/>
      <c r="M239" s="14"/>
      <c r="N239" s="14"/>
      <c r="O239" s="14"/>
    </row>
    <row r="240" spans="6:15">
      <c r="F240" s="14"/>
      <c r="G240" s="14"/>
      <c r="H240" s="14"/>
      <c r="I240" s="14"/>
      <c r="J240" s="14"/>
      <c r="K240" s="14"/>
      <c r="L240" s="14"/>
      <c r="M240" s="14"/>
      <c r="N240" s="14"/>
      <c r="O240" s="14"/>
    </row>
    <row r="241" spans="6:15">
      <c r="F241" s="14"/>
      <c r="G241" s="14"/>
      <c r="H241" s="14"/>
      <c r="I241" s="14"/>
      <c r="J241" s="14"/>
      <c r="K241" s="14"/>
      <c r="L241" s="14"/>
      <c r="M241" s="14"/>
      <c r="N241" s="14"/>
      <c r="O241" s="14"/>
    </row>
    <row r="242" spans="6:15">
      <c r="F242" s="14"/>
      <c r="G242" s="14"/>
      <c r="H242" s="14"/>
      <c r="I242" s="14"/>
      <c r="J242" s="14"/>
      <c r="K242" s="14"/>
      <c r="L242" s="14"/>
      <c r="M242" s="14"/>
      <c r="N242" s="14"/>
      <c r="O242" s="14"/>
    </row>
    <row r="243" spans="6:15">
      <c r="F243" s="14"/>
      <c r="G243" s="14"/>
      <c r="H243" s="14"/>
      <c r="I243" s="14"/>
      <c r="J243" s="14"/>
      <c r="K243" s="14"/>
      <c r="L243" s="14"/>
      <c r="M243" s="14"/>
      <c r="N243" s="14"/>
      <c r="O243" s="14"/>
    </row>
    <row r="244" spans="6:15">
      <c r="F244" s="14"/>
      <c r="G244" s="14"/>
      <c r="H244" s="14"/>
      <c r="I244" s="14"/>
      <c r="J244" s="14"/>
      <c r="K244" s="14"/>
      <c r="L244" s="14"/>
      <c r="M244" s="14"/>
      <c r="N244" s="14"/>
      <c r="O244" s="14"/>
    </row>
    <row r="245" spans="6:15">
      <c r="F245" s="14"/>
      <c r="G245" s="14"/>
      <c r="H245" s="14"/>
      <c r="I245" s="14"/>
      <c r="J245" s="14"/>
      <c r="K245" s="14"/>
      <c r="L245" s="14"/>
      <c r="M245" s="14"/>
      <c r="N245" s="14"/>
      <c r="O245" s="14"/>
    </row>
    <row r="246" spans="6:15">
      <c r="F246" s="14"/>
      <c r="G246" s="14"/>
      <c r="H246" s="14"/>
      <c r="I246" s="14"/>
      <c r="J246" s="14"/>
      <c r="K246" s="14"/>
      <c r="L246" s="14"/>
      <c r="M246" s="14"/>
      <c r="N246" s="14"/>
      <c r="O246" s="14"/>
    </row>
    <row r="247" spans="6:15">
      <c r="F247" s="14"/>
      <c r="G247" s="14"/>
      <c r="H247" s="14"/>
      <c r="I247" s="14"/>
      <c r="J247" s="14"/>
      <c r="K247" s="14"/>
      <c r="L247" s="14"/>
      <c r="M247" s="14"/>
      <c r="N247" s="14"/>
      <c r="O247" s="14"/>
    </row>
    <row r="248" spans="6:15">
      <c r="F248" s="14"/>
      <c r="G248" s="14"/>
      <c r="H248" s="14"/>
      <c r="I248" s="14"/>
      <c r="J248" s="14"/>
      <c r="K248" s="14"/>
      <c r="L248" s="14"/>
      <c r="M248" s="14"/>
      <c r="N248" s="14"/>
      <c r="O248" s="14"/>
    </row>
    <row r="249" spans="6:15">
      <c r="F249" s="14"/>
      <c r="G249" s="14"/>
      <c r="H249" s="14"/>
      <c r="I249" s="14"/>
      <c r="J249" s="14"/>
      <c r="K249" s="14"/>
      <c r="L249" s="14"/>
      <c r="M249" s="14"/>
      <c r="N249" s="14"/>
      <c r="O249" s="14"/>
    </row>
    <row r="250" spans="6:15">
      <c r="F250" s="14"/>
      <c r="G250" s="14"/>
      <c r="H250" s="14"/>
      <c r="I250" s="14"/>
      <c r="J250" s="14"/>
      <c r="K250" s="14"/>
      <c r="L250" s="14"/>
      <c r="M250" s="14"/>
      <c r="N250" s="14"/>
      <c r="O250" s="14"/>
    </row>
    <row r="251" spans="6:15">
      <c r="F251" s="14"/>
      <c r="G251" s="14"/>
      <c r="H251" s="14"/>
      <c r="I251" s="14"/>
      <c r="J251" s="14"/>
      <c r="K251" s="14"/>
      <c r="L251" s="14"/>
      <c r="M251" s="14"/>
      <c r="N251" s="14"/>
      <c r="O251" s="14"/>
    </row>
    <row r="252" spans="6:15">
      <c r="F252" s="14"/>
      <c r="G252" s="14"/>
      <c r="H252" s="14"/>
      <c r="I252" s="14"/>
      <c r="J252" s="14"/>
      <c r="K252" s="14"/>
      <c r="L252" s="14"/>
      <c r="M252" s="14"/>
      <c r="N252" s="14"/>
      <c r="O252" s="14"/>
    </row>
    <row r="253" spans="6:15">
      <c r="F253" s="14"/>
      <c r="G253" s="14"/>
      <c r="H253" s="14"/>
      <c r="I253" s="14"/>
      <c r="J253" s="14"/>
      <c r="K253" s="14"/>
      <c r="L253" s="14"/>
      <c r="M253" s="14"/>
      <c r="N253" s="14"/>
      <c r="O253" s="14"/>
    </row>
    <row r="254" spans="6:15">
      <c r="F254" s="14"/>
      <c r="G254" s="14"/>
      <c r="H254" s="14"/>
      <c r="I254" s="14"/>
      <c r="J254" s="14"/>
      <c r="K254" s="14"/>
      <c r="L254" s="14"/>
      <c r="M254" s="14"/>
      <c r="N254" s="14"/>
      <c r="O254" s="14"/>
    </row>
    <row r="255" spans="6:15">
      <c r="F255" s="14"/>
      <c r="G255" s="14"/>
      <c r="H255" s="14"/>
      <c r="I255" s="14"/>
      <c r="J255" s="14"/>
      <c r="K255" s="14"/>
      <c r="L255" s="14"/>
      <c r="M255" s="14"/>
      <c r="N255" s="14"/>
      <c r="O255" s="14"/>
    </row>
    <row r="256" spans="6:15">
      <c r="F256" s="14"/>
      <c r="G256" s="14"/>
      <c r="H256" s="14"/>
      <c r="I256" s="14"/>
      <c r="J256" s="14"/>
      <c r="K256" s="14"/>
      <c r="L256" s="14"/>
      <c r="M256" s="14"/>
      <c r="N256" s="14"/>
      <c r="O256" s="14"/>
    </row>
    <row r="257" spans="6:15">
      <c r="F257" s="14"/>
      <c r="G257" s="14"/>
      <c r="H257" s="14"/>
      <c r="I257" s="14"/>
      <c r="J257" s="14"/>
      <c r="K257" s="14"/>
      <c r="L257" s="14"/>
      <c r="M257" s="14"/>
      <c r="N257" s="14"/>
      <c r="O257" s="14"/>
    </row>
    <row r="258" spans="6:15">
      <c r="F258" s="14"/>
      <c r="G258" s="14"/>
      <c r="H258" s="14"/>
      <c r="I258" s="14"/>
      <c r="J258" s="14"/>
      <c r="K258" s="14"/>
      <c r="L258" s="14"/>
      <c r="M258" s="14"/>
      <c r="N258" s="14"/>
      <c r="O258" s="14"/>
    </row>
    <row r="259" spans="6:15">
      <c r="F259" s="14"/>
      <c r="G259" s="14"/>
      <c r="H259" s="14"/>
      <c r="I259" s="14"/>
      <c r="J259" s="14"/>
      <c r="K259" s="14"/>
      <c r="L259" s="14"/>
      <c r="M259" s="14"/>
      <c r="N259" s="14"/>
      <c r="O259" s="14"/>
    </row>
    <row r="260" spans="6:15">
      <c r="F260" s="14"/>
      <c r="G260" s="14"/>
      <c r="H260" s="14"/>
      <c r="I260" s="14"/>
      <c r="J260" s="14"/>
      <c r="K260" s="14"/>
      <c r="L260" s="14"/>
      <c r="M260" s="14"/>
      <c r="N260" s="14"/>
      <c r="O260" s="14"/>
    </row>
    <row r="261" spans="6:15">
      <c r="F261" s="14"/>
      <c r="G261" s="14"/>
      <c r="H261" s="14"/>
      <c r="I261" s="14"/>
      <c r="J261" s="14"/>
      <c r="K261" s="14"/>
      <c r="L261" s="14"/>
      <c r="M261" s="14"/>
      <c r="N261" s="14"/>
      <c r="O261" s="14"/>
    </row>
    <row r="262" spans="6:15">
      <c r="F262" s="14"/>
      <c r="G262" s="14"/>
      <c r="H262" s="14"/>
      <c r="I262" s="14"/>
      <c r="J262" s="14"/>
      <c r="K262" s="14"/>
      <c r="L262" s="14"/>
      <c r="M262" s="14"/>
      <c r="N262" s="14"/>
      <c r="O262" s="14"/>
    </row>
    <row r="263" spans="6:15">
      <c r="F263" s="14"/>
      <c r="G263" s="14"/>
      <c r="H263" s="14"/>
      <c r="I263" s="14"/>
      <c r="J263" s="14"/>
      <c r="K263" s="14"/>
      <c r="L263" s="14"/>
      <c r="M263" s="14"/>
      <c r="N263" s="14"/>
      <c r="O263" s="14"/>
    </row>
    <row r="264" spans="6:15">
      <c r="F264" s="14"/>
      <c r="G264" s="14"/>
      <c r="H264" s="14"/>
      <c r="I264" s="14"/>
      <c r="J264" s="14"/>
      <c r="K264" s="14"/>
      <c r="L264" s="14"/>
      <c r="M264" s="14"/>
      <c r="N264" s="14"/>
      <c r="O264" s="14"/>
    </row>
    <row r="265" spans="6:15">
      <c r="F265" s="14"/>
      <c r="G265" s="14"/>
      <c r="H265" s="14"/>
      <c r="I265" s="14"/>
      <c r="J265" s="14"/>
      <c r="K265" s="14"/>
      <c r="L265" s="14"/>
      <c r="M265" s="14"/>
      <c r="N265" s="14"/>
      <c r="O265" s="14"/>
    </row>
    <row r="266" spans="6:15">
      <c r="F266" s="14"/>
      <c r="G266" s="14"/>
      <c r="H266" s="14"/>
      <c r="I266" s="14"/>
      <c r="J266" s="14"/>
      <c r="K266" s="14"/>
      <c r="L266" s="14"/>
      <c r="M266" s="14"/>
      <c r="N266" s="14"/>
      <c r="O266" s="14"/>
    </row>
    <row r="267" spans="6:15">
      <c r="F267" s="14"/>
      <c r="G267" s="14"/>
      <c r="H267" s="14"/>
      <c r="I267" s="14"/>
      <c r="J267" s="14"/>
      <c r="K267" s="14"/>
      <c r="L267" s="14"/>
      <c r="M267" s="14"/>
      <c r="N267" s="14"/>
      <c r="O267" s="14"/>
    </row>
    <row r="268" spans="6:15">
      <c r="F268" s="14"/>
      <c r="G268" s="14"/>
      <c r="H268" s="14"/>
      <c r="I268" s="14"/>
      <c r="J268" s="14"/>
      <c r="K268" s="14"/>
      <c r="L268" s="14"/>
      <c r="M268" s="14"/>
      <c r="N268" s="14"/>
      <c r="O268" s="14"/>
    </row>
    <row r="269" spans="6:15">
      <c r="F269" s="14"/>
      <c r="G269" s="14"/>
      <c r="H269" s="14"/>
      <c r="I269" s="14"/>
      <c r="J269" s="14"/>
      <c r="K269" s="14"/>
      <c r="L269" s="14"/>
      <c r="M269" s="14"/>
      <c r="N269" s="14"/>
      <c r="O269" s="14"/>
    </row>
    <row r="270" spans="6:15">
      <c r="F270" s="14"/>
      <c r="G270" s="14"/>
      <c r="H270" s="14"/>
      <c r="I270" s="14"/>
      <c r="J270" s="14"/>
      <c r="K270" s="14"/>
      <c r="L270" s="14"/>
      <c r="M270" s="14"/>
      <c r="N270" s="14"/>
      <c r="O270" s="14"/>
    </row>
    <row r="271" spans="6:15">
      <c r="F271" s="14"/>
      <c r="G271" s="14"/>
      <c r="H271" s="14"/>
      <c r="I271" s="14"/>
      <c r="J271" s="14"/>
      <c r="K271" s="14"/>
      <c r="L271" s="14"/>
      <c r="M271" s="14"/>
      <c r="N271" s="14"/>
      <c r="O271" s="14"/>
    </row>
    <row r="272" spans="6:15">
      <c r="F272" s="14"/>
      <c r="G272" s="14"/>
      <c r="H272" s="14"/>
      <c r="I272" s="14"/>
      <c r="J272" s="14"/>
      <c r="K272" s="14"/>
      <c r="L272" s="14"/>
      <c r="M272" s="14"/>
      <c r="N272" s="14"/>
      <c r="O272" s="14"/>
    </row>
    <row r="273" spans="6:15">
      <c r="F273" s="14"/>
      <c r="G273" s="14"/>
      <c r="H273" s="14"/>
      <c r="I273" s="14"/>
      <c r="J273" s="14"/>
      <c r="K273" s="14"/>
      <c r="L273" s="14"/>
      <c r="M273" s="14"/>
      <c r="N273" s="14"/>
      <c r="O273" s="14"/>
    </row>
    <row r="274" spans="6:15">
      <c r="F274" s="14"/>
      <c r="G274" s="14"/>
      <c r="H274" s="14"/>
      <c r="I274" s="14"/>
      <c r="J274" s="14"/>
      <c r="K274" s="14"/>
      <c r="L274" s="14"/>
      <c r="M274" s="14"/>
      <c r="N274" s="14"/>
      <c r="O274" s="14"/>
    </row>
    <row r="275" spans="6:15">
      <c r="F275" s="14"/>
      <c r="G275" s="14"/>
      <c r="H275" s="14"/>
      <c r="I275" s="14"/>
      <c r="J275" s="14"/>
      <c r="K275" s="14"/>
      <c r="L275" s="14"/>
      <c r="M275" s="14"/>
      <c r="N275" s="14"/>
      <c r="O275" s="14"/>
    </row>
    <row r="276" spans="6:15">
      <c r="F276" s="14"/>
      <c r="G276" s="14"/>
      <c r="H276" s="14"/>
      <c r="I276" s="14"/>
      <c r="J276" s="14"/>
      <c r="K276" s="14"/>
      <c r="L276" s="14"/>
      <c r="M276" s="14"/>
      <c r="N276" s="14"/>
      <c r="O276" s="14"/>
    </row>
    <row r="277" spans="6:15">
      <c r="F277" s="14"/>
      <c r="G277" s="14"/>
      <c r="H277" s="14"/>
      <c r="I277" s="14"/>
      <c r="J277" s="14"/>
      <c r="K277" s="14"/>
      <c r="L277" s="14"/>
      <c r="M277" s="14"/>
      <c r="N277" s="14"/>
      <c r="O277" s="14"/>
    </row>
    <row r="278" spans="6:15">
      <c r="F278" s="14"/>
      <c r="G278" s="14"/>
      <c r="H278" s="14"/>
      <c r="I278" s="14"/>
      <c r="J278" s="14"/>
      <c r="K278" s="14"/>
      <c r="L278" s="14"/>
      <c r="M278" s="14"/>
      <c r="N278" s="14"/>
      <c r="O278" s="14"/>
    </row>
    <row r="279" spans="6:15">
      <c r="F279" s="14"/>
      <c r="G279" s="14"/>
      <c r="H279" s="14"/>
      <c r="I279" s="14"/>
      <c r="J279" s="14"/>
      <c r="K279" s="14"/>
      <c r="L279" s="14"/>
      <c r="M279" s="14"/>
      <c r="N279" s="14"/>
      <c r="O279" s="14"/>
    </row>
    <row r="280" spans="6:15">
      <c r="F280" s="14"/>
      <c r="G280" s="14"/>
      <c r="H280" s="14"/>
      <c r="I280" s="14"/>
      <c r="J280" s="14"/>
      <c r="K280" s="14"/>
      <c r="L280" s="14"/>
      <c r="M280" s="14"/>
      <c r="N280" s="14"/>
      <c r="O280" s="14"/>
    </row>
    <row r="281" spans="6:15">
      <c r="F281" s="14"/>
      <c r="G281" s="14"/>
      <c r="H281" s="14"/>
      <c r="I281" s="14"/>
      <c r="J281" s="14"/>
      <c r="K281" s="14"/>
      <c r="L281" s="14"/>
      <c r="M281" s="14"/>
      <c r="N281" s="14"/>
      <c r="O281" s="14"/>
    </row>
    <row r="282" spans="6:15">
      <c r="F282" s="14"/>
      <c r="G282" s="14"/>
      <c r="H282" s="14"/>
      <c r="I282" s="14"/>
      <c r="J282" s="14"/>
      <c r="K282" s="14"/>
      <c r="L282" s="14"/>
      <c r="M282" s="14"/>
      <c r="N282" s="14"/>
      <c r="O282" s="14"/>
    </row>
    <row r="283" spans="6:15">
      <c r="F283" s="14"/>
      <c r="G283" s="14"/>
      <c r="H283" s="14"/>
      <c r="I283" s="14"/>
      <c r="J283" s="14"/>
      <c r="K283" s="14"/>
      <c r="L283" s="14"/>
      <c r="M283" s="14"/>
      <c r="N283" s="14"/>
      <c r="O283" s="14"/>
    </row>
    <row r="284" spans="6:15">
      <c r="F284" s="14"/>
      <c r="G284" s="14"/>
      <c r="H284" s="14"/>
      <c r="I284" s="14"/>
      <c r="J284" s="14"/>
      <c r="K284" s="14"/>
      <c r="L284" s="14"/>
      <c r="M284" s="14"/>
      <c r="N284" s="14"/>
      <c r="O284" s="14"/>
    </row>
    <row r="285" spans="6:15">
      <c r="F285" s="14"/>
      <c r="G285" s="14"/>
      <c r="H285" s="14"/>
      <c r="I285" s="14"/>
      <c r="J285" s="14"/>
      <c r="K285" s="14"/>
      <c r="L285" s="14"/>
      <c r="M285" s="14"/>
      <c r="N285" s="14"/>
      <c r="O285" s="14"/>
    </row>
    <row r="286" spans="6:15">
      <c r="F286" s="14"/>
      <c r="G286" s="14"/>
      <c r="H286" s="14"/>
      <c r="I286" s="14"/>
      <c r="J286" s="14"/>
      <c r="K286" s="14"/>
      <c r="L286" s="14"/>
      <c r="M286" s="14"/>
      <c r="N286" s="14"/>
      <c r="O286" s="14"/>
    </row>
    <row r="287" spans="6:15">
      <c r="F287" s="14"/>
      <c r="G287" s="14"/>
      <c r="H287" s="14"/>
      <c r="I287" s="14"/>
      <c r="J287" s="14"/>
      <c r="K287" s="14"/>
      <c r="L287" s="14"/>
      <c r="M287" s="14"/>
      <c r="N287" s="14"/>
      <c r="O287" s="14"/>
    </row>
    <row r="288" spans="6:15">
      <c r="F288" s="14"/>
      <c r="G288" s="14"/>
      <c r="H288" s="14"/>
      <c r="I288" s="14"/>
      <c r="J288" s="14"/>
      <c r="K288" s="14"/>
      <c r="L288" s="14"/>
      <c r="M288" s="14"/>
      <c r="N288" s="14"/>
      <c r="O288" s="14"/>
    </row>
    <row r="289" spans="6:15">
      <c r="F289" s="14"/>
      <c r="G289" s="14"/>
      <c r="H289" s="14"/>
      <c r="I289" s="14"/>
      <c r="J289" s="14"/>
      <c r="K289" s="14"/>
      <c r="L289" s="14"/>
      <c r="M289" s="14"/>
      <c r="N289" s="14"/>
      <c r="O289" s="14"/>
    </row>
    <row r="290" spans="6:15">
      <c r="F290" s="14"/>
      <c r="G290" s="14"/>
      <c r="H290" s="14"/>
      <c r="I290" s="14"/>
      <c r="J290" s="14"/>
      <c r="K290" s="14"/>
      <c r="L290" s="14"/>
      <c r="M290" s="14"/>
      <c r="N290" s="14"/>
      <c r="O290" s="14"/>
    </row>
    <row r="291" spans="6:15">
      <c r="F291" s="14"/>
      <c r="G291" s="14"/>
      <c r="H291" s="14"/>
      <c r="I291" s="14"/>
      <c r="J291" s="14"/>
      <c r="K291" s="14"/>
      <c r="L291" s="14"/>
      <c r="M291" s="14"/>
      <c r="N291" s="14"/>
      <c r="O291" s="14"/>
    </row>
    <row r="292" spans="6:15">
      <c r="F292" s="14"/>
      <c r="G292" s="14"/>
      <c r="H292" s="14"/>
      <c r="I292" s="14"/>
      <c r="J292" s="14"/>
      <c r="K292" s="14"/>
      <c r="L292" s="14"/>
      <c r="M292" s="14"/>
      <c r="N292" s="14"/>
      <c r="O292" s="14"/>
    </row>
    <row r="293" spans="6:15">
      <c r="F293" s="14"/>
      <c r="G293" s="14"/>
      <c r="H293" s="14"/>
      <c r="I293" s="14"/>
      <c r="J293" s="14"/>
      <c r="K293" s="14"/>
      <c r="L293" s="14"/>
      <c r="M293" s="14"/>
      <c r="N293" s="14"/>
      <c r="O293" s="14"/>
    </row>
    <row r="294" spans="6:15">
      <c r="F294" s="14"/>
      <c r="G294" s="14"/>
      <c r="H294" s="14"/>
      <c r="I294" s="14"/>
      <c r="J294" s="14"/>
      <c r="K294" s="14"/>
      <c r="L294" s="14"/>
      <c r="M294" s="14"/>
      <c r="N294" s="14"/>
      <c r="O294" s="14"/>
    </row>
    <row r="295" spans="6:15">
      <c r="F295" s="14"/>
      <c r="G295" s="14"/>
      <c r="H295" s="14"/>
      <c r="I295" s="14"/>
      <c r="J295" s="14"/>
      <c r="K295" s="14"/>
      <c r="L295" s="14"/>
      <c r="M295" s="14"/>
      <c r="N295" s="14"/>
      <c r="O295" s="14"/>
    </row>
    <row r="296" spans="6:15">
      <c r="F296" s="14"/>
      <c r="G296" s="14"/>
      <c r="H296" s="14"/>
      <c r="I296" s="14"/>
      <c r="J296" s="14"/>
      <c r="K296" s="14"/>
      <c r="L296" s="14"/>
      <c r="M296" s="14"/>
      <c r="N296" s="14"/>
      <c r="O296" s="14"/>
    </row>
    <row r="297" spans="6:15">
      <c r="F297" s="14"/>
      <c r="G297" s="14"/>
      <c r="H297" s="14"/>
      <c r="I297" s="14"/>
      <c r="J297" s="14"/>
      <c r="K297" s="14"/>
      <c r="L297" s="14"/>
      <c r="M297" s="14"/>
      <c r="N297" s="14"/>
      <c r="O297" s="14"/>
    </row>
    <row r="298" spans="6:15">
      <c r="F298" s="14"/>
      <c r="G298" s="14"/>
      <c r="H298" s="14"/>
      <c r="I298" s="14"/>
      <c r="J298" s="14"/>
      <c r="K298" s="14"/>
      <c r="L298" s="14"/>
      <c r="M298" s="14"/>
      <c r="N298" s="14"/>
      <c r="O298" s="14"/>
    </row>
    <row r="299" spans="6:15">
      <c r="F299" s="14"/>
      <c r="G299" s="14"/>
      <c r="H299" s="14"/>
      <c r="I299" s="14"/>
      <c r="J299" s="14"/>
      <c r="K299" s="14"/>
      <c r="L299" s="14"/>
      <c r="M299" s="14"/>
      <c r="N299" s="14"/>
      <c r="O299" s="14"/>
    </row>
    <row r="300" spans="6:15">
      <c r="F300" s="14"/>
      <c r="G300" s="14"/>
      <c r="H300" s="14"/>
      <c r="I300" s="14"/>
      <c r="J300" s="14"/>
      <c r="K300" s="14"/>
      <c r="L300" s="14"/>
      <c r="M300" s="14"/>
      <c r="N300" s="14"/>
      <c r="O300" s="14"/>
    </row>
    <row r="301" spans="6:15">
      <c r="F301" s="14"/>
      <c r="G301" s="14"/>
      <c r="H301" s="14"/>
      <c r="I301" s="14"/>
      <c r="J301" s="14"/>
      <c r="K301" s="14"/>
      <c r="L301" s="14"/>
      <c r="M301" s="14"/>
      <c r="N301" s="14"/>
      <c r="O301" s="14"/>
    </row>
    <row r="302" spans="6:15">
      <c r="F302" s="14"/>
      <c r="G302" s="14"/>
      <c r="H302" s="14"/>
      <c r="I302" s="14"/>
      <c r="J302" s="14"/>
      <c r="K302" s="14"/>
      <c r="L302" s="14"/>
      <c r="M302" s="14"/>
      <c r="N302" s="14"/>
      <c r="O302" s="14"/>
    </row>
    <row r="303" spans="6:15">
      <c r="F303" s="14"/>
      <c r="G303" s="14"/>
      <c r="H303" s="14"/>
      <c r="I303" s="14"/>
      <c r="J303" s="14"/>
      <c r="K303" s="14"/>
      <c r="L303" s="14"/>
      <c r="M303" s="14"/>
      <c r="N303" s="14"/>
      <c r="O303" s="14"/>
    </row>
    <row r="304" spans="6:15">
      <c r="F304" s="14"/>
      <c r="G304" s="14"/>
      <c r="H304" s="14"/>
      <c r="I304" s="14"/>
      <c r="J304" s="14"/>
      <c r="K304" s="14"/>
      <c r="L304" s="14"/>
      <c r="M304" s="14"/>
      <c r="N304" s="14"/>
      <c r="O304" s="14"/>
    </row>
    <row r="305" spans="6:15">
      <c r="F305" s="14"/>
      <c r="G305" s="14"/>
      <c r="H305" s="14"/>
      <c r="I305" s="14"/>
      <c r="J305" s="14"/>
      <c r="K305" s="14"/>
      <c r="L305" s="14"/>
      <c r="M305" s="14"/>
      <c r="N305" s="14"/>
      <c r="O305" s="14"/>
    </row>
    <row r="306" spans="6:15">
      <c r="F306" s="14"/>
      <c r="G306" s="14"/>
      <c r="H306" s="14"/>
      <c r="I306" s="14"/>
      <c r="J306" s="14"/>
      <c r="K306" s="14"/>
      <c r="L306" s="14"/>
      <c r="M306" s="14"/>
      <c r="N306" s="14"/>
      <c r="O306" s="14"/>
    </row>
    <row r="307" spans="6:15">
      <c r="F307" s="14"/>
      <c r="G307" s="14"/>
      <c r="H307" s="14"/>
      <c r="I307" s="14"/>
      <c r="J307" s="14"/>
      <c r="K307" s="14"/>
      <c r="L307" s="14"/>
      <c r="M307" s="14"/>
      <c r="N307" s="14"/>
      <c r="O307" s="14"/>
    </row>
    <row r="308" spans="6:15">
      <c r="F308" s="14"/>
      <c r="G308" s="14"/>
      <c r="H308" s="14"/>
      <c r="I308" s="14"/>
      <c r="J308" s="14"/>
      <c r="K308" s="14"/>
      <c r="L308" s="14"/>
      <c r="M308" s="14"/>
      <c r="N308" s="14"/>
      <c r="O308" s="14"/>
    </row>
    <row r="309" spans="6:15">
      <c r="F309" s="14"/>
      <c r="G309" s="14"/>
      <c r="H309" s="14"/>
      <c r="I309" s="14"/>
      <c r="J309" s="14"/>
      <c r="K309" s="14"/>
      <c r="L309" s="14"/>
      <c r="M309" s="14"/>
      <c r="N309" s="14"/>
      <c r="O309" s="14"/>
    </row>
    <row r="310" spans="6:15">
      <c r="F310" s="14"/>
      <c r="G310" s="14"/>
      <c r="H310" s="14"/>
      <c r="I310" s="14"/>
      <c r="J310" s="14"/>
      <c r="K310" s="14"/>
      <c r="L310" s="14"/>
      <c r="M310" s="14"/>
      <c r="N310" s="14"/>
      <c r="O310" s="14"/>
    </row>
    <row r="311" spans="6:15">
      <c r="F311" s="14"/>
      <c r="G311" s="14"/>
      <c r="H311" s="14"/>
      <c r="I311" s="14"/>
      <c r="J311" s="14"/>
      <c r="K311" s="14"/>
      <c r="L311" s="14"/>
      <c r="M311" s="14"/>
      <c r="N311" s="14"/>
      <c r="O311" s="14"/>
    </row>
    <row r="312" spans="6:15">
      <c r="F312" s="14"/>
      <c r="G312" s="14"/>
      <c r="H312" s="14"/>
      <c r="I312" s="14"/>
      <c r="J312" s="14"/>
      <c r="K312" s="14"/>
      <c r="L312" s="14"/>
      <c r="M312" s="14"/>
      <c r="N312" s="14"/>
      <c r="O312" s="14"/>
    </row>
    <row r="313" spans="6:15">
      <c r="F313" s="14"/>
      <c r="G313" s="14"/>
      <c r="H313" s="14"/>
      <c r="I313" s="14"/>
      <c r="J313" s="14"/>
      <c r="K313" s="14"/>
      <c r="L313" s="14"/>
      <c r="M313" s="14"/>
      <c r="N313" s="14"/>
      <c r="O313" s="14"/>
    </row>
    <row r="314" spans="6:15">
      <c r="F314" s="14"/>
      <c r="G314" s="14"/>
      <c r="H314" s="14"/>
      <c r="I314" s="14"/>
      <c r="J314" s="14"/>
      <c r="K314" s="14"/>
      <c r="L314" s="14"/>
      <c r="M314" s="14"/>
      <c r="N314" s="14"/>
      <c r="O314" s="14"/>
    </row>
    <row r="315" spans="6:15">
      <c r="F315" s="14"/>
      <c r="G315" s="14"/>
      <c r="H315" s="14"/>
      <c r="I315" s="14"/>
      <c r="J315" s="14"/>
      <c r="K315" s="14"/>
      <c r="L315" s="14"/>
      <c r="M315" s="14"/>
      <c r="N315" s="14"/>
      <c r="O315" s="14"/>
    </row>
    <row r="316" spans="6:15">
      <c r="F316" s="14"/>
      <c r="G316" s="14"/>
      <c r="H316" s="14"/>
      <c r="I316" s="14"/>
      <c r="J316" s="14"/>
      <c r="K316" s="14"/>
      <c r="L316" s="14"/>
      <c r="M316" s="14"/>
      <c r="N316" s="14"/>
      <c r="O316" s="14"/>
    </row>
    <row r="317" spans="6:15">
      <c r="F317" s="14"/>
      <c r="G317" s="14"/>
      <c r="H317" s="14"/>
      <c r="I317" s="14"/>
      <c r="J317" s="14"/>
      <c r="K317" s="14"/>
      <c r="L317" s="14"/>
      <c r="M317" s="14"/>
      <c r="N317" s="14"/>
      <c r="O317" s="14"/>
    </row>
    <row r="318" spans="6:15">
      <c r="F318" s="14"/>
      <c r="G318" s="14"/>
      <c r="H318" s="14"/>
      <c r="I318" s="14"/>
      <c r="J318" s="14"/>
      <c r="K318" s="14"/>
      <c r="L318" s="14"/>
      <c r="M318" s="14"/>
      <c r="N318" s="14"/>
      <c r="O318" s="14"/>
    </row>
    <row r="319" spans="6:15">
      <c r="F319" s="14"/>
      <c r="G319" s="14"/>
      <c r="H319" s="14"/>
      <c r="I319" s="14"/>
      <c r="J319" s="14"/>
      <c r="K319" s="14"/>
      <c r="L319" s="14"/>
      <c r="M319" s="14"/>
      <c r="N319" s="14"/>
      <c r="O319" s="14"/>
    </row>
    <row r="320" spans="6:15">
      <c r="F320" s="14"/>
      <c r="G320" s="14"/>
      <c r="H320" s="14"/>
      <c r="I320" s="14"/>
      <c r="J320" s="14"/>
      <c r="K320" s="14"/>
      <c r="L320" s="14"/>
      <c r="M320" s="14"/>
      <c r="N320" s="14"/>
      <c r="O320" s="14"/>
    </row>
    <row r="321" spans="6:15">
      <c r="F321" s="14"/>
      <c r="G321" s="14"/>
      <c r="H321" s="14"/>
      <c r="I321" s="14"/>
      <c r="J321" s="14"/>
      <c r="K321" s="14"/>
      <c r="L321" s="14"/>
      <c r="M321" s="14"/>
      <c r="N321" s="14"/>
      <c r="O321" s="14"/>
    </row>
    <row r="322" spans="6:15">
      <c r="F322" s="14"/>
      <c r="G322" s="14"/>
      <c r="H322" s="14"/>
      <c r="I322" s="14"/>
      <c r="J322" s="14"/>
      <c r="K322" s="14"/>
      <c r="L322" s="14"/>
      <c r="M322" s="14"/>
      <c r="N322" s="14"/>
      <c r="O322" s="14"/>
    </row>
    <row r="323" spans="6:15">
      <c r="F323" s="14"/>
      <c r="G323" s="14"/>
      <c r="H323" s="14"/>
      <c r="I323" s="14"/>
      <c r="J323" s="14"/>
      <c r="K323" s="14"/>
      <c r="L323" s="14"/>
      <c r="M323" s="14"/>
      <c r="N323" s="14"/>
      <c r="O323" s="14"/>
    </row>
    <row r="324" spans="6:15">
      <c r="F324" s="14"/>
      <c r="G324" s="14"/>
      <c r="H324" s="14"/>
      <c r="I324" s="14"/>
      <c r="J324" s="14"/>
      <c r="K324" s="14"/>
      <c r="L324" s="14"/>
      <c r="M324" s="14"/>
      <c r="N324" s="14"/>
      <c r="O324" s="14"/>
    </row>
    <row r="325" spans="6:15">
      <c r="F325" s="14"/>
      <c r="G325" s="14"/>
      <c r="H325" s="14"/>
      <c r="I325" s="14"/>
      <c r="J325" s="14"/>
      <c r="K325" s="14"/>
      <c r="L325" s="14"/>
      <c r="M325" s="14"/>
      <c r="N325" s="14"/>
      <c r="O325" s="14"/>
    </row>
    <row r="326" spans="6:15">
      <c r="F326" s="14"/>
      <c r="G326" s="14"/>
      <c r="H326" s="14"/>
      <c r="I326" s="14"/>
      <c r="J326" s="14"/>
      <c r="K326" s="14"/>
      <c r="L326" s="14"/>
      <c r="M326" s="14"/>
      <c r="N326" s="14"/>
      <c r="O326" s="14"/>
    </row>
    <row r="327" spans="6:15">
      <c r="F327" s="14"/>
      <c r="G327" s="14"/>
      <c r="H327" s="14"/>
      <c r="I327" s="14"/>
      <c r="J327" s="14"/>
      <c r="K327" s="14"/>
      <c r="L327" s="14"/>
      <c r="M327" s="14"/>
      <c r="N327" s="14"/>
      <c r="O327" s="14"/>
    </row>
    <row r="328" spans="6:15">
      <c r="F328" s="14"/>
      <c r="G328" s="14"/>
      <c r="H328" s="14"/>
      <c r="I328" s="14"/>
      <c r="J328" s="14"/>
      <c r="K328" s="14"/>
      <c r="L328" s="14"/>
      <c r="M328" s="14"/>
      <c r="N328" s="14"/>
      <c r="O328" s="14"/>
    </row>
    <row r="329" spans="6:15">
      <c r="F329" s="14"/>
      <c r="G329" s="14"/>
      <c r="H329" s="14"/>
      <c r="I329" s="14"/>
      <c r="J329" s="14"/>
      <c r="K329" s="14"/>
      <c r="L329" s="14"/>
      <c r="M329" s="14"/>
      <c r="N329" s="14"/>
      <c r="O329" s="14"/>
    </row>
    <row r="330" spans="6:15">
      <c r="F330" s="14"/>
      <c r="G330" s="14"/>
      <c r="H330" s="14"/>
      <c r="I330" s="14"/>
      <c r="J330" s="14"/>
      <c r="K330" s="14"/>
      <c r="L330" s="14"/>
      <c r="M330" s="14"/>
      <c r="N330" s="14"/>
      <c r="O330" s="14"/>
    </row>
    <row r="331" spans="6:15">
      <c r="F331" s="14"/>
      <c r="G331" s="14"/>
      <c r="H331" s="14"/>
      <c r="I331" s="14"/>
      <c r="J331" s="14"/>
      <c r="K331" s="14"/>
      <c r="L331" s="14"/>
      <c r="M331" s="14"/>
      <c r="N331" s="14"/>
      <c r="O331" s="14"/>
    </row>
    <row r="332" spans="6:15">
      <c r="F332" s="14"/>
      <c r="G332" s="14"/>
      <c r="H332" s="14"/>
      <c r="I332" s="14"/>
      <c r="J332" s="14"/>
      <c r="K332" s="14"/>
      <c r="L332" s="14"/>
      <c r="M332" s="14"/>
      <c r="N332" s="14"/>
      <c r="O332" s="14"/>
    </row>
    <row r="333" spans="6:15">
      <c r="F333" s="14"/>
      <c r="G333" s="14"/>
      <c r="H333" s="14"/>
      <c r="I333" s="14"/>
      <c r="J333" s="14"/>
      <c r="K333" s="14"/>
      <c r="L333" s="14"/>
      <c r="M333" s="14"/>
      <c r="N333" s="14"/>
      <c r="O333" s="14"/>
    </row>
    <row r="334" spans="6:15">
      <c r="F334" s="14"/>
      <c r="G334" s="14"/>
      <c r="H334" s="14"/>
      <c r="I334" s="14"/>
      <c r="J334" s="14"/>
      <c r="K334" s="14"/>
      <c r="L334" s="14"/>
      <c r="M334" s="14"/>
      <c r="N334" s="14"/>
      <c r="O334" s="14"/>
    </row>
    <row r="335" spans="6:15">
      <c r="F335" s="14"/>
      <c r="G335" s="14"/>
      <c r="H335" s="14"/>
      <c r="I335" s="14"/>
      <c r="J335" s="14"/>
      <c r="K335" s="14"/>
      <c r="L335" s="14"/>
      <c r="M335" s="14"/>
      <c r="N335" s="14"/>
      <c r="O335" s="14"/>
    </row>
    <row r="336" spans="6:15">
      <c r="F336" s="14"/>
      <c r="G336" s="14"/>
      <c r="H336" s="14"/>
      <c r="I336" s="14"/>
      <c r="J336" s="14"/>
      <c r="K336" s="14"/>
      <c r="L336" s="14"/>
      <c r="M336" s="14"/>
      <c r="N336" s="14"/>
      <c r="O336" s="14"/>
    </row>
    <row r="337" spans="6:15">
      <c r="F337" s="14"/>
      <c r="G337" s="14"/>
      <c r="H337" s="14"/>
      <c r="I337" s="14"/>
      <c r="J337" s="14"/>
      <c r="K337" s="14"/>
      <c r="L337" s="14"/>
      <c r="M337" s="14"/>
      <c r="N337" s="14"/>
      <c r="O337" s="14"/>
    </row>
    <row r="338" spans="6:15">
      <c r="F338" s="14"/>
      <c r="G338" s="14"/>
      <c r="H338" s="14"/>
      <c r="I338" s="14"/>
      <c r="J338" s="14"/>
      <c r="K338" s="14"/>
      <c r="L338" s="14"/>
      <c r="M338" s="14"/>
      <c r="N338" s="14"/>
      <c r="O338" s="14"/>
    </row>
    <row r="339" spans="6:15">
      <c r="F339" s="14"/>
      <c r="G339" s="14"/>
      <c r="H339" s="14"/>
      <c r="I339" s="14"/>
      <c r="J339" s="14"/>
      <c r="K339" s="14"/>
      <c r="L339" s="14"/>
      <c r="M339" s="14"/>
      <c r="N339" s="14"/>
      <c r="O339" s="14"/>
    </row>
    <row r="340" spans="6:15">
      <c r="F340" s="14"/>
      <c r="G340" s="14"/>
      <c r="H340" s="14"/>
      <c r="I340" s="14"/>
      <c r="J340" s="14"/>
      <c r="K340" s="14"/>
      <c r="L340" s="14"/>
      <c r="M340" s="14"/>
      <c r="N340" s="14"/>
      <c r="O340" s="14"/>
    </row>
    <row r="341" spans="6:15">
      <c r="F341" s="14"/>
      <c r="G341" s="14"/>
      <c r="H341" s="14"/>
      <c r="I341" s="14"/>
      <c r="J341" s="14"/>
      <c r="K341" s="14"/>
      <c r="L341" s="14"/>
      <c r="M341" s="14"/>
      <c r="N341" s="14"/>
      <c r="O341" s="14"/>
    </row>
    <row r="342" spans="6:15">
      <c r="F342" s="14"/>
      <c r="G342" s="14"/>
      <c r="H342" s="14"/>
      <c r="I342" s="14"/>
      <c r="J342" s="14"/>
      <c r="K342" s="14"/>
      <c r="L342" s="14"/>
      <c r="M342" s="14"/>
      <c r="N342" s="14"/>
      <c r="O342" s="14"/>
    </row>
    <row r="343" spans="6:15">
      <c r="F343" s="14"/>
      <c r="G343" s="14"/>
      <c r="H343" s="14"/>
      <c r="I343" s="14"/>
      <c r="J343" s="14"/>
      <c r="K343" s="14"/>
      <c r="L343" s="14"/>
      <c r="M343" s="14"/>
      <c r="N343" s="14"/>
      <c r="O343" s="14"/>
    </row>
    <row r="344" spans="6:15">
      <c r="F344" s="14"/>
      <c r="G344" s="14"/>
      <c r="H344" s="14"/>
      <c r="I344" s="14"/>
      <c r="J344" s="14"/>
      <c r="K344" s="14"/>
      <c r="L344" s="14"/>
      <c r="M344" s="14"/>
      <c r="N344" s="14"/>
      <c r="O344" s="14"/>
    </row>
    <row r="345" spans="6:15">
      <c r="F345" s="14"/>
      <c r="G345" s="14"/>
      <c r="H345" s="14"/>
      <c r="I345" s="14"/>
      <c r="J345" s="14"/>
      <c r="K345" s="14"/>
      <c r="L345" s="14"/>
      <c r="M345" s="14"/>
      <c r="N345" s="14"/>
      <c r="O345" s="14"/>
    </row>
    <row r="346" spans="6:15">
      <c r="F346" s="14"/>
      <c r="G346" s="14"/>
      <c r="H346" s="14"/>
      <c r="I346" s="14"/>
      <c r="J346" s="14"/>
      <c r="K346" s="14"/>
      <c r="L346" s="14"/>
      <c r="M346" s="14"/>
      <c r="N346" s="14"/>
      <c r="O346" s="14"/>
    </row>
    <row r="347" spans="6:15">
      <c r="F347" s="14"/>
      <c r="G347" s="14"/>
      <c r="H347" s="14"/>
      <c r="I347" s="14"/>
      <c r="J347" s="14"/>
      <c r="K347" s="14"/>
      <c r="L347" s="14"/>
      <c r="M347" s="14"/>
      <c r="N347" s="14"/>
      <c r="O347" s="14"/>
    </row>
    <row r="348" spans="6:15">
      <c r="F348" s="14"/>
      <c r="G348" s="14"/>
      <c r="H348" s="14"/>
      <c r="I348" s="14"/>
      <c r="J348" s="14"/>
      <c r="K348" s="14"/>
      <c r="L348" s="14"/>
      <c r="M348" s="14"/>
      <c r="N348" s="14"/>
      <c r="O348" s="14"/>
    </row>
    <row r="349" spans="6:15">
      <c r="F349" s="14"/>
      <c r="G349" s="14"/>
      <c r="H349" s="14"/>
      <c r="I349" s="14"/>
      <c r="J349" s="14"/>
      <c r="K349" s="14"/>
      <c r="L349" s="14"/>
      <c r="M349" s="14"/>
      <c r="N349" s="14"/>
      <c r="O349" s="14"/>
    </row>
    <row r="350" spans="6:15">
      <c r="F350" s="14"/>
      <c r="G350" s="14"/>
      <c r="H350" s="14"/>
      <c r="I350" s="14"/>
      <c r="J350" s="14"/>
      <c r="K350" s="14"/>
      <c r="L350" s="14"/>
      <c r="M350" s="14"/>
      <c r="N350" s="14"/>
      <c r="O350" s="14"/>
    </row>
    <row r="351" spans="6:15">
      <c r="F351" s="14"/>
      <c r="G351" s="14"/>
      <c r="H351" s="14"/>
      <c r="I351" s="14"/>
      <c r="J351" s="14"/>
      <c r="K351" s="14"/>
      <c r="L351" s="14"/>
      <c r="M351" s="14"/>
      <c r="N351" s="14"/>
      <c r="O351" s="14"/>
    </row>
    <row r="352" spans="6:15">
      <c r="F352" s="14"/>
      <c r="G352" s="14"/>
      <c r="H352" s="14"/>
      <c r="I352" s="14"/>
      <c r="J352" s="14"/>
      <c r="K352" s="14"/>
      <c r="L352" s="14"/>
      <c r="M352" s="14"/>
      <c r="N352" s="14"/>
      <c r="O352" s="14"/>
    </row>
    <row r="353" spans="6:15">
      <c r="F353" s="14"/>
      <c r="G353" s="14"/>
      <c r="H353" s="14"/>
      <c r="I353" s="14"/>
      <c r="J353" s="14"/>
      <c r="K353" s="14"/>
      <c r="L353" s="14"/>
      <c r="M353" s="14"/>
      <c r="N353" s="14"/>
      <c r="O353" s="14"/>
    </row>
    <row r="354" spans="6:15">
      <c r="F354" s="14"/>
      <c r="G354" s="14"/>
      <c r="H354" s="14"/>
      <c r="I354" s="14"/>
      <c r="J354" s="14"/>
      <c r="K354" s="14"/>
      <c r="L354" s="14"/>
      <c r="M354" s="14"/>
      <c r="N354" s="14"/>
      <c r="O354" s="14"/>
    </row>
    <row r="355" spans="6:15">
      <c r="F355" s="14"/>
      <c r="G355" s="14"/>
      <c r="H355" s="14"/>
      <c r="I355" s="14"/>
      <c r="J355" s="14"/>
      <c r="K355" s="14"/>
      <c r="L355" s="14"/>
      <c r="M355" s="14"/>
      <c r="N355" s="14"/>
      <c r="O355" s="14"/>
    </row>
    <row r="356" spans="6:15">
      <c r="F356" s="14"/>
      <c r="G356" s="14"/>
      <c r="H356" s="14"/>
      <c r="I356" s="14"/>
      <c r="J356" s="14"/>
      <c r="K356" s="14"/>
      <c r="L356" s="14"/>
      <c r="M356" s="14"/>
      <c r="N356" s="14"/>
      <c r="O356" s="14"/>
    </row>
    <row r="357" spans="6:15">
      <c r="F357" s="14"/>
      <c r="G357" s="14"/>
      <c r="H357" s="14"/>
      <c r="I357" s="14"/>
      <c r="J357" s="14"/>
      <c r="K357" s="14"/>
      <c r="L357" s="14"/>
      <c r="M357" s="14"/>
      <c r="N357" s="14"/>
      <c r="O357" s="14"/>
    </row>
    <row r="358" spans="6:15">
      <c r="F358" s="14"/>
      <c r="G358" s="14"/>
      <c r="H358" s="14"/>
      <c r="I358" s="14"/>
      <c r="J358" s="14"/>
      <c r="K358" s="14"/>
      <c r="L358" s="14"/>
      <c r="M358" s="14"/>
      <c r="N358" s="14"/>
      <c r="O358" s="14"/>
    </row>
    <row r="359" spans="6:15">
      <c r="F359" s="14"/>
      <c r="G359" s="14"/>
      <c r="H359" s="14"/>
      <c r="I359" s="14"/>
      <c r="J359" s="14"/>
      <c r="K359" s="14"/>
      <c r="L359" s="14"/>
      <c r="M359" s="14"/>
      <c r="N359" s="14"/>
      <c r="O359" s="14"/>
    </row>
    <row r="360" spans="6:15">
      <c r="F360" s="14"/>
      <c r="G360" s="14"/>
      <c r="H360" s="14"/>
      <c r="I360" s="14"/>
      <c r="J360" s="14"/>
      <c r="K360" s="14"/>
      <c r="L360" s="14"/>
      <c r="M360" s="14"/>
      <c r="N360" s="14"/>
      <c r="O360" s="14"/>
    </row>
    <row r="361" spans="6:15">
      <c r="F361" s="14"/>
      <c r="G361" s="14"/>
      <c r="H361" s="14"/>
      <c r="I361" s="14"/>
      <c r="J361" s="14"/>
      <c r="K361" s="14"/>
      <c r="L361" s="14"/>
      <c r="M361" s="14"/>
      <c r="N361" s="14"/>
      <c r="O361" s="14"/>
    </row>
    <row r="362" spans="6:15">
      <c r="F362" s="14"/>
      <c r="G362" s="14"/>
      <c r="H362" s="14"/>
      <c r="I362" s="14"/>
      <c r="J362" s="14"/>
      <c r="K362" s="14"/>
      <c r="L362" s="14"/>
      <c r="M362" s="14"/>
      <c r="N362" s="14"/>
      <c r="O362" s="14"/>
    </row>
    <row r="363" spans="6:15">
      <c r="F363" s="14"/>
      <c r="G363" s="14"/>
      <c r="H363" s="14"/>
      <c r="I363" s="14"/>
      <c r="J363" s="14"/>
      <c r="K363" s="14"/>
      <c r="L363" s="14"/>
      <c r="M363" s="14"/>
      <c r="N363" s="14"/>
      <c r="O363" s="14"/>
    </row>
    <row r="364" spans="6:15">
      <c r="F364" s="14"/>
      <c r="G364" s="14"/>
      <c r="H364" s="14"/>
      <c r="I364" s="14"/>
      <c r="J364" s="14"/>
      <c r="K364" s="14"/>
      <c r="L364" s="14"/>
      <c r="M364" s="14"/>
      <c r="N364" s="14"/>
      <c r="O364" s="14"/>
    </row>
    <row r="365" spans="6:15">
      <c r="F365" s="14"/>
      <c r="G365" s="14"/>
      <c r="H365" s="14"/>
      <c r="I365" s="14"/>
      <c r="J365" s="14"/>
      <c r="K365" s="14"/>
      <c r="L365" s="14"/>
      <c r="M365" s="14"/>
      <c r="N365" s="14"/>
      <c r="O365" s="14"/>
    </row>
    <row r="366" spans="6:15">
      <c r="F366" s="14"/>
      <c r="G366" s="14"/>
      <c r="H366" s="14"/>
      <c r="I366" s="14"/>
      <c r="J366" s="14"/>
      <c r="K366" s="14"/>
      <c r="L366" s="14"/>
      <c r="M366" s="14"/>
      <c r="N366" s="14"/>
      <c r="O366" s="14"/>
    </row>
    <row r="367" spans="6:15">
      <c r="F367" s="14"/>
      <c r="G367" s="14"/>
      <c r="H367" s="14"/>
      <c r="I367" s="14"/>
      <c r="J367" s="14"/>
      <c r="K367" s="14"/>
      <c r="L367" s="14"/>
      <c r="M367" s="14"/>
      <c r="N367" s="14"/>
      <c r="O367" s="14"/>
    </row>
    <row r="368" spans="6:15">
      <c r="F368" s="14"/>
      <c r="G368" s="14"/>
      <c r="H368" s="14"/>
      <c r="I368" s="14"/>
      <c r="J368" s="14"/>
      <c r="K368" s="14"/>
      <c r="L368" s="14"/>
      <c r="M368" s="14"/>
      <c r="N368" s="14"/>
      <c r="O368" s="14"/>
    </row>
    <row r="369" spans="6:15">
      <c r="F369" s="14"/>
      <c r="G369" s="14"/>
      <c r="H369" s="14"/>
      <c r="I369" s="14"/>
      <c r="J369" s="14"/>
      <c r="K369" s="14"/>
      <c r="L369" s="14"/>
      <c r="M369" s="14"/>
      <c r="N369" s="14"/>
      <c r="O369" s="14"/>
    </row>
    <row r="370" spans="6:15">
      <c r="F370" s="14"/>
      <c r="G370" s="14"/>
      <c r="H370" s="14"/>
      <c r="I370" s="14"/>
      <c r="J370" s="14"/>
      <c r="K370" s="14"/>
      <c r="L370" s="14"/>
      <c r="M370" s="14"/>
      <c r="N370" s="14"/>
      <c r="O370" s="14"/>
    </row>
    <row r="371" spans="6:15">
      <c r="F371" s="14"/>
      <c r="G371" s="14"/>
      <c r="H371" s="14"/>
      <c r="I371" s="14"/>
      <c r="J371" s="14"/>
      <c r="K371" s="14"/>
      <c r="L371" s="14"/>
      <c r="M371" s="14"/>
      <c r="N371" s="14"/>
      <c r="O371" s="14"/>
    </row>
    <row r="372" spans="6:15">
      <c r="F372" s="14"/>
      <c r="G372" s="14"/>
      <c r="H372" s="14"/>
      <c r="I372" s="14"/>
      <c r="J372" s="14"/>
      <c r="K372" s="14"/>
      <c r="L372" s="14"/>
      <c r="M372" s="14"/>
      <c r="N372" s="14"/>
      <c r="O372" s="14"/>
    </row>
    <row r="373" spans="6:15">
      <c r="F373" s="14"/>
      <c r="G373" s="14"/>
      <c r="H373" s="14"/>
      <c r="I373" s="14"/>
      <c r="J373" s="14"/>
      <c r="K373" s="14"/>
      <c r="L373" s="14"/>
      <c r="M373" s="14"/>
      <c r="N373" s="14"/>
      <c r="O373" s="14"/>
    </row>
    <row r="374" spans="6:15">
      <c r="F374" s="14"/>
      <c r="G374" s="14"/>
      <c r="H374" s="14"/>
      <c r="I374" s="14"/>
      <c r="J374" s="14"/>
      <c r="K374" s="14"/>
      <c r="L374" s="14"/>
      <c r="M374" s="14"/>
      <c r="N374" s="14"/>
      <c r="O374" s="14"/>
    </row>
    <row r="375" spans="6:15">
      <c r="F375" s="14"/>
      <c r="G375" s="14"/>
      <c r="H375" s="14"/>
      <c r="I375" s="14"/>
      <c r="J375" s="14"/>
      <c r="K375" s="14"/>
      <c r="L375" s="14"/>
      <c r="M375" s="14"/>
      <c r="N375" s="14"/>
      <c r="O375" s="14"/>
    </row>
    <row r="376" spans="6:15">
      <c r="F376" s="14"/>
      <c r="G376" s="14"/>
      <c r="H376" s="14"/>
      <c r="I376" s="14"/>
      <c r="J376" s="14"/>
      <c r="K376" s="14"/>
      <c r="L376" s="14"/>
      <c r="M376" s="14"/>
      <c r="N376" s="14"/>
      <c r="O376" s="14"/>
    </row>
    <row r="377" spans="6:15">
      <c r="F377" s="14"/>
      <c r="G377" s="14"/>
      <c r="H377" s="14"/>
      <c r="I377" s="14"/>
      <c r="J377" s="14"/>
      <c r="K377" s="14"/>
      <c r="L377" s="14"/>
      <c r="M377" s="14"/>
      <c r="N377" s="14"/>
      <c r="O377" s="14"/>
    </row>
    <row r="378" spans="6:15">
      <c r="F378" s="14"/>
      <c r="G378" s="14"/>
      <c r="H378" s="14"/>
      <c r="I378" s="14"/>
      <c r="J378" s="14"/>
      <c r="K378" s="14"/>
      <c r="L378" s="14"/>
      <c r="M378" s="14"/>
      <c r="N378" s="14"/>
      <c r="O378" s="14"/>
    </row>
    <row r="379" spans="6:15">
      <c r="F379" s="14"/>
      <c r="G379" s="14"/>
      <c r="H379" s="14"/>
      <c r="I379" s="14"/>
      <c r="J379" s="14"/>
      <c r="K379" s="14"/>
      <c r="L379" s="14"/>
      <c r="M379" s="14"/>
      <c r="N379" s="14"/>
      <c r="O379" s="14"/>
    </row>
    <row r="380" spans="6:15">
      <c r="F380" s="14"/>
      <c r="G380" s="14"/>
      <c r="H380" s="14"/>
      <c r="I380" s="14"/>
      <c r="J380" s="14"/>
      <c r="K380" s="14"/>
      <c r="L380" s="14"/>
      <c r="M380" s="14"/>
      <c r="N380" s="14"/>
      <c r="O380" s="14"/>
    </row>
    <row r="381" spans="6:15">
      <c r="F381" s="14"/>
      <c r="G381" s="14"/>
      <c r="H381" s="14"/>
      <c r="I381" s="14"/>
      <c r="J381" s="14"/>
      <c r="K381" s="14"/>
      <c r="L381" s="14"/>
      <c r="M381" s="14"/>
      <c r="N381" s="14"/>
      <c r="O381" s="14"/>
    </row>
    <row r="382" spans="6:15">
      <c r="F382" s="14"/>
      <c r="G382" s="14"/>
      <c r="H382" s="14"/>
      <c r="I382" s="14"/>
      <c r="J382" s="14"/>
      <c r="K382" s="14"/>
      <c r="L382" s="14"/>
      <c r="M382" s="14"/>
      <c r="N382" s="14"/>
      <c r="O382" s="14"/>
    </row>
    <row r="383" spans="6:15">
      <c r="F383" s="14"/>
      <c r="G383" s="14"/>
      <c r="H383" s="14"/>
      <c r="I383" s="14"/>
      <c r="J383" s="14"/>
      <c r="K383" s="14"/>
      <c r="L383" s="14"/>
      <c r="M383" s="14"/>
      <c r="N383" s="14"/>
      <c r="O383" s="14"/>
    </row>
    <row r="384" spans="6:15">
      <c r="F384" s="14"/>
      <c r="G384" s="14"/>
      <c r="H384" s="14"/>
      <c r="I384" s="14"/>
      <c r="J384" s="14"/>
      <c r="K384" s="14"/>
      <c r="L384" s="14"/>
      <c r="M384" s="14"/>
      <c r="N384" s="14"/>
      <c r="O384" s="14"/>
    </row>
    <row r="385" spans="6:15">
      <c r="F385" s="14"/>
      <c r="G385" s="14"/>
      <c r="H385" s="14"/>
      <c r="I385" s="14"/>
      <c r="J385" s="14"/>
      <c r="K385" s="14"/>
      <c r="L385" s="14"/>
      <c r="M385" s="14"/>
      <c r="N385" s="14"/>
      <c r="O385" s="14"/>
    </row>
    <row r="386" spans="6:15">
      <c r="F386" s="14"/>
      <c r="G386" s="14"/>
      <c r="H386" s="14"/>
      <c r="I386" s="14"/>
      <c r="J386" s="14"/>
      <c r="K386" s="14"/>
      <c r="L386" s="14"/>
      <c r="M386" s="14"/>
      <c r="N386" s="14"/>
      <c r="O386" s="14"/>
    </row>
    <row r="387" spans="6:15">
      <c r="F387" s="14"/>
      <c r="G387" s="14"/>
      <c r="H387" s="14"/>
      <c r="I387" s="14"/>
      <c r="J387" s="14"/>
      <c r="K387" s="14"/>
      <c r="L387" s="14"/>
      <c r="M387" s="14"/>
      <c r="N387" s="14"/>
      <c r="O387" s="14"/>
    </row>
    <row r="388" spans="6:15">
      <c r="F388" s="14"/>
      <c r="G388" s="14"/>
      <c r="H388" s="14"/>
      <c r="I388" s="14"/>
      <c r="J388" s="14"/>
      <c r="K388" s="14"/>
      <c r="L388" s="14"/>
      <c r="M388" s="14"/>
      <c r="N388" s="14"/>
      <c r="O388" s="14"/>
    </row>
    <row r="389" spans="6:15">
      <c r="F389" s="14"/>
      <c r="G389" s="14"/>
      <c r="H389" s="14"/>
      <c r="I389" s="14"/>
      <c r="J389" s="14"/>
      <c r="K389" s="14"/>
      <c r="L389" s="14"/>
      <c r="M389" s="14"/>
      <c r="N389" s="14"/>
      <c r="O389" s="14"/>
    </row>
    <row r="390" spans="6:15">
      <c r="F390" s="14"/>
      <c r="G390" s="14"/>
      <c r="H390" s="14"/>
      <c r="I390" s="14"/>
      <c r="J390" s="14"/>
      <c r="K390" s="14"/>
      <c r="L390" s="14"/>
      <c r="M390" s="14"/>
      <c r="N390" s="14"/>
      <c r="O390" s="14"/>
    </row>
    <row r="391" spans="6:15">
      <c r="F391" s="14"/>
      <c r="G391" s="14"/>
      <c r="H391" s="14"/>
      <c r="I391" s="14"/>
      <c r="J391" s="14"/>
      <c r="K391" s="14"/>
      <c r="L391" s="14"/>
      <c r="M391" s="14"/>
      <c r="N391" s="14"/>
      <c r="O391" s="14"/>
    </row>
    <row r="392" spans="6:15">
      <c r="F392" s="14"/>
      <c r="G392" s="14"/>
      <c r="H392" s="14"/>
      <c r="I392" s="14"/>
      <c r="J392" s="14"/>
      <c r="K392" s="14"/>
      <c r="L392" s="14"/>
      <c r="M392" s="14"/>
      <c r="N392" s="14"/>
      <c r="O392" s="14"/>
    </row>
    <row r="393" spans="6:15">
      <c r="F393" s="14"/>
      <c r="G393" s="14"/>
      <c r="H393" s="14"/>
      <c r="I393" s="14"/>
      <c r="J393" s="14"/>
      <c r="K393" s="14"/>
      <c r="L393" s="14"/>
      <c r="M393" s="14"/>
      <c r="N393" s="14"/>
      <c r="O393" s="14"/>
    </row>
    <row r="394" spans="6:15">
      <c r="F394" s="14"/>
      <c r="G394" s="14"/>
      <c r="H394" s="14"/>
      <c r="I394" s="14"/>
      <c r="J394" s="14"/>
      <c r="K394" s="14"/>
      <c r="L394" s="14"/>
      <c r="M394" s="14"/>
      <c r="N394" s="14"/>
      <c r="O394" s="14"/>
    </row>
    <row r="395" spans="6:15">
      <c r="F395" s="14"/>
      <c r="G395" s="14"/>
      <c r="H395" s="14"/>
      <c r="I395" s="14"/>
      <c r="J395" s="14"/>
      <c r="K395" s="14"/>
      <c r="L395" s="14"/>
      <c r="M395" s="14"/>
      <c r="N395" s="14"/>
      <c r="O395" s="14"/>
    </row>
    <row r="396" spans="6:15">
      <c r="F396" s="14"/>
      <c r="G396" s="14"/>
      <c r="H396" s="14"/>
      <c r="I396" s="14"/>
      <c r="J396" s="14"/>
      <c r="K396" s="14"/>
      <c r="L396" s="14"/>
      <c r="M396" s="14"/>
      <c r="N396" s="14"/>
      <c r="O396" s="14"/>
    </row>
    <row r="397" spans="6:15">
      <c r="F397" s="14"/>
      <c r="G397" s="14"/>
      <c r="H397" s="14"/>
      <c r="I397" s="14"/>
      <c r="J397" s="14"/>
      <c r="K397" s="14"/>
      <c r="L397" s="14"/>
      <c r="M397" s="14"/>
      <c r="N397" s="14"/>
      <c r="O397" s="14"/>
    </row>
    <row r="398" spans="6:15">
      <c r="F398" s="14"/>
      <c r="G398" s="14"/>
      <c r="H398" s="14"/>
      <c r="I398" s="14"/>
      <c r="J398" s="14"/>
      <c r="K398" s="14"/>
      <c r="L398" s="14"/>
      <c r="M398" s="14"/>
      <c r="N398" s="14"/>
      <c r="O398" s="14"/>
    </row>
    <row r="399" spans="6:15">
      <c r="F399" s="14"/>
      <c r="G399" s="14"/>
      <c r="H399" s="14"/>
      <c r="I399" s="14"/>
      <c r="J399" s="14"/>
      <c r="K399" s="14"/>
      <c r="L399" s="14"/>
      <c r="M399" s="14"/>
      <c r="N399" s="14"/>
      <c r="O399" s="14"/>
    </row>
    <row r="400" spans="6:15">
      <c r="F400" s="14"/>
      <c r="G400" s="14"/>
      <c r="H400" s="14"/>
      <c r="I400" s="14"/>
      <c r="J400" s="14"/>
      <c r="K400" s="14"/>
      <c r="L400" s="14"/>
      <c r="M400" s="14"/>
      <c r="N400" s="14"/>
      <c r="O400" s="14"/>
    </row>
    <row r="401" spans="6:15">
      <c r="F401" s="14"/>
      <c r="G401" s="14"/>
      <c r="H401" s="14"/>
      <c r="I401" s="14"/>
      <c r="J401" s="14"/>
      <c r="K401" s="14"/>
      <c r="L401" s="14"/>
      <c r="M401" s="14"/>
      <c r="N401" s="14"/>
      <c r="O401" s="14"/>
    </row>
    <row r="402" spans="6:15">
      <c r="F402" s="14"/>
      <c r="G402" s="14"/>
      <c r="H402" s="14"/>
      <c r="I402" s="14"/>
      <c r="J402" s="14"/>
      <c r="K402" s="14"/>
      <c r="L402" s="14"/>
      <c r="M402" s="14"/>
      <c r="N402" s="14"/>
      <c r="O402" s="14"/>
    </row>
    <row r="403" spans="6:15">
      <c r="F403" s="14"/>
      <c r="G403" s="14"/>
      <c r="H403" s="14"/>
      <c r="I403" s="14"/>
      <c r="J403" s="14"/>
      <c r="K403" s="14"/>
      <c r="L403" s="14"/>
      <c r="M403" s="14"/>
      <c r="N403" s="14"/>
      <c r="O403" s="14"/>
    </row>
    <row r="404" spans="6:15">
      <c r="F404" s="14"/>
      <c r="G404" s="14"/>
      <c r="H404" s="14"/>
      <c r="I404" s="14"/>
      <c r="J404" s="14"/>
      <c r="K404" s="14"/>
      <c r="L404" s="14"/>
      <c r="M404" s="14"/>
      <c r="N404" s="14"/>
      <c r="O404" s="14"/>
    </row>
    <row r="405" spans="6:15">
      <c r="F405" s="14"/>
      <c r="G405" s="14"/>
      <c r="H405" s="14"/>
      <c r="I405" s="14"/>
      <c r="J405" s="14"/>
      <c r="K405" s="14"/>
      <c r="L405" s="14"/>
      <c r="M405" s="14"/>
      <c r="N405" s="14"/>
      <c r="O405" s="14"/>
    </row>
    <row r="406" spans="6:15">
      <c r="F406" s="14"/>
      <c r="G406" s="14"/>
      <c r="H406" s="14"/>
      <c r="I406" s="14"/>
      <c r="J406" s="14"/>
      <c r="K406" s="14"/>
      <c r="L406" s="14"/>
      <c r="M406" s="14"/>
      <c r="N406" s="14"/>
      <c r="O406" s="14"/>
    </row>
    <row r="407" spans="6:15">
      <c r="F407" s="14"/>
      <c r="G407" s="14"/>
      <c r="H407" s="14"/>
      <c r="I407" s="14"/>
      <c r="J407" s="14"/>
      <c r="K407" s="14"/>
      <c r="L407" s="14"/>
      <c r="M407" s="14"/>
      <c r="N407" s="14"/>
      <c r="O407" s="14"/>
    </row>
    <row r="408" spans="6:15">
      <c r="F408" s="14"/>
      <c r="G408" s="14"/>
      <c r="H408" s="14"/>
      <c r="I408" s="14"/>
      <c r="J408" s="14"/>
      <c r="K408" s="14"/>
      <c r="L408" s="14"/>
      <c r="M408" s="14"/>
      <c r="N408" s="14"/>
      <c r="O408" s="14"/>
    </row>
    <row r="409" spans="6:15">
      <c r="F409" s="14"/>
      <c r="G409" s="14"/>
      <c r="H409" s="14"/>
      <c r="I409" s="14"/>
      <c r="J409" s="14"/>
      <c r="K409" s="14"/>
      <c r="L409" s="14"/>
      <c r="M409" s="14"/>
      <c r="N409" s="14"/>
      <c r="O409" s="14"/>
    </row>
    <row r="410" spans="6:15">
      <c r="F410" s="14"/>
      <c r="G410" s="14"/>
      <c r="H410" s="14"/>
      <c r="I410" s="14"/>
      <c r="J410" s="14"/>
      <c r="K410" s="14"/>
      <c r="L410" s="14"/>
      <c r="M410" s="14"/>
      <c r="N410" s="14"/>
      <c r="O410" s="14"/>
    </row>
    <row r="411" spans="6:15">
      <c r="F411" s="14"/>
      <c r="G411" s="14"/>
      <c r="H411" s="14"/>
      <c r="I411" s="14"/>
      <c r="J411" s="14"/>
      <c r="K411" s="14"/>
      <c r="L411" s="14"/>
      <c r="M411" s="14"/>
      <c r="N411" s="14"/>
      <c r="O411" s="14"/>
    </row>
    <row r="412" spans="6:15">
      <c r="F412" s="14"/>
      <c r="G412" s="14"/>
      <c r="H412" s="14"/>
      <c r="I412" s="14"/>
      <c r="J412" s="14"/>
      <c r="K412" s="14"/>
      <c r="L412" s="14"/>
      <c r="M412" s="14"/>
      <c r="N412" s="14"/>
      <c r="O412" s="14"/>
    </row>
    <row r="413" spans="6:15">
      <c r="F413" s="14"/>
      <c r="G413" s="14"/>
      <c r="H413" s="14"/>
      <c r="I413" s="14"/>
      <c r="J413" s="14"/>
      <c r="K413" s="14"/>
      <c r="L413" s="14"/>
      <c r="M413" s="14"/>
      <c r="N413" s="14"/>
      <c r="O413" s="14"/>
    </row>
    <row r="414" spans="6:15">
      <c r="F414" s="14"/>
      <c r="G414" s="14"/>
      <c r="H414" s="14"/>
      <c r="I414" s="14"/>
      <c r="J414" s="14"/>
      <c r="K414" s="14"/>
      <c r="L414" s="14"/>
      <c r="M414" s="14"/>
      <c r="N414" s="14"/>
      <c r="O414" s="14"/>
    </row>
    <row r="415" spans="6:15">
      <c r="F415" s="14"/>
      <c r="G415" s="14"/>
      <c r="H415" s="14"/>
      <c r="I415" s="14"/>
      <c r="J415" s="14"/>
      <c r="K415" s="14"/>
      <c r="L415" s="14"/>
      <c r="M415" s="14"/>
      <c r="N415" s="14"/>
      <c r="O415" s="14"/>
    </row>
    <row r="416" spans="6:15">
      <c r="F416" s="14"/>
      <c r="G416" s="14"/>
      <c r="H416" s="14"/>
      <c r="I416" s="14"/>
      <c r="J416" s="14"/>
      <c r="K416" s="14"/>
      <c r="L416" s="14"/>
      <c r="M416" s="14"/>
      <c r="N416" s="14"/>
      <c r="O416" s="14"/>
    </row>
    <row r="417" spans="6:15">
      <c r="F417" s="14"/>
      <c r="G417" s="14"/>
      <c r="H417" s="14"/>
      <c r="I417" s="14"/>
      <c r="J417" s="14"/>
      <c r="K417" s="14"/>
      <c r="L417" s="14"/>
      <c r="M417" s="14"/>
      <c r="N417" s="14"/>
      <c r="O417" s="14"/>
    </row>
    <row r="418" spans="6:15">
      <c r="F418" s="14"/>
      <c r="G418" s="14"/>
      <c r="H418" s="14"/>
      <c r="I418" s="14"/>
      <c r="J418" s="14"/>
      <c r="K418" s="14"/>
      <c r="L418" s="14"/>
      <c r="M418" s="14"/>
      <c r="N418" s="14"/>
      <c r="O418" s="14"/>
    </row>
    <row r="419" spans="6:15">
      <c r="F419" s="14"/>
      <c r="G419" s="14"/>
      <c r="H419" s="14"/>
      <c r="I419" s="14"/>
      <c r="J419" s="14"/>
      <c r="K419" s="14"/>
      <c r="L419" s="14"/>
      <c r="M419" s="14"/>
      <c r="N419" s="14"/>
      <c r="O419" s="14"/>
    </row>
    <row r="420" spans="6:15">
      <c r="F420" s="14"/>
      <c r="G420" s="14"/>
      <c r="H420" s="14"/>
      <c r="I420" s="14"/>
      <c r="J420" s="14"/>
      <c r="K420" s="14"/>
      <c r="L420" s="14"/>
      <c r="M420" s="14"/>
      <c r="N420" s="14"/>
      <c r="O420" s="14"/>
    </row>
    <row r="421" spans="6:15">
      <c r="F421" s="14"/>
      <c r="G421" s="14"/>
      <c r="H421" s="14"/>
      <c r="I421" s="14"/>
      <c r="J421" s="14"/>
      <c r="K421" s="14"/>
      <c r="L421" s="14"/>
      <c r="M421" s="14"/>
      <c r="N421" s="14"/>
      <c r="O421" s="14"/>
    </row>
    <row r="422" spans="6:15">
      <c r="F422" s="14"/>
      <c r="G422" s="14"/>
      <c r="H422" s="14"/>
      <c r="I422" s="14"/>
      <c r="J422" s="14"/>
      <c r="K422" s="14"/>
      <c r="L422" s="14"/>
      <c r="M422" s="14"/>
      <c r="N422" s="14"/>
      <c r="O422" s="14"/>
    </row>
    <row r="423" spans="6:15">
      <c r="F423" s="14"/>
      <c r="G423" s="14"/>
      <c r="H423" s="14"/>
      <c r="I423" s="14"/>
      <c r="J423" s="14"/>
      <c r="K423" s="14"/>
      <c r="L423" s="14"/>
      <c r="M423" s="14"/>
      <c r="N423" s="14"/>
      <c r="O423" s="14"/>
    </row>
    <row r="424" spans="6:15">
      <c r="F424" s="14"/>
      <c r="G424" s="14"/>
      <c r="H424" s="14"/>
      <c r="I424" s="14"/>
      <c r="J424" s="14"/>
      <c r="K424" s="14"/>
      <c r="L424" s="14"/>
      <c r="M424" s="14"/>
      <c r="N424" s="14"/>
      <c r="O424" s="14"/>
    </row>
    <row r="425" spans="6:15">
      <c r="F425" s="14"/>
      <c r="G425" s="14"/>
      <c r="H425" s="14"/>
      <c r="I425" s="14"/>
      <c r="J425" s="14"/>
      <c r="K425" s="14"/>
      <c r="L425" s="14"/>
      <c r="M425" s="14"/>
      <c r="N425" s="14"/>
      <c r="O425" s="14"/>
    </row>
    <row r="426" spans="6:15">
      <c r="F426" s="14"/>
      <c r="G426" s="14"/>
      <c r="H426" s="14"/>
      <c r="I426" s="14"/>
      <c r="J426" s="14"/>
      <c r="K426" s="14"/>
      <c r="L426" s="14"/>
      <c r="M426" s="14"/>
      <c r="N426" s="14"/>
      <c r="O426" s="14"/>
    </row>
    <row r="427" spans="6:15">
      <c r="F427" s="14"/>
      <c r="G427" s="14"/>
      <c r="H427" s="14"/>
      <c r="I427" s="14"/>
      <c r="J427" s="14"/>
      <c r="K427" s="14"/>
      <c r="L427" s="14"/>
      <c r="M427" s="14"/>
      <c r="N427" s="14"/>
      <c r="O427" s="14"/>
    </row>
    <row r="428" spans="6:15">
      <c r="F428" s="14"/>
      <c r="G428" s="14"/>
      <c r="H428" s="14"/>
      <c r="I428" s="14"/>
      <c r="J428" s="14"/>
      <c r="K428" s="14"/>
      <c r="L428" s="14"/>
      <c r="M428" s="14"/>
      <c r="N428" s="14"/>
      <c r="O428" s="14"/>
    </row>
    <row r="429" spans="6:15">
      <c r="F429" s="14"/>
      <c r="G429" s="14"/>
      <c r="H429" s="14"/>
      <c r="I429" s="14"/>
      <c r="J429" s="14"/>
      <c r="K429" s="14"/>
      <c r="L429" s="14"/>
      <c r="M429" s="14"/>
      <c r="N429" s="14"/>
      <c r="O429" s="14"/>
    </row>
    <row r="430" spans="6:15">
      <c r="F430" s="14"/>
      <c r="G430" s="14"/>
      <c r="H430" s="14"/>
      <c r="I430" s="14"/>
      <c r="J430" s="14"/>
      <c r="K430" s="14"/>
      <c r="L430" s="14"/>
      <c r="M430" s="14"/>
      <c r="N430" s="14"/>
      <c r="O430" s="14"/>
    </row>
    <row r="431" spans="6:15">
      <c r="F431" s="14"/>
      <c r="G431" s="14"/>
      <c r="H431" s="14"/>
      <c r="I431" s="14"/>
      <c r="J431" s="14"/>
      <c r="K431" s="14"/>
      <c r="L431" s="14"/>
      <c r="M431" s="14"/>
      <c r="N431" s="14"/>
      <c r="O431" s="14"/>
    </row>
    <row r="432" spans="6:15">
      <c r="F432" s="14"/>
      <c r="G432" s="14"/>
      <c r="H432" s="14"/>
      <c r="I432" s="14"/>
      <c r="J432" s="14"/>
      <c r="K432" s="14"/>
      <c r="L432" s="14"/>
      <c r="M432" s="14"/>
      <c r="N432" s="14"/>
      <c r="O432" s="14"/>
    </row>
    <row r="433" spans="6:15">
      <c r="F433" s="14"/>
      <c r="G433" s="14"/>
      <c r="H433" s="14"/>
      <c r="I433" s="14"/>
      <c r="J433" s="14"/>
      <c r="K433" s="14"/>
      <c r="L433" s="14"/>
      <c r="M433" s="14"/>
      <c r="N433" s="14"/>
      <c r="O433" s="14"/>
    </row>
    <row r="434" spans="6:15">
      <c r="F434" s="14"/>
      <c r="G434" s="14"/>
      <c r="H434" s="14"/>
      <c r="I434" s="14"/>
      <c r="J434" s="14"/>
      <c r="K434" s="14"/>
      <c r="L434" s="14"/>
      <c r="M434" s="14"/>
      <c r="N434" s="14"/>
      <c r="O434" s="14"/>
    </row>
    <row r="435" spans="6:15">
      <c r="F435" s="14"/>
      <c r="G435" s="14"/>
      <c r="H435" s="14"/>
      <c r="I435" s="14"/>
      <c r="J435" s="14"/>
      <c r="K435" s="14"/>
      <c r="L435" s="14"/>
      <c r="M435" s="14"/>
      <c r="N435" s="14"/>
      <c r="O435" s="14"/>
    </row>
    <row r="436" spans="6:15">
      <c r="F436" s="14"/>
      <c r="G436" s="14"/>
      <c r="H436" s="14"/>
      <c r="I436" s="14"/>
      <c r="J436" s="14"/>
      <c r="K436" s="14"/>
      <c r="L436" s="14"/>
      <c r="M436" s="14"/>
      <c r="N436" s="14"/>
      <c r="O436" s="14"/>
    </row>
    <row r="437" spans="6:15">
      <c r="F437" s="14"/>
      <c r="G437" s="14"/>
      <c r="H437" s="14"/>
      <c r="I437" s="14"/>
      <c r="J437" s="14"/>
      <c r="K437" s="14"/>
      <c r="L437" s="14"/>
      <c r="M437" s="14"/>
      <c r="N437" s="14"/>
      <c r="O437" s="14"/>
    </row>
    <row r="438" spans="6:15">
      <c r="F438" s="14"/>
      <c r="G438" s="14"/>
      <c r="H438" s="14"/>
      <c r="I438" s="14"/>
      <c r="J438" s="14"/>
      <c r="K438" s="14"/>
      <c r="L438" s="14"/>
      <c r="M438" s="14"/>
      <c r="N438" s="14"/>
      <c r="O438" s="14"/>
    </row>
    <row r="439" spans="6:15">
      <c r="F439" s="14"/>
      <c r="G439" s="14"/>
      <c r="H439" s="14"/>
      <c r="I439" s="14"/>
      <c r="J439" s="14"/>
      <c r="K439" s="14"/>
      <c r="L439" s="14"/>
      <c r="M439" s="14"/>
      <c r="N439" s="14"/>
      <c r="O439" s="14"/>
    </row>
    <row r="440" spans="6:15">
      <c r="F440" s="14"/>
      <c r="G440" s="14"/>
      <c r="H440" s="14"/>
      <c r="I440" s="14"/>
      <c r="J440" s="14"/>
      <c r="K440" s="14"/>
      <c r="L440" s="14"/>
      <c r="M440" s="14"/>
      <c r="N440" s="14"/>
      <c r="O440" s="14"/>
    </row>
    <row r="441" spans="6:15">
      <c r="F441" s="14"/>
      <c r="G441" s="14"/>
      <c r="H441" s="14"/>
      <c r="I441" s="14"/>
      <c r="J441" s="14"/>
      <c r="K441" s="14"/>
      <c r="L441" s="14"/>
      <c r="M441" s="14"/>
      <c r="N441" s="14"/>
      <c r="O441" s="14"/>
    </row>
    <row r="442" spans="6:15">
      <c r="F442" s="14"/>
      <c r="G442" s="14"/>
      <c r="H442" s="14"/>
      <c r="I442" s="14"/>
      <c r="J442" s="14"/>
      <c r="K442" s="14"/>
      <c r="L442" s="14"/>
      <c r="M442" s="14"/>
      <c r="N442" s="14"/>
      <c r="O442" s="14"/>
    </row>
    <row r="443" spans="6:15">
      <c r="F443" s="14"/>
      <c r="G443" s="14"/>
      <c r="H443" s="14"/>
      <c r="I443" s="14"/>
      <c r="J443" s="14"/>
      <c r="K443" s="14"/>
      <c r="L443" s="14"/>
      <c r="M443" s="14"/>
      <c r="N443" s="14"/>
      <c r="O443" s="14"/>
    </row>
    <row r="444" spans="6:15">
      <c r="F444" s="14"/>
      <c r="G444" s="14"/>
      <c r="H444" s="14"/>
      <c r="I444" s="14"/>
      <c r="J444" s="14"/>
      <c r="K444" s="14"/>
      <c r="L444" s="14"/>
      <c r="M444" s="14"/>
      <c r="N444" s="14"/>
      <c r="O444" s="14"/>
    </row>
    <row r="445" spans="6:15">
      <c r="F445" s="14"/>
      <c r="G445" s="14"/>
      <c r="H445" s="14"/>
      <c r="I445" s="14"/>
      <c r="J445" s="14"/>
      <c r="K445" s="14"/>
      <c r="L445" s="14"/>
      <c r="M445" s="14"/>
      <c r="N445" s="14"/>
      <c r="O445" s="14"/>
    </row>
    <row r="446" spans="6:15">
      <c r="F446" s="14"/>
      <c r="G446" s="14"/>
      <c r="H446" s="14"/>
      <c r="I446" s="14"/>
      <c r="J446" s="14"/>
      <c r="K446" s="14"/>
      <c r="L446" s="14"/>
      <c r="M446" s="14"/>
      <c r="N446" s="14"/>
      <c r="O446" s="14"/>
    </row>
    <row r="447" spans="6:15">
      <c r="F447" s="14"/>
      <c r="G447" s="14"/>
      <c r="H447" s="14"/>
      <c r="I447" s="14"/>
      <c r="J447" s="14"/>
      <c r="K447" s="14"/>
      <c r="L447" s="14"/>
      <c r="M447" s="14"/>
      <c r="N447" s="14"/>
      <c r="O447" s="14"/>
    </row>
    <row r="448" spans="6:15">
      <c r="F448" s="14"/>
      <c r="G448" s="14"/>
      <c r="H448" s="14"/>
      <c r="I448" s="14"/>
      <c r="J448" s="14"/>
      <c r="K448" s="14"/>
      <c r="L448" s="14"/>
      <c r="M448" s="14"/>
      <c r="N448" s="14"/>
      <c r="O448" s="14"/>
    </row>
    <row r="449" spans="6:15">
      <c r="F449" s="14"/>
      <c r="G449" s="14"/>
      <c r="H449" s="14"/>
      <c r="I449" s="14"/>
      <c r="J449" s="14"/>
      <c r="K449" s="14"/>
      <c r="L449" s="14"/>
      <c r="M449" s="14"/>
      <c r="N449" s="14"/>
      <c r="O449" s="14"/>
    </row>
    <row r="450" spans="6:15">
      <c r="F450" s="14"/>
      <c r="G450" s="14"/>
      <c r="H450" s="14"/>
      <c r="I450" s="14"/>
      <c r="J450" s="14"/>
      <c r="K450" s="14"/>
      <c r="L450" s="14"/>
      <c r="M450" s="14"/>
      <c r="N450" s="14"/>
      <c r="O450" s="14"/>
    </row>
    <row r="451" spans="6:15">
      <c r="F451" s="14"/>
      <c r="G451" s="14"/>
      <c r="H451" s="14"/>
      <c r="I451" s="14"/>
      <c r="J451" s="14"/>
      <c r="K451" s="14"/>
      <c r="L451" s="14"/>
      <c r="M451" s="14"/>
      <c r="N451" s="14"/>
      <c r="O451" s="14"/>
    </row>
    <row r="452" spans="6:15">
      <c r="F452" s="14"/>
      <c r="G452" s="14"/>
      <c r="H452" s="14"/>
      <c r="I452" s="14"/>
      <c r="J452" s="14"/>
      <c r="K452" s="14"/>
      <c r="L452" s="14"/>
      <c r="M452" s="14"/>
      <c r="N452" s="14"/>
      <c r="O452" s="14"/>
    </row>
    <row r="453" spans="6:15">
      <c r="F453" s="14"/>
      <c r="G453" s="14"/>
      <c r="H453" s="14"/>
      <c r="I453" s="14"/>
      <c r="J453" s="14"/>
      <c r="K453" s="14"/>
      <c r="L453" s="14"/>
      <c r="M453" s="14"/>
      <c r="N453" s="14"/>
      <c r="O453" s="14"/>
    </row>
    <row r="454" spans="6:15">
      <c r="F454" s="14"/>
      <c r="G454" s="14"/>
      <c r="H454" s="14"/>
      <c r="I454" s="14"/>
      <c r="J454" s="14"/>
      <c r="K454" s="14"/>
      <c r="L454" s="14"/>
      <c r="M454" s="14"/>
      <c r="N454" s="14"/>
      <c r="O454" s="14"/>
    </row>
    <row r="455" spans="6:15">
      <c r="F455" s="14"/>
      <c r="G455" s="14"/>
      <c r="H455" s="14"/>
      <c r="I455" s="14"/>
      <c r="J455" s="14"/>
      <c r="K455" s="14"/>
      <c r="L455" s="14"/>
      <c r="M455" s="14"/>
      <c r="N455" s="14"/>
      <c r="O455" s="14"/>
    </row>
    <row r="456" spans="6:15">
      <c r="F456" s="14"/>
      <c r="G456" s="14"/>
      <c r="H456" s="14"/>
      <c r="I456" s="14"/>
      <c r="J456" s="14"/>
      <c r="K456" s="14"/>
      <c r="L456" s="14"/>
      <c r="M456" s="14"/>
      <c r="N456" s="14"/>
      <c r="O456" s="14"/>
    </row>
    <row r="457" spans="6:15">
      <c r="F457" s="14"/>
      <c r="G457" s="14"/>
      <c r="H457" s="14"/>
      <c r="I457" s="14"/>
      <c r="J457" s="14"/>
      <c r="K457" s="14"/>
      <c r="L457" s="14"/>
      <c r="M457" s="14"/>
      <c r="N457" s="14"/>
      <c r="O457" s="14"/>
    </row>
    <row r="458" spans="6:15">
      <c r="F458" s="14"/>
      <c r="G458" s="14"/>
      <c r="H458" s="14"/>
      <c r="I458" s="14"/>
      <c r="J458" s="14"/>
      <c r="K458" s="14"/>
      <c r="L458" s="14"/>
      <c r="M458" s="14"/>
      <c r="N458" s="14"/>
      <c r="O458" s="14"/>
    </row>
    <row r="459" spans="6:15">
      <c r="F459" s="14"/>
      <c r="G459" s="14"/>
      <c r="H459" s="14"/>
      <c r="I459" s="14"/>
      <c r="J459" s="14"/>
      <c r="K459" s="14"/>
      <c r="L459" s="14"/>
      <c r="M459" s="14"/>
      <c r="N459" s="14"/>
      <c r="O459" s="14"/>
    </row>
    <row r="460" spans="6:15">
      <c r="F460" s="14"/>
      <c r="G460" s="14"/>
      <c r="H460" s="14"/>
      <c r="I460" s="14"/>
      <c r="J460" s="14"/>
      <c r="K460" s="14"/>
      <c r="L460" s="14"/>
      <c r="M460" s="14"/>
      <c r="N460" s="14"/>
      <c r="O460" s="14"/>
    </row>
    <row r="461" spans="6:15">
      <c r="F461" s="14"/>
      <c r="G461" s="14"/>
      <c r="H461" s="14"/>
      <c r="I461" s="14"/>
      <c r="J461" s="14"/>
      <c r="K461" s="14"/>
      <c r="L461" s="14"/>
      <c r="M461" s="14"/>
      <c r="N461" s="14"/>
      <c r="O461" s="14"/>
    </row>
    <row r="462" spans="6:15">
      <c r="F462" s="14"/>
      <c r="G462" s="14"/>
      <c r="H462" s="14"/>
      <c r="I462" s="14"/>
      <c r="J462" s="14"/>
      <c r="K462" s="14"/>
      <c r="L462" s="14"/>
      <c r="M462" s="14"/>
      <c r="N462" s="14"/>
      <c r="O462" s="14"/>
    </row>
    <row r="463" spans="6:15">
      <c r="F463" s="14"/>
      <c r="G463" s="14"/>
      <c r="H463" s="14"/>
      <c r="I463" s="14"/>
      <c r="J463" s="14"/>
      <c r="K463" s="14"/>
      <c r="L463" s="14"/>
      <c r="M463" s="14"/>
      <c r="N463" s="14"/>
      <c r="O463" s="14"/>
    </row>
    <row r="464" spans="6:15">
      <c r="F464" s="14"/>
      <c r="G464" s="14"/>
      <c r="H464" s="14"/>
      <c r="I464" s="14"/>
      <c r="J464" s="14"/>
      <c r="K464" s="14"/>
      <c r="L464" s="14"/>
      <c r="M464" s="14"/>
      <c r="N464" s="14"/>
      <c r="O464" s="14"/>
    </row>
    <row r="465" spans="6:15">
      <c r="F465" s="14"/>
      <c r="G465" s="14"/>
      <c r="H465" s="14"/>
      <c r="I465" s="14"/>
      <c r="J465" s="14"/>
      <c r="K465" s="14"/>
      <c r="L465" s="14"/>
      <c r="M465" s="14"/>
      <c r="N465" s="14"/>
      <c r="O465" s="14"/>
    </row>
    <row r="466" spans="6:15">
      <c r="F466" s="14"/>
      <c r="G466" s="14"/>
      <c r="H466" s="14"/>
      <c r="I466" s="14"/>
      <c r="J466" s="14"/>
      <c r="K466" s="14"/>
      <c r="L466" s="14"/>
      <c r="M466" s="14"/>
      <c r="N466" s="14"/>
      <c r="O466" s="14"/>
    </row>
    <row r="467" spans="6:15">
      <c r="F467" s="14"/>
      <c r="G467" s="14"/>
      <c r="H467" s="14"/>
      <c r="I467" s="14"/>
      <c r="J467" s="14"/>
      <c r="K467" s="14"/>
      <c r="L467" s="14"/>
      <c r="M467" s="14"/>
      <c r="N467" s="14"/>
      <c r="O467" s="14"/>
    </row>
    <row r="468" spans="6:15">
      <c r="F468" s="14"/>
      <c r="G468" s="14"/>
      <c r="H468" s="14"/>
      <c r="I468" s="14"/>
      <c r="J468" s="14"/>
      <c r="K468" s="14"/>
      <c r="L468" s="14"/>
      <c r="M468" s="14"/>
      <c r="N468" s="14"/>
      <c r="O468" s="14"/>
    </row>
    <row r="469" spans="6:15">
      <c r="F469" s="14"/>
      <c r="G469" s="14"/>
      <c r="H469" s="14"/>
      <c r="I469" s="14"/>
      <c r="J469" s="14"/>
      <c r="K469" s="14"/>
      <c r="L469" s="14"/>
      <c r="M469" s="14"/>
      <c r="N469" s="14"/>
      <c r="O469" s="14"/>
    </row>
    <row r="470" spans="6:15">
      <c r="F470" s="14"/>
      <c r="G470" s="14"/>
      <c r="H470" s="14"/>
      <c r="I470" s="14"/>
      <c r="J470" s="14"/>
      <c r="K470" s="14"/>
      <c r="L470" s="14"/>
      <c r="M470" s="14"/>
      <c r="N470" s="14"/>
      <c r="O470" s="14"/>
    </row>
    <row r="471" spans="6:15">
      <c r="F471" s="14"/>
      <c r="G471" s="14"/>
      <c r="H471" s="14"/>
      <c r="I471" s="14"/>
      <c r="J471" s="14"/>
      <c r="K471" s="14"/>
      <c r="L471" s="14"/>
      <c r="M471" s="14"/>
      <c r="N471" s="14"/>
      <c r="O471" s="14"/>
    </row>
    <row r="472" spans="6:15">
      <c r="F472" s="14"/>
      <c r="G472" s="14"/>
      <c r="H472" s="14"/>
      <c r="I472" s="14"/>
      <c r="J472" s="14"/>
      <c r="K472" s="14"/>
      <c r="L472" s="14"/>
      <c r="M472" s="14"/>
      <c r="N472" s="14"/>
      <c r="O472" s="14"/>
    </row>
    <row r="473" spans="6:15">
      <c r="F473" s="14"/>
      <c r="G473" s="14"/>
      <c r="H473" s="14"/>
      <c r="I473" s="14"/>
      <c r="J473" s="14"/>
      <c r="K473" s="14"/>
      <c r="L473" s="14"/>
      <c r="M473" s="14"/>
      <c r="N473" s="14"/>
      <c r="O473" s="14"/>
    </row>
    <row r="474" spans="6:15">
      <c r="F474" s="14"/>
      <c r="G474" s="14"/>
      <c r="H474" s="14"/>
      <c r="I474" s="14"/>
      <c r="J474" s="14"/>
      <c r="K474" s="14"/>
      <c r="L474" s="14"/>
      <c r="M474" s="14"/>
      <c r="N474" s="14"/>
      <c r="O474" s="14"/>
    </row>
    <row r="475" spans="6:15">
      <c r="F475" s="14"/>
      <c r="G475" s="14"/>
      <c r="H475" s="14"/>
      <c r="I475" s="14"/>
      <c r="J475" s="14"/>
      <c r="K475" s="14"/>
      <c r="L475" s="14"/>
      <c r="M475" s="14"/>
      <c r="N475" s="14"/>
      <c r="O475" s="14"/>
    </row>
    <row r="476" spans="6:15">
      <c r="F476" s="14"/>
      <c r="G476" s="14"/>
      <c r="H476" s="14"/>
      <c r="I476" s="14"/>
      <c r="J476" s="14"/>
      <c r="K476" s="14"/>
      <c r="L476" s="14"/>
      <c r="M476" s="14"/>
      <c r="N476" s="14"/>
      <c r="O476" s="14"/>
    </row>
    <row r="477" spans="6:15">
      <c r="F477" s="14"/>
      <c r="G477" s="14"/>
      <c r="H477" s="14"/>
      <c r="I477" s="14"/>
      <c r="J477" s="14"/>
      <c r="K477" s="14"/>
      <c r="L477" s="14"/>
      <c r="M477" s="14"/>
      <c r="N477" s="14"/>
      <c r="O477" s="14"/>
    </row>
    <row r="478" spans="6:15">
      <c r="F478" s="14"/>
      <c r="G478" s="14"/>
      <c r="H478" s="14"/>
      <c r="I478" s="14"/>
      <c r="J478" s="14"/>
      <c r="K478" s="14"/>
      <c r="L478" s="14"/>
      <c r="M478" s="14"/>
      <c r="N478" s="14"/>
      <c r="O478" s="14"/>
    </row>
    <row r="479" spans="6:15">
      <c r="F479" s="14"/>
      <c r="G479" s="14"/>
      <c r="H479" s="14"/>
      <c r="I479" s="14"/>
      <c r="J479" s="14"/>
      <c r="K479" s="14"/>
      <c r="L479" s="14"/>
      <c r="M479" s="14"/>
      <c r="N479" s="14"/>
      <c r="O479" s="14"/>
    </row>
    <row r="480" spans="6:15">
      <c r="F480" s="14"/>
      <c r="G480" s="14"/>
      <c r="H480" s="14"/>
      <c r="I480" s="14"/>
      <c r="J480" s="14"/>
      <c r="K480" s="14"/>
      <c r="L480" s="14"/>
      <c r="M480" s="14"/>
      <c r="N480" s="14"/>
      <c r="O480" s="14"/>
    </row>
    <row r="481" spans="6:15">
      <c r="F481" s="14"/>
      <c r="G481" s="14"/>
      <c r="H481" s="14"/>
      <c r="I481" s="14"/>
      <c r="J481" s="14"/>
      <c r="K481" s="14"/>
      <c r="L481" s="14"/>
      <c r="M481" s="14"/>
      <c r="N481" s="14"/>
      <c r="O481" s="14"/>
    </row>
    <row r="482" spans="6:15">
      <c r="F482" s="14"/>
      <c r="G482" s="14"/>
      <c r="H482" s="14"/>
      <c r="I482" s="14"/>
      <c r="J482" s="14"/>
      <c r="K482" s="14"/>
      <c r="L482" s="14"/>
      <c r="M482" s="14"/>
      <c r="N482" s="14"/>
      <c r="O482" s="14"/>
    </row>
    <row r="483" spans="6:15">
      <c r="F483" s="14"/>
      <c r="G483" s="14"/>
      <c r="H483" s="14"/>
      <c r="I483" s="14"/>
      <c r="J483" s="14"/>
      <c r="K483" s="14"/>
      <c r="L483" s="14"/>
      <c r="M483" s="14"/>
      <c r="N483" s="14"/>
      <c r="O483" s="14"/>
    </row>
    <row r="484" spans="6:15">
      <c r="F484" s="14"/>
      <c r="G484" s="14"/>
      <c r="H484" s="14"/>
      <c r="I484" s="14"/>
      <c r="J484" s="14"/>
      <c r="K484" s="14"/>
      <c r="L484" s="14"/>
      <c r="M484" s="14"/>
      <c r="N484" s="14"/>
      <c r="O484" s="14"/>
    </row>
    <row r="485" spans="6:15">
      <c r="F485" s="14"/>
      <c r="G485" s="14"/>
      <c r="H485" s="14"/>
      <c r="I485" s="14"/>
      <c r="J485" s="14"/>
      <c r="K485" s="14"/>
      <c r="L485" s="14"/>
      <c r="M485" s="14"/>
      <c r="N485" s="14"/>
      <c r="O485" s="14"/>
    </row>
    <row r="486" spans="6:15">
      <c r="F486" s="14"/>
      <c r="G486" s="14"/>
      <c r="H486" s="14"/>
      <c r="I486" s="14"/>
      <c r="J486" s="14"/>
      <c r="K486" s="14"/>
      <c r="L486" s="14"/>
      <c r="M486" s="14"/>
      <c r="N486" s="14"/>
      <c r="O486" s="14"/>
    </row>
    <row r="487" spans="6:15">
      <c r="F487" s="14"/>
      <c r="G487" s="14"/>
      <c r="H487" s="14"/>
      <c r="I487" s="14"/>
      <c r="J487" s="14"/>
      <c r="K487" s="14"/>
      <c r="L487" s="14"/>
      <c r="M487" s="14"/>
      <c r="N487" s="14"/>
      <c r="O487" s="14"/>
    </row>
    <row r="488" spans="6:15">
      <c r="F488" s="14"/>
      <c r="G488" s="14"/>
      <c r="H488" s="14"/>
      <c r="I488" s="14"/>
      <c r="J488" s="14"/>
      <c r="K488" s="14"/>
      <c r="L488" s="14"/>
      <c r="M488" s="14"/>
      <c r="N488" s="14"/>
      <c r="O488" s="14"/>
    </row>
    <row r="489" spans="6:15">
      <c r="F489" s="14"/>
      <c r="G489" s="14"/>
      <c r="H489" s="14"/>
      <c r="I489" s="14"/>
      <c r="J489" s="14"/>
      <c r="K489" s="14"/>
      <c r="L489" s="14"/>
      <c r="M489" s="14"/>
      <c r="N489" s="14"/>
      <c r="O489" s="14"/>
    </row>
    <row r="490" spans="6:15">
      <c r="F490" s="14"/>
      <c r="G490" s="14"/>
      <c r="H490" s="14"/>
      <c r="I490" s="14"/>
      <c r="J490" s="14"/>
      <c r="K490" s="14"/>
      <c r="L490" s="14"/>
      <c r="M490" s="14"/>
      <c r="N490" s="14"/>
      <c r="O490" s="14"/>
    </row>
    <row r="491" spans="6:15">
      <c r="F491" s="14"/>
      <c r="G491" s="14"/>
      <c r="H491" s="14"/>
      <c r="I491" s="14"/>
      <c r="J491" s="14"/>
      <c r="K491" s="14"/>
      <c r="L491" s="14"/>
      <c r="M491" s="14"/>
      <c r="N491" s="14"/>
      <c r="O491" s="14"/>
    </row>
    <row r="492" spans="6:15">
      <c r="F492" s="14"/>
      <c r="G492" s="14"/>
      <c r="H492" s="14"/>
      <c r="I492" s="14"/>
      <c r="J492" s="14"/>
      <c r="K492" s="14"/>
      <c r="L492" s="14"/>
      <c r="M492" s="14"/>
      <c r="N492" s="14"/>
      <c r="O492" s="14"/>
    </row>
    <row r="493" spans="6:15">
      <c r="F493" s="14"/>
      <c r="G493" s="14"/>
      <c r="H493" s="14"/>
      <c r="I493" s="14"/>
      <c r="J493" s="14"/>
      <c r="K493" s="14"/>
      <c r="L493" s="14"/>
      <c r="M493" s="14"/>
      <c r="N493" s="14"/>
      <c r="O493" s="14"/>
    </row>
    <row r="494" spans="6:15">
      <c r="F494" s="14"/>
      <c r="G494" s="14"/>
      <c r="H494" s="14"/>
      <c r="I494" s="14"/>
      <c r="J494" s="14"/>
      <c r="K494" s="14"/>
      <c r="L494" s="14"/>
      <c r="M494" s="14"/>
      <c r="N494" s="14"/>
      <c r="O494" s="14"/>
    </row>
    <row r="495" spans="6:15">
      <c r="F495" s="14"/>
      <c r="G495" s="14"/>
      <c r="H495" s="14"/>
      <c r="I495" s="14"/>
      <c r="J495" s="14"/>
      <c r="K495" s="14"/>
      <c r="L495" s="14"/>
      <c r="M495" s="14"/>
      <c r="N495" s="14"/>
      <c r="O495" s="14"/>
    </row>
    <row r="496" spans="6:15">
      <c r="F496" s="14"/>
      <c r="G496" s="14"/>
      <c r="H496" s="14"/>
      <c r="I496" s="14"/>
      <c r="J496" s="14"/>
      <c r="K496" s="14"/>
      <c r="L496" s="14"/>
      <c r="M496" s="14"/>
      <c r="N496" s="14"/>
      <c r="O496" s="14"/>
    </row>
    <row r="497" spans="6:15">
      <c r="F497" s="14"/>
      <c r="G497" s="14"/>
      <c r="H497" s="14"/>
      <c r="I497" s="14"/>
      <c r="J497" s="14"/>
      <c r="K497" s="14"/>
      <c r="L497" s="14"/>
      <c r="M497" s="14"/>
      <c r="N497" s="14"/>
      <c r="O497" s="14"/>
    </row>
    <row r="498" spans="6:15">
      <c r="F498" s="14"/>
      <c r="G498" s="14"/>
      <c r="H498" s="14"/>
      <c r="I498" s="14"/>
      <c r="J498" s="14"/>
      <c r="K498" s="14"/>
      <c r="L498" s="14"/>
      <c r="M498" s="14"/>
      <c r="N498" s="14"/>
      <c r="O498" s="14"/>
    </row>
    <row r="499" spans="6:15">
      <c r="F499" s="14"/>
      <c r="G499" s="14"/>
      <c r="H499" s="14"/>
      <c r="I499" s="14"/>
      <c r="J499" s="14"/>
      <c r="K499" s="14"/>
      <c r="L499" s="14"/>
      <c r="M499" s="14"/>
      <c r="N499" s="14"/>
      <c r="O499" s="14"/>
    </row>
    <row r="500" spans="6:15">
      <c r="F500" s="14"/>
      <c r="G500" s="14"/>
      <c r="H500" s="14"/>
      <c r="I500" s="14"/>
      <c r="J500" s="14"/>
      <c r="K500" s="14"/>
      <c r="L500" s="14"/>
      <c r="M500" s="14"/>
      <c r="N500" s="14"/>
      <c r="O500" s="14"/>
    </row>
    <row r="501" spans="6:15">
      <c r="F501" s="14"/>
      <c r="G501" s="14"/>
      <c r="H501" s="14"/>
      <c r="I501" s="14"/>
      <c r="J501" s="14"/>
      <c r="K501" s="14"/>
      <c r="L501" s="14"/>
      <c r="M501" s="14"/>
      <c r="N501" s="14"/>
      <c r="O501" s="14"/>
    </row>
    <row r="502" spans="6:15">
      <c r="F502" s="14"/>
      <c r="G502" s="14"/>
      <c r="H502" s="14"/>
      <c r="I502" s="14"/>
      <c r="J502" s="14"/>
      <c r="K502" s="14"/>
      <c r="L502" s="14"/>
      <c r="M502" s="14"/>
      <c r="N502" s="14"/>
      <c r="O502" s="14"/>
    </row>
    <row r="503" spans="6:15">
      <c r="F503" s="14"/>
      <c r="G503" s="14"/>
      <c r="H503" s="14"/>
      <c r="I503" s="14"/>
      <c r="J503" s="14"/>
      <c r="K503" s="14"/>
      <c r="L503" s="14"/>
      <c r="M503" s="14"/>
      <c r="N503" s="14"/>
      <c r="O503" s="14"/>
    </row>
    <row r="504" spans="6:15">
      <c r="F504" s="14"/>
      <c r="G504" s="14"/>
      <c r="H504" s="14"/>
      <c r="I504" s="14"/>
      <c r="J504" s="14"/>
      <c r="K504" s="14"/>
      <c r="L504" s="14"/>
      <c r="M504" s="14"/>
      <c r="N504" s="14"/>
      <c r="O504" s="14"/>
    </row>
    <row r="505" spans="6:15">
      <c r="F505" s="14"/>
      <c r="G505" s="14"/>
      <c r="H505" s="14"/>
      <c r="I505" s="14"/>
      <c r="J505" s="14"/>
      <c r="K505" s="14"/>
      <c r="L505" s="14"/>
      <c r="M505" s="14"/>
      <c r="N505" s="14"/>
      <c r="O505" s="14"/>
    </row>
    <row r="506" spans="6:15">
      <c r="F506" s="14"/>
      <c r="G506" s="14"/>
      <c r="H506" s="14"/>
      <c r="I506" s="14"/>
      <c r="J506" s="14"/>
      <c r="K506" s="14"/>
      <c r="L506" s="14"/>
      <c r="M506" s="14"/>
      <c r="N506" s="14"/>
      <c r="O506" s="14"/>
    </row>
    <row r="507" spans="6:15">
      <c r="F507" s="14"/>
      <c r="G507" s="14"/>
      <c r="H507" s="14"/>
      <c r="I507" s="14"/>
      <c r="J507" s="14"/>
      <c r="K507" s="14"/>
      <c r="L507" s="14"/>
      <c r="M507" s="14"/>
      <c r="N507" s="14"/>
      <c r="O507" s="14"/>
    </row>
    <row r="508" spans="6:15">
      <c r="F508" s="14"/>
      <c r="G508" s="14"/>
      <c r="H508" s="14"/>
      <c r="I508" s="14"/>
      <c r="J508" s="14"/>
      <c r="K508" s="14"/>
      <c r="L508" s="14"/>
      <c r="M508" s="14"/>
      <c r="N508" s="14"/>
      <c r="O508" s="14"/>
    </row>
    <row r="509" spans="6:15">
      <c r="F509" s="14"/>
      <c r="G509" s="14"/>
      <c r="H509" s="14"/>
      <c r="I509" s="14"/>
      <c r="J509" s="14"/>
      <c r="K509" s="14"/>
      <c r="L509" s="14"/>
      <c r="M509" s="14"/>
      <c r="N509" s="14"/>
      <c r="O509" s="14"/>
    </row>
    <row r="510" spans="6:15">
      <c r="F510" s="14"/>
      <c r="G510" s="14"/>
      <c r="H510" s="14"/>
      <c r="I510" s="14"/>
      <c r="J510" s="14"/>
      <c r="K510" s="14"/>
      <c r="L510" s="14"/>
      <c r="M510" s="14"/>
      <c r="N510" s="14"/>
      <c r="O510" s="14"/>
    </row>
    <row r="511" spans="6:15">
      <c r="F511" s="14"/>
      <c r="G511" s="14"/>
      <c r="H511" s="14"/>
      <c r="I511" s="14"/>
      <c r="J511" s="14"/>
      <c r="K511" s="14"/>
      <c r="L511" s="14"/>
      <c r="M511" s="14"/>
      <c r="N511" s="14"/>
      <c r="O511" s="14"/>
    </row>
    <row r="512" spans="6:15">
      <c r="F512" s="14"/>
      <c r="G512" s="14"/>
      <c r="H512" s="14"/>
      <c r="I512" s="14"/>
      <c r="J512" s="14"/>
      <c r="K512" s="14"/>
      <c r="L512" s="14"/>
      <c r="M512" s="14"/>
      <c r="N512" s="14"/>
      <c r="O512" s="14"/>
    </row>
    <row r="513" spans="6:15">
      <c r="F513" s="14"/>
      <c r="G513" s="14"/>
      <c r="H513" s="14"/>
      <c r="I513" s="14"/>
      <c r="J513" s="14"/>
      <c r="K513" s="14"/>
      <c r="L513" s="14"/>
      <c r="M513" s="14"/>
      <c r="N513" s="14"/>
      <c r="O513" s="14"/>
    </row>
    <row r="514" spans="6:15">
      <c r="F514" s="14"/>
      <c r="G514" s="14"/>
      <c r="H514" s="14"/>
      <c r="I514" s="14"/>
      <c r="J514" s="14"/>
      <c r="K514" s="14"/>
      <c r="L514" s="14"/>
      <c r="M514" s="14"/>
      <c r="N514" s="14"/>
      <c r="O514" s="14"/>
    </row>
    <row r="515" spans="6:15">
      <c r="F515" s="14"/>
      <c r="G515" s="14"/>
      <c r="H515" s="14"/>
      <c r="I515" s="14"/>
      <c r="J515" s="14"/>
      <c r="K515" s="14"/>
      <c r="L515" s="14"/>
      <c r="M515" s="14"/>
      <c r="N515" s="14"/>
      <c r="O515" s="14"/>
    </row>
    <row r="516" spans="6:15">
      <c r="F516" s="14"/>
      <c r="G516" s="14"/>
      <c r="H516" s="14"/>
      <c r="I516" s="14"/>
      <c r="J516" s="14"/>
      <c r="K516" s="14"/>
      <c r="L516" s="14"/>
      <c r="M516" s="14"/>
      <c r="N516" s="14"/>
      <c r="O516" s="14"/>
    </row>
    <row r="517" spans="6:15">
      <c r="F517" s="14"/>
      <c r="G517" s="14"/>
      <c r="H517" s="14"/>
      <c r="I517" s="14"/>
      <c r="J517" s="14"/>
      <c r="K517" s="14"/>
      <c r="L517" s="14"/>
      <c r="M517" s="14"/>
      <c r="N517" s="14"/>
      <c r="O517" s="14"/>
    </row>
    <row r="518" spans="6:15">
      <c r="F518" s="14"/>
      <c r="G518" s="14"/>
      <c r="H518" s="14"/>
      <c r="I518" s="14"/>
      <c r="J518" s="14"/>
      <c r="K518" s="14"/>
      <c r="L518" s="14"/>
      <c r="M518" s="14"/>
      <c r="N518" s="14"/>
      <c r="O518" s="14"/>
    </row>
    <row r="519" spans="6:15">
      <c r="F519" s="14"/>
      <c r="G519" s="14"/>
      <c r="H519" s="14"/>
      <c r="I519" s="14"/>
      <c r="J519" s="14"/>
      <c r="K519" s="14"/>
      <c r="L519" s="14"/>
      <c r="M519" s="14"/>
      <c r="N519" s="14"/>
      <c r="O519" s="14"/>
    </row>
    <row r="520" spans="6:15">
      <c r="F520" s="14"/>
      <c r="G520" s="14"/>
      <c r="H520" s="14"/>
      <c r="I520" s="14"/>
      <c r="J520" s="14"/>
      <c r="K520" s="14"/>
      <c r="L520" s="14"/>
      <c r="M520" s="14"/>
      <c r="N520" s="14"/>
      <c r="O520" s="14"/>
    </row>
    <row r="521" spans="6:15">
      <c r="F521" s="14"/>
      <c r="G521" s="14"/>
      <c r="H521" s="14"/>
      <c r="I521" s="14"/>
      <c r="J521" s="14"/>
      <c r="K521" s="14"/>
      <c r="L521" s="14"/>
      <c r="M521" s="14"/>
      <c r="N521" s="14"/>
      <c r="O521" s="14"/>
    </row>
    <row r="522" spans="6:15">
      <c r="F522" s="14"/>
      <c r="G522" s="14"/>
      <c r="H522" s="14"/>
      <c r="I522" s="14"/>
      <c r="J522" s="14"/>
      <c r="K522" s="14"/>
      <c r="L522" s="14"/>
      <c r="M522" s="14"/>
      <c r="N522" s="14"/>
      <c r="O522" s="14"/>
    </row>
    <row r="523" spans="6:15">
      <c r="F523" s="14"/>
      <c r="G523" s="14"/>
      <c r="H523" s="14"/>
      <c r="I523" s="14"/>
      <c r="J523" s="14"/>
      <c r="K523" s="14"/>
      <c r="L523" s="14"/>
      <c r="M523" s="14"/>
      <c r="N523" s="14"/>
      <c r="O523" s="14"/>
    </row>
    <row r="524" spans="6:15">
      <c r="F524" s="14"/>
      <c r="G524" s="14"/>
      <c r="H524" s="14"/>
      <c r="I524" s="14"/>
      <c r="J524" s="14"/>
      <c r="K524" s="14"/>
      <c r="L524" s="14"/>
      <c r="M524" s="14"/>
      <c r="N524" s="14"/>
      <c r="O524" s="14"/>
    </row>
    <row r="525" spans="6:15">
      <c r="F525" s="14"/>
      <c r="G525" s="14"/>
      <c r="H525" s="14"/>
      <c r="I525" s="14"/>
      <c r="J525" s="14"/>
      <c r="K525" s="14"/>
      <c r="L525" s="14"/>
      <c r="M525" s="14"/>
      <c r="N525" s="14"/>
      <c r="O525" s="14"/>
    </row>
    <row r="526" spans="6:15">
      <c r="F526" s="14"/>
      <c r="G526" s="14"/>
      <c r="H526" s="14"/>
      <c r="I526" s="14"/>
      <c r="J526" s="14"/>
      <c r="K526" s="14"/>
      <c r="L526" s="14"/>
      <c r="M526" s="14"/>
      <c r="N526" s="14"/>
      <c r="O526" s="14"/>
    </row>
    <row r="527" spans="6:15">
      <c r="F527" s="14"/>
      <c r="G527" s="14"/>
      <c r="H527" s="14"/>
      <c r="I527" s="14"/>
      <c r="J527" s="14"/>
      <c r="K527" s="14"/>
      <c r="L527" s="14"/>
      <c r="M527" s="14"/>
      <c r="N527" s="14"/>
      <c r="O527" s="14"/>
    </row>
    <row r="528" spans="6:15">
      <c r="F528" s="14"/>
      <c r="G528" s="14"/>
      <c r="H528" s="14"/>
      <c r="I528" s="14"/>
      <c r="J528" s="14"/>
      <c r="K528" s="14"/>
      <c r="L528" s="14"/>
      <c r="M528" s="14"/>
      <c r="N528" s="14"/>
      <c r="O528" s="14"/>
    </row>
    <row r="529" spans="6:15">
      <c r="F529" s="14"/>
      <c r="G529" s="14"/>
      <c r="H529" s="14"/>
      <c r="I529" s="14"/>
      <c r="J529" s="14"/>
      <c r="K529" s="14"/>
      <c r="L529" s="14"/>
      <c r="M529" s="14"/>
      <c r="N529" s="14"/>
      <c r="O529" s="14"/>
    </row>
    <row r="530" spans="6:15">
      <c r="F530" s="14"/>
      <c r="G530" s="14"/>
      <c r="H530" s="14"/>
      <c r="I530" s="14"/>
      <c r="J530" s="14"/>
      <c r="K530" s="14"/>
      <c r="L530" s="14"/>
      <c r="M530" s="14"/>
      <c r="N530" s="14"/>
      <c r="O530" s="14"/>
    </row>
    <row r="531" spans="6:15">
      <c r="F531" s="14"/>
      <c r="G531" s="14"/>
      <c r="H531" s="14"/>
      <c r="I531" s="14"/>
      <c r="J531" s="14"/>
      <c r="K531" s="14"/>
      <c r="L531" s="14"/>
      <c r="M531" s="14"/>
      <c r="N531" s="14"/>
      <c r="O531" s="14"/>
    </row>
    <row r="532" spans="6:15">
      <c r="F532" s="14"/>
      <c r="G532" s="14"/>
      <c r="H532" s="14"/>
      <c r="I532" s="14"/>
      <c r="J532" s="14"/>
      <c r="K532" s="14"/>
      <c r="L532" s="14"/>
      <c r="M532" s="14"/>
      <c r="N532" s="14"/>
      <c r="O532" s="14"/>
    </row>
    <row r="533" spans="6:15">
      <c r="F533" s="14"/>
      <c r="G533" s="14"/>
      <c r="H533" s="14"/>
      <c r="I533" s="14"/>
      <c r="J533" s="14"/>
      <c r="K533" s="14"/>
      <c r="L533" s="14"/>
      <c r="M533" s="14"/>
      <c r="N533" s="14"/>
      <c r="O533" s="14"/>
    </row>
    <row r="534" spans="6:15">
      <c r="F534" s="14"/>
      <c r="G534" s="14"/>
      <c r="H534" s="14"/>
      <c r="I534" s="14"/>
      <c r="J534" s="14"/>
      <c r="K534" s="14"/>
      <c r="L534" s="14"/>
      <c r="M534" s="14"/>
      <c r="N534" s="14"/>
      <c r="O534" s="14"/>
    </row>
    <row r="535" spans="6:15">
      <c r="F535" s="14"/>
      <c r="G535" s="14"/>
      <c r="H535" s="14"/>
      <c r="I535" s="14"/>
      <c r="J535" s="14"/>
      <c r="K535" s="14"/>
      <c r="L535" s="14"/>
      <c r="M535" s="14"/>
      <c r="N535" s="14"/>
      <c r="O535" s="14"/>
    </row>
    <row r="536" spans="6:15">
      <c r="F536" s="14"/>
      <c r="G536" s="14"/>
      <c r="H536" s="14"/>
      <c r="I536" s="14"/>
      <c r="J536" s="14"/>
      <c r="K536" s="14"/>
      <c r="L536" s="14"/>
      <c r="M536" s="14"/>
      <c r="N536" s="14"/>
      <c r="O536" s="14"/>
    </row>
    <row r="537" spans="6:15">
      <c r="F537" s="14"/>
      <c r="G537" s="14"/>
      <c r="H537" s="14"/>
      <c r="I537" s="14"/>
      <c r="J537" s="14"/>
      <c r="K537" s="14"/>
      <c r="L537" s="14"/>
      <c r="M537" s="14"/>
      <c r="N537" s="14"/>
      <c r="O537" s="14"/>
    </row>
    <row r="538" spans="6:15">
      <c r="F538" s="14"/>
      <c r="G538" s="14"/>
      <c r="H538" s="14"/>
      <c r="I538" s="14"/>
      <c r="J538" s="14"/>
      <c r="K538" s="14"/>
      <c r="L538" s="14"/>
      <c r="M538" s="14"/>
      <c r="N538" s="14"/>
      <c r="O538" s="14"/>
    </row>
    <row r="539" spans="6:15">
      <c r="F539" s="14"/>
      <c r="G539" s="14"/>
      <c r="H539" s="14"/>
      <c r="I539" s="14"/>
      <c r="J539" s="14"/>
      <c r="K539" s="14"/>
      <c r="L539" s="14"/>
      <c r="M539" s="14"/>
      <c r="N539" s="14"/>
      <c r="O539" s="14"/>
    </row>
    <row r="540" spans="6:15">
      <c r="F540" s="14"/>
      <c r="G540" s="14"/>
      <c r="H540" s="14"/>
      <c r="I540" s="14"/>
      <c r="J540" s="14"/>
      <c r="K540" s="14"/>
      <c r="L540" s="14"/>
      <c r="M540" s="14"/>
      <c r="N540" s="14"/>
      <c r="O540" s="14"/>
    </row>
    <row r="541" spans="6:15">
      <c r="F541" s="14"/>
      <c r="G541" s="14"/>
      <c r="H541" s="14"/>
      <c r="I541" s="14"/>
      <c r="J541" s="14"/>
      <c r="K541" s="14"/>
      <c r="L541" s="14"/>
      <c r="M541" s="14"/>
      <c r="N541" s="14"/>
      <c r="O541" s="14"/>
    </row>
    <row r="542" spans="6:15">
      <c r="F542" s="14"/>
      <c r="G542" s="14"/>
      <c r="H542" s="14"/>
      <c r="I542" s="14"/>
      <c r="J542" s="14"/>
      <c r="K542" s="14"/>
      <c r="L542" s="14"/>
      <c r="M542" s="14"/>
      <c r="N542" s="14"/>
      <c r="O542" s="14"/>
    </row>
    <row r="543" spans="6:15">
      <c r="F543" s="14"/>
      <c r="G543" s="14"/>
      <c r="H543" s="14"/>
      <c r="I543" s="14"/>
      <c r="J543" s="14"/>
      <c r="K543" s="14"/>
      <c r="L543" s="14"/>
      <c r="M543" s="14"/>
      <c r="N543" s="14"/>
      <c r="O543" s="14"/>
    </row>
    <row r="544" spans="6:15">
      <c r="F544" s="14"/>
      <c r="G544" s="14"/>
      <c r="H544" s="14"/>
      <c r="I544" s="14"/>
      <c r="J544" s="14"/>
      <c r="K544" s="14"/>
      <c r="L544" s="14"/>
      <c r="M544" s="14"/>
      <c r="N544" s="14"/>
      <c r="O544" s="14"/>
    </row>
    <row r="545" spans="6:15">
      <c r="F545" s="14"/>
      <c r="G545" s="14"/>
      <c r="H545" s="14"/>
      <c r="I545" s="14"/>
      <c r="J545" s="14"/>
      <c r="K545" s="14"/>
      <c r="L545" s="14"/>
      <c r="M545" s="14"/>
      <c r="N545" s="14"/>
      <c r="O545" s="14"/>
    </row>
    <row r="546" spans="6:15">
      <c r="F546" s="14"/>
      <c r="G546" s="14"/>
      <c r="H546" s="14"/>
      <c r="I546" s="14"/>
      <c r="J546" s="14"/>
      <c r="K546" s="14"/>
      <c r="L546" s="14"/>
      <c r="M546" s="14"/>
      <c r="N546" s="14"/>
      <c r="O546" s="14"/>
    </row>
    <row r="547" spans="6:15">
      <c r="F547" s="14"/>
      <c r="G547" s="14"/>
      <c r="H547" s="14"/>
      <c r="I547" s="14"/>
      <c r="J547" s="14"/>
      <c r="K547" s="14"/>
      <c r="L547" s="14"/>
      <c r="M547" s="14"/>
      <c r="N547" s="14"/>
      <c r="O547" s="14"/>
    </row>
    <row r="548" spans="6:15">
      <c r="F548" s="14"/>
      <c r="G548" s="14"/>
      <c r="H548" s="14"/>
      <c r="I548" s="14"/>
      <c r="J548" s="14"/>
      <c r="K548" s="14"/>
      <c r="L548" s="14"/>
      <c r="M548" s="14"/>
      <c r="N548" s="14"/>
      <c r="O548" s="14"/>
    </row>
    <row r="549" spans="6:15">
      <c r="F549" s="14"/>
      <c r="G549" s="14"/>
      <c r="H549" s="14"/>
      <c r="I549" s="14"/>
      <c r="J549" s="14"/>
      <c r="K549" s="14"/>
      <c r="L549" s="14"/>
      <c r="M549" s="14"/>
      <c r="N549" s="14"/>
      <c r="O549" s="14"/>
    </row>
    <row r="550" spans="6:15">
      <c r="F550" s="14"/>
      <c r="G550" s="14"/>
      <c r="H550" s="14"/>
      <c r="I550" s="14"/>
      <c r="J550" s="14"/>
      <c r="K550" s="14"/>
      <c r="L550" s="14"/>
      <c r="M550" s="14"/>
      <c r="N550" s="14"/>
      <c r="O550" s="14"/>
    </row>
    <row r="551" spans="6:15">
      <c r="F551" s="14"/>
      <c r="G551" s="14"/>
      <c r="H551" s="14"/>
      <c r="I551" s="14"/>
      <c r="J551" s="14"/>
      <c r="K551" s="14"/>
      <c r="L551" s="14"/>
      <c r="M551" s="14"/>
      <c r="N551" s="14"/>
      <c r="O551" s="14"/>
    </row>
    <row r="552" spans="6:15">
      <c r="F552" s="14"/>
      <c r="G552" s="14"/>
      <c r="H552" s="14"/>
      <c r="I552" s="14"/>
      <c r="J552" s="14"/>
      <c r="K552" s="14"/>
      <c r="L552" s="14"/>
      <c r="M552" s="14"/>
      <c r="N552" s="14"/>
      <c r="O552" s="14"/>
    </row>
    <row r="553" spans="6:15">
      <c r="F553" s="14"/>
      <c r="G553" s="14"/>
      <c r="H553" s="14"/>
      <c r="I553" s="14"/>
      <c r="J553" s="14"/>
      <c r="K553" s="14"/>
      <c r="L553" s="14"/>
      <c r="M553" s="14"/>
      <c r="N553" s="14"/>
      <c r="O553" s="14"/>
    </row>
    <row r="554" spans="6:15">
      <c r="F554" s="14"/>
      <c r="G554" s="14"/>
      <c r="H554" s="14"/>
      <c r="I554" s="14"/>
      <c r="J554" s="14"/>
      <c r="K554" s="14"/>
      <c r="L554" s="14"/>
      <c r="M554" s="14"/>
      <c r="N554" s="14"/>
      <c r="O554" s="14"/>
    </row>
    <row r="555" spans="6:15">
      <c r="F555" s="14"/>
      <c r="G555" s="14"/>
      <c r="H555" s="14"/>
      <c r="I555" s="14"/>
      <c r="J555" s="14"/>
      <c r="K555" s="14"/>
      <c r="L555" s="14"/>
      <c r="M555" s="14"/>
      <c r="N555" s="14"/>
      <c r="O555" s="14"/>
    </row>
    <row r="556" spans="6:15">
      <c r="F556" s="14"/>
      <c r="G556" s="14"/>
      <c r="H556" s="14"/>
      <c r="I556" s="14"/>
      <c r="J556" s="14"/>
      <c r="K556" s="14"/>
      <c r="L556" s="14"/>
      <c r="M556" s="14"/>
      <c r="N556" s="14"/>
      <c r="O556" s="14"/>
    </row>
    <row r="557" spans="6:15">
      <c r="F557" s="14"/>
      <c r="G557" s="14"/>
      <c r="H557" s="14"/>
      <c r="I557" s="14"/>
      <c r="J557" s="14"/>
      <c r="K557" s="14"/>
      <c r="L557" s="14"/>
      <c r="M557" s="14"/>
      <c r="N557" s="14"/>
      <c r="O557" s="14"/>
    </row>
    <row r="558" spans="6:15">
      <c r="F558" s="14"/>
      <c r="G558" s="14"/>
      <c r="H558" s="14"/>
      <c r="I558" s="14"/>
      <c r="J558" s="14"/>
      <c r="K558" s="14"/>
      <c r="L558" s="14"/>
      <c r="M558" s="14"/>
      <c r="N558" s="14"/>
      <c r="O558" s="14"/>
    </row>
    <row r="559" spans="6:15">
      <c r="F559" s="14"/>
      <c r="G559" s="14"/>
      <c r="H559" s="14"/>
      <c r="I559" s="14"/>
      <c r="J559" s="14"/>
      <c r="K559" s="14"/>
      <c r="L559" s="14"/>
      <c r="M559" s="14"/>
      <c r="N559" s="14"/>
      <c r="O559" s="14"/>
    </row>
    <row r="560" spans="6:15">
      <c r="F560" s="14"/>
      <c r="G560" s="14"/>
      <c r="H560" s="14"/>
      <c r="I560" s="14"/>
      <c r="J560" s="14"/>
      <c r="K560" s="14"/>
      <c r="L560" s="14"/>
      <c r="M560" s="14"/>
      <c r="N560" s="14"/>
      <c r="O560" s="14"/>
    </row>
    <row r="561" spans="6:15">
      <c r="F561" s="14"/>
      <c r="G561" s="14"/>
      <c r="H561" s="14"/>
      <c r="I561" s="14"/>
      <c r="J561" s="14"/>
      <c r="K561" s="14"/>
      <c r="L561" s="14"/>
      <c r="M561" s="14"/>
      <c r="N561" s="14"/>
      <c r="O561" s="14"/>
    </row>
    <row r="562" spans="6:15">
      <c r="F562" s="14"/>
      <c r="G562" s="14"/>
      <c r="H562" s="14"/>
      <c r="I562" s="14"/>
      <c r="J562" s="14"/>
      <c r="K562" s="14"/>
      <c r="L562" s="14"/>
      <c r="M562" s="14"/>
      <c r="N562" s="14"/>
      <c r="O562" s="14"/>
    </row>
    <row r="563" spans="6:15">
      <c r="F563" s="14"/>
      <c r="G563" s="14"/>
      <c r="H563" s="14"/>
      <c r="I563" s="14"/>
      <c r="J563" s="14"/>
      <c r="K563" s="14"/>
      <c r="L563" s="14"/>
      <c r="M563" s="14"/>
      <c r="N563" s="14"/>
      <c r="O563" s="14"/>
    </row>
    <row r="564" spans="6:15">
      <c r="F564" s="14"/>
      <c r="G564" s="14"/>
      <c r="H564" s="14"/>
      <c r="I564" s="14"/>
      <c r="J564" s="14"/>
      <c r="K564" s="14"/>
      <c r="L564" s="14"/>
      <c r="M564" s="14"/>
      <c r="N564" s="14"/>
      <c r="O564" s="14"/>
    </row>
    <row r="565" spans="6:15">
      <c r="F565" s="14"/>
      <c r="G565" s="14"/>
      <c r="H565" s="14"/>
      <c r="I565" s="14"/>
      <c r="J565" s="14"/>
      <c r="K565" s="14"/>
      <c r="L565" s="14"/>
      <c r="M565" s="14"/>
      <c r="N565" s="14"/>
      <c r="O565" s="14"/>
    </row>
    <row r="566" spans="6:15">
      <c r="F566" s="14"/>
      <c r="G566" s="14"/>
      <c r="H566" s="14"/>
      <c r="I566" s="14"/>
      <c r="J566" s="14"/>
      <c r="K566" s="14"/>
      <c r="L566" s="14"/>
      <c r="M566" s="14"/>
      <c r="N566" s="14"/>
      <c r="O566" s="14"/>
    </row>
    <row r="567" spans="6:15">
      <c r="F567" s="14"/>
      <c r="G567" s="14"/>
      <c r="H567" s="14"/>
      <c r="I567" s="14"/>
      <c r="J567" s="14"/>
      <c r="K567" s="14"/>
      <c r="L567" s="14"/>
      <c r="M567" s="14"/>
      <c r="N567" s="14"/>
      <c r="O567" s="14"/>
    </row>
    <row r="568" spans="6:15">
      <c r="F568" s="14"/>
      <c r="G568" s="14"/>
      <c r="H568" s="14"/>
      <c r="I568" s="14"/>
      <c r="J568" s="14"/>
      <c r="K568" s="14"/>
      <c r="L568" s="14"/>
      <c r="M568" s="14"/>
      <c r="N568" s="14"/>
      <c r="O568" s="14"/>
    </row>
    <row r="569" spans="6:15">
      <c r="F569" s="14"/>
      <c r="G569" s="14"/>
      <c r="H569" s="14"/>
      <c r="I569" s="14"/>
      <c r="J569" s="14"/>
      <c r="K569" s="14"/>
      <c r="L569" s="14"/>
      <c r="M569" s="14"/>
      <c r="N569" s="14"/>
      <c r="O569" s="14"/>
    </row>
    <row r="570" spans="6:15">
      <c r="F570" s="14"/>
      <c r="G570" s="14"/>
      <c r="H570" s="14"/>
      <c r="I570" s="14"/>
      <c r="J570" s="14"/>
      <c r="K570" s="14"/>
      <c r="L570" s="14"/>
      <c r="M570" s="14"/>
      <c r="N570" s="14"/>
      <c r="O570" s="14"/>
    </row>
    <row r="571" spans="6:15">
      <c r="F571" s="14"/>
      <c r="G571" s="14"/>
      <c r="H571" s="14"/>
      <c r="I571" s="14"/>
      <c r="J571" s="14"/>
      <c r="K571" s="14"/>
      <c r="L571" s="14"/>
      <c r="M571" s="14"/>
      <c r="N571" s="14"/>
      <c r="O571" s="14"/>
    </row>
    <row r="572" spans="6:15">
      <c r="F572" s="14"/>
      <c r="G572" s="14"/>
      <c r="H572" s="14"/>
      <c r="I572" s="14"/>
      <c r="J572" s="14"/>
      <c r="K572" s="14"/>
      <c r="L572" s="14"/>
      <c r="M572" s="14"/>
      <c r="N572" s="14"/>
      <c r="O572" s="14"/>
    </row>
    <row r="573" spans="6:15">
      <c r="F573" s="14"/>
      <c r="G573" s="14"/>
      <c r="H573" s="14"/>
      <c r="I573" s="14"/>
      <c r="J573" s="14"/>
      <c r="K573" s="14"/>
      <c r="L573" s="14"/>
      <c r="M573" s="14"/>
      <c r="N573" s="14"/>
      <c r="O573" s="14"/>
    </row>
    <row r="574" spans="6:15">
      <c r="F574" s="14"/>
      <c r="G574" s="14"/>
      <c r="H574" s="14"/>
      <c r="I574" s="14"/>
      <c r="J574" s="14"/>
      <c r="K574" s="14"/>
      <c r="L574" s="14"/>
      <c r="M574" s="14"/>
      <c r="N574" s="14"/>
      <c r="O574" s="14"/>
    </row>
    <row r="575" spans="6:15">
      <c r="F575" s="14"/>
      <c r="G575" s="14"/>
      <c r="H575" s="14"/>
      <c r="I575" s="14"/>
      <c r="J575" s="14"/>
      <c r="K575" s="14"/>
      <c r="L575" s="14"/>
      <c r="M575" s="14"/>
      <c r="N575" s="14"/>
      <c r="O575" s="14"/>
    </row>
    <row r="576" spans="6:15">
      <c r="F576" s="14"/>
      <c r="G576" s="14"/>
      <c r="H576" s="14"/>
      <c r="I576" s="14"/>
      <c r="J576" s="14"/>
      <c r="K576" s="14"/>
      <c r="L576" s="14"/>
      <c r="M576" s="14"/>
      <c r="N576" s="14"/>
      <c r="O576" s="14"/>
    </row>
    <row r="577" spans="6:15">
      <c r="F577" s="14"/>
      <c r="G577" s="14"/>
      <c r="H577" s="14"/>
      <c r="I577" s="14"/>
      <c r="J577" s="14"/>
      <c r="K577" s="14"/>
      <c r="L577" s="14"/>
      <c r="M577" s="14"/>
      <c r="N577" s="14"/>
      <c r="O577" s="14"/>
    </row>
    <row r="578" spans="6:15">
      <c r="F578" s="14"/>
      <c r="G578" s="14"/>
      <c r="H578" s="14"/>
      <c r="I578" s="14"/>
      <c r="J578" s="14"/>
      <c r="K578" s="14"/>
      <c r="L578" s="14"/>
      <c r="M578" s="14"/>
      <c r="N578" s="14"/>
      <c r="O578" s="14"/>
    </row>
    <row r="579" spans="6:15">
      <c r="F579" s="14"/>
      <c r="G579" s="14"/>
      <c r="H579" s="14"/>
      <c r="I579" s="14"/>
      <c r="J579" s="14"/>
      <c r="K579" s="14"/>
      <c r="L579" s="14"/>
      <c r="M579" s="14"/>
      <c r="N579" s="14"/>
      <c r="O579" s="14"/>
    </row>
    <row r="580" spans="6:15">
      <c r="F580" s="14"/>
      <c r="G580" s="14"/>
      <c r="H580" s="14"/>
      <c r="I580" s="14"/>
      <c r="J580" s="14"/>
      <c r="K580" s="14"/>
      <c r="L580" s="14"/>
      <c r="M580" s="14"/>
      <c r="N580" s="14"/>
      <c r="O580" s="14"/>
    </row>
    <row r="581" spans="6:15">
      <c r="F581" s="14"/>
      <c r="G581" s="14"/>
      <c r="H581" s="14"/>
      <c r="I581" s="14"/>
      <c r="J581" s="14"/>
      <c r="K581" s="14"/>
      <c r="L581" s="14"/>
      <c r="M581" s="14"/>
      <c r="N581" s="14"/>
      <c r="O581" s="14"/>
    </row>
    <row r="582" spans="6:15">
      <c r="F582" s="14"/>
      <c r="G582" s="14"/>
      <c r="H582" s="14"/>
      <c r="I582" s="14"/>
      <c r="J582" s="14"/>
      <c r="K582" s="14"/>
      <c r="L582" s="14"/>
      <c r="M582" s="14"/>
      <c r="N582" s="14"/>
      <c r="O582" s="14"/>
    </row>
    <row r="583" spans="6:15">
      <c r="F583" s="14"/>
      <c r="G583" s="14"/>
      <c r="H583" s="14"/>
      <c r="I583" s="14"/>
      <c r="J583" s="14"/>
      <c r="K583" s="14"/>
      <c r="L583" s="14"/>
      <c r="M583" s="14"/>
      <c r="N583" s="14"/>
      <c r="O583" s="14"/>
    </row>
    <row r="584" spans="6:15">
      <c r="F584" s="14"/>
      <c r="G584" s="14"/>
      <c r="H584" s="14"/>
      <c r="I584" s="14"/>
      <c r="J584" s="14"/>
      <c r="K584" s="14"/>
      <c r="L584" s="14"/>
      <c r="M584" s="14"/>
      <c r="N584" s="14"/>
      <c r="O584" s="14"/>
    </row>
    <row r="585" spans="6:15">
      <c r="F585" s="14"/>
      <c r="G585" s="14"/>
      <c r="H585" s="14"/>
      <c r="I585" s="14"/>
      <c r="J585" s="14"/>
      <c r="K585" s="14"/>
      <c r="L585" s="14"/>
      <c r="M585" s="14"/>
      <c r="N585" s="14"/>
      <c r="O585" s="14"/>
    </row>
    <row r="586" spans="6:15">
      <c r="F586" s="14"/>
      <c r="G586" s="14"/>
      <c r="H586" s="14"/>
      <c r="I586" s="14"/>
      <c r="J586" s="14"/>
      <c r="K586" s="14"/>
      <c r="L586" s="14"/>
      <c r="M586" s="14"/>
      <c r="N586" s="14"/>
      <c r="O586" s="14"/>
    </row>
    <row r="587" spans="6:15">
      <c r="F587" s="14"/>
      <c r="G587" s="14"/>
      <c r="H587" s="14"/>
      <c r="I587" s="14"/>
      <c r="J587" s="14"/>
      <c r="K587" s="14"/>
      <c r="L587" s="14"/>
      <c r="M587" s="14"/>
      <c r="N587" s="14"/>
      <c r="O587" s="14"/>
    </row>
    <row r="588" spans="6:15">
      <c r="F588" s="14"/>
      <c r="G588" s="14"/>
      <c r="H588" s="14"/>
      <c r="I588" s="14"/>
      <c r="J588" s="14"/>
      <c r="K588" s="14"/>
      <c r="L588" s="14"/>
      <c r="M588" s="14"/>
      <c r="N588" s="14"/>
      <c r="O588" s="14"/>
    </row>
    <row r="589" spans="6:15">
      <c r="F589" s="14"/>
      <c r="G589" s="14"/>
      <c r="H589" s="14"/>
      <c r="I589" s="14"/>
      <c r="J589" s="14"/>
      <c r="K589" s="14"/>
      <c r="L589" s="14"/>
      <c r="M589" s="14"/>
      <c r="N589" s="14"/>
      <c r="O589" s="14"/>
    </row>
    <row r="590" spans="6:15">
      <c r="F590" s="14"/>
      <c r="G590" s="14"/>
      <c r="H590" s="14"/>
      <c r="I590" s="14"/>
      <c r="J590" s="14"/>
      <c r="K590" s="14"/>
      <c r="L590" s="14"/>
      <c r="M590" s="14"/>
      <c r="N590" s="14"/>
      <c r="O590" s="14"/>
    </row>
    <row r="591" spans="6:15">
      <c r="F591" s="14"/>
      <c r="G591" s="14"/>
      <c r="H591" s="14"/>
      <c r="I591" s="14"/>
      <c r="J591" s="14"/>
      <c r="K591" s="14"/>
      <c r="L591" s="14"/>
      <c r="M591" s="14"/>
      <c r="N591" s="14"/>
      <c r="O591" s="14"/>
    </row>
    <row r="592" spans="6:15">
      <c r="F592" s="14"/>
      <c r="G592" s="14"/>
      <c r="H592" s="14"/>
      <c r="I592" s="14"/>
      <c r="J592" s="14"/>
      <c r="K592" s="14"/>
      <c r="L592" s="14"/>
      <c r="M592" s="14"/>
      <c r="N592" s="14"/>
      <c r="O592" s="14"/>
    </row>
    <row r="593" spans="6:15">
      <c r="F593" s="14"/>
      <c r="G593" s="14"/>
      <c r="H593" s="14"/>
      <c r="I593" s="14"/>
      <c r="J593" s="14"/>
      <c r="K593" s="14"/>
      <c r="L593" s="14"/>
      <c r="M593" s="14"/>
      <c r="N593" s="14"/>
      <c r="O593" s="14"/>
    </row>
    <row r="594" spans="6:15">
      <c r="F594" s="14"/>
      <c r="G594" s="14"/>
      <c r="H594" s="14"/>
      <c r="I594" s="14"/>
      <c r="J594" s="14"/>
      <c r="K594" s="14"/>
      <c r="L594" s="14"/>
      <c r="M594" s="14"/>
      <c r="N594" s="14"/>
      <c r="O594" s="14"/>
    </row>
    <row r="595" spans="6:15">
      <c r="F595" s="14"/>
      <c r="G595" s="14"/>
      <c r="H595" s="14"/>
      <c r="I595" s="14"/>
      <c r="J595" s="14"/>
      <c r="K595" s="14"/>
      <c r="L595" s="14"/>
      <c r="M595" s="14"/>
      <c r="N595" s="14"/>
      <c r="O595" s="14"/>
    </row>
    <row r="596" spans="6:15">
      <c r="F596" s="14"/>
      <c r="G596" s="14"/>
      <c r="H596" s="14"/>
      <c r="I596" s="14"/>
      <c r="J596" s="14"/>
      <c r="K596" s="14"/>
      <c r="L596" s="14"/>
      <c r="M596" s="14"/>
      <c r="N596" s="14"/>
      <c r="O596" s="14"/>
    </row>
    <row r="597" spans="6:15">
      <c r="F597" s="14"/>
      <c r="G597" s="14"/>
      <c r="H597" s="14"/>
      <c r="I597" s="14"/>
      <c r="J597" s="14"/>
      <c r="K597" s="14"/>
      <c r="L597" s="14"/>
      <c r="M597" s="14"/>
      <c r="N597" s="14"/>
      <c r="O597" s="14"/>
    </row>
    <row r="598" spans="6:15">
      <c r="F598" s="14"/>
      <c r="G598" s="14"/>
      <c r="H598" s="14"/>
      <c r="I598" s="14"/>
      <c r="J598" s="14"/>
      <c r="K598" s="14"/>
      <c r="L598" s="14"/>
      <c r="M598" s="14"/>
      <c r="N598" s="14"/>
      <c r="O598" s="14"/>
    </row>
    <row r="599" spans="6:15">
      <c r="F599" s="14"/>
      <c r="G599" s="14"/>
      <c r="H599" s="14"/>
      <c r="I599" s="14"/>
      <c r="J599" s="14"/>
      <c r="K599" s="14"/>
      <c r="L599" s="14"/>
      <c r="M599" s="14"/>
      <c r="N599" s="14"/>
      <c r="O599" s="14"/>
    </row>
    <row r="600" spans="6:15">
      <c r="F600" s="14"/>
      <c r="G600" s="14"/>
      <c r="H600" s="14"/>
      <c r="I600" s="14"/>
      <c r="J600" s="14"/>
      <c r="K600" s="14"/>
      <c r="L600" s="14"/>
      <c r="M600" s="14"/>
      <c r="N600" s="14"/>
      <c r="O600" s="14"/>
    </row>
    <row r="601" spans="6:15">
      <c r="F601" s="14"/>
      <c r="G601" s="14"/>
      <c r="H601" s="14"/>
      <c r="I601" s="14"/>
      <c r="J601" s="14"/>
      <c r="K601" s="14"/>
      <c r="L601" s="14"/>
      <c r="M601" s="14"/>
      <c r="N601" s="14"/>
      <c r="O601" s="14"/>
    </row>
  </sheetData>
  <autoFilter ref="B2:O89" xr:uid="{A96D75AD-5289-440A-9990-74ECA2D16671}"/>
  <mergeCells count="6">
    <mergeCell ref="B1:I1"/>
    <mergeCell ref="J1:Q1"/>
    <mergeCell ref="V1:AC1"/>
    <mergeCell ref="AD1:AK1"/>
    <mergeCell ref="A103:Q103"/>
    <mergeCell ref="T2:T23"/>
  </mergeCells>
  <phoneticPr fontId="2" type="noConversion"/>
  <pageMargins left="0.7" right="0.7" top="0.75" bottom="0.75" header="0.3" footer="0.3"/>
  <pageSetup paperSize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1CF25-0A4C-7B49-B481-1AAA5270D9D1}">
  <dimension ref="A1:Q603"/>
  <sheetViews>
    <sheetView topLeftCell="A73" zoomScale="91" zoomScaleNormal="85" workbookViewId="0">
      <selection activeCell="E107" sqref="E107"/>
    </sheetView>
  </sheetViews>
  <sheetFormatPr baseColWidth="10" defaultColWidth="8.83203125" defaultRowHeight="15"/>
  <cols>
    <col min="1" max="1" width="9.83203125" style="18" customWidth="1"/>
    <col min="2" max="5" width="11" style="18" customWidth="1"/>
    <col min="6" max="15" width="11" customWidth="1"/>
    <col min="16" max="16" width="9" customWidth="1"/>
    <col min="17" max="17" width="9.33203125" customWidth="1"/>
  </cols>
  <sheetData>
    <row r="1" spans="1:17">
      <c r="B1" s="126" t="s">
        <v>152</v>
      </c>
      <c r="C1" s="127"/>
      <c r="D1" s="127"/>
      <c r="E1" s="127"/>
      <c r="F1" s="127"/>
      <c r="G1" s="127"/>
      <c r="H1" s="127"/>
      <c r="I1" s="127"/>
      <c r="J1" s="128" t="s">
        <v>153</v>
      </c>
      <c r="K1" s="128"/>
      <c r="L1" s="128"/>
      <c r="M1" s="128"/>
      <c r="N1" s="128"/>
      <c r="O1" s="128"/>
      <c r="P1" s="128"/>
      <c r="Q1" s="128"/>
    </row>
    <row r="2" spans="1:17">
      <c r="A2" s="17" t="s">
        <v>119</v>
      </c>
      <c r="B2" s="17" t="s">
        <v>242</v>
      </c>
      <c r="C2" s="17" t="s">
        <v>235</v>
      </c>
      <c r="D2" s="17" t="s">
        <v>236</v>
      </c>
      <c r="E2" s="17" t="s">
        <v>237</v>
      </c>
      <c r="F2" s="44" t="s">
        <v>238</v>
      </c>
      <c r="G2" s="44" t="s">
        <v>239</v>
      </c>
      <c r="H2" s="44" t="s">
        <v>240</v>
      </c>
      <c r="I2" s="44" t="s">
        <v>241</v>
      </c>
      <c r="J2" s="38" t="s">
        <v>242</v>
      </c>
      <c r="K2" s="38" t="s">
        <v>243</v>
      </c>
      <c r="L2" s="38" t="s">
        <v>236</v>
      </c>
      <c r="M2" s="38" t="s">
        <v>237</v>
      </c>
      <c r="N2" s="72" t="s">
        <v>238</v>
      </c>
      <c r="O2" s="72" t="s">
        <v>239</v>
      </c>
      <c r="P2" s="72" t="s">
        <v>240</v>
      </c>
      <c r="Q2" s="72" t="s">
        <v>241</v>
      </c>
    </row>
    <row r="3" spans="1:17">
      <c r="A3" s="71" t="s">
        <v>62</v>
      </c>
      <c r="B3" s="75" cm="1">
        <f t="array" ref="B3">INDEX('Lab1'!J:J,6+(ROW()-3)*17)</f>
        <v>10.868465923166607</v>
      </c>
      <c r="C3" s="75" cm="1">
        <f t="array" ref="C3">INDEX('Lab1'!J:J,9+(ROW()-3)*17)</f>
        <v>0</v>
      </c>
      <c r="D3" s="75" cm="1">
        <f t="array" ref="D3">INDEX('Lab1'!J:J,12+(ROW()-3)*17)</f>
        <v>11.11334562684374</v>
      </c>
      <c r="E3" s="75" cm="1">
        <f t="array" ref="E3">INDEX('Lab1'!J:J,15+(ROW()-3)*17)</f>
        <v>0</v>
      </c>
      <c r="F3" s="75" cm="1">
        <f t="array" ref="F3">INDEX('Lab1'!W:W,6+(ROW()-3)*17)</f>
        <v>0</v>
      </c>
      <c r="G3" s="75" cm="1">
        <f t="array" ref="G3">INDEX('Lab1'!W:W,9+(ROW()-3)*17)</f>
        <v>0</v>
      </c>
      <c r="H3" s="75" cm="1">
        <f t="array" ref="H3">INDEX('Lab1'!W:W,12+(ROW()-3)*17)</f>
        <v>-92.744763888198477</v>
      </c>
      <c r="I3" s="75" cm="1">
        <f t="array" ref="I3">INDEX('Lab1'!W:W,15+(ROW()-3)*17)</f>
        <v>0</v>
      </c>
      <c r="J3" s="75" cm="1">
        <f t="array" ref="J3">INDEX('Lab1'!M:M,6+(ROW()-3)*17)</f>
        <v>15.027247716951269</v>
      </c>
      <c r="K3" s="75" cm="1">
        <f t="array" ref="K3">INDEX('Lab1'!M:M,9+(ROW()-3)*17)</f>
        <v>0</v>
      </c>
      <c r="L3" s="75" cm="1">
        <f t="array" ref="L3">INDEX('Lab1'!M:M,12+(ROW()-3)*17)</f>
        <v>14.485476581569314</v>
      </c>
      <c r="M3" s="75" cm="1">
        <f t="array" ref="M3">INDEX('Lab1'!M:M,15+(ROW()-3)*17)</f>
        <v>0</v>
      </c>
      <c r="N3" s="75" cm="1">
        <f t="array" ref="N3">INDEX('Lab1'!Z:Z,6+(ROW()-3)*17)</f>
        <v>0</v>
      </c>
      <c r="O3" s="75" cm="1">
        <f t="array" ref="O3">INDEX('Lab1'!Z:Z,9+(ROW()-3)*17)</f>
        <v>0</v>
      </c>
      <c r="P3" s="76" cm="1">
        <f t="array" ref="P3">INDEX('Lab1'!Z:Z,12+(ROW()-3)*17)</f>
        <v>0</v>
      </c>
      <c r="Q3" s="76" cm="1">
        <f t="array" ref="Q3">INDEX('Lab1'!Z:Z,15+(ROW()-3)*17)</f>
        <v>0</v>
      </c>
    </row>
    <row r="4" spans="1:17">
      <c r="A4" s="71" t="s">
        <v>63</v>
      </c>
      <c r="B4" s="75" cm="1">
        <f t="array" ref="B4">INDEX('Lab1'!J:J,6+(ROW()-3)*17)</f>
        <v>12.769771242254645</v>
      </c>
      <c r="C4" s="75" cm="1">
        <f t="array" ref="C4">INDEX('Lab1'!J:J,9+(ROW()-3)*17)</f>
        <v>8.6501322554569136</v>
      </c>
      <c r="D4" s="75" cm="1">
        <f t="array" ref="D4">INDEX('Lab1'!J:J,12+(ROW()-3)*17)</f>
        <v>12.52773557377342</v>
      </c>
      <c r="E4" s="75" cm="1">
        <f t="array" ref="E4">INDEX('Lab1'!J:J,15+(ROW()-3)*17)</f>
        <v>0</v>
      </c>
      <c r="F4" s="75" cm="1">
        <f t="array" ref="F4">INDEX('Lab1'!W:W,6+(ROW()-3)*17)</f>
        <v>0</v>
      </c>
      <c r="G4" s="75" cm="1">
        <f t="array" ref="G4">INDEX('Lab1'!W:W,9+(ROW()-3)*17)</f>
        <v>0</v>
      </c>
      <c r="H4" s="75" cm="1">
        <f t="array" ref="H4">INDEX('Lab1'!W:W,12+(ROW()-3)*17)</f>
        <v>-90.856922366258061</v>
      </c>
      <c r="I4" s="75" cm="1">
        <f t="array" ref="I4">INDEX('Lab1'!W:W,15+(ROW()-3)*17)</f>
        <v>0</v>
      </c>
      <c r="J4" s="75" cm="1">
        <f t="array" ref="J4">INDEX('Lab1'!M:M,6+(ROW()-3)*17)</f>
        <v>14.563447320570994</v>
      </c>
      <c r="K4" s="75" cm="1">
        <f t="array" ref="K4">INDEX('Lab1'!M:M,9+(ROW()-3)*17)</f>
        <v>11.253912271451252</v>
      </c>
      <c r="L4" s="75" cm="1">
        <f t="array" ref="L4">INDEX('Lab1'!M:M,12+(ROW()-3)*17)</f>
        <v>11.355809233816071</v>
      </c>
      <c r="M4" s="75" cm="1">
        <f t="array" ref="M4">INDEX('Lab1'!M:M,15+(ROW()-3)*17)</f>
        <v>0</v>
      </c>
      <c r="N4" s="75" cm="1">
        <f t="array" ref="N4">INDEX('Lab1'!Z:Z,6+(ROW()-3)*17)</f>
        <v>0</v>
      </c>
      <c r="O4" s="75" cm="1">
        <f t="array" ref="O4">INDEX('Lab1'!Z:Z,9+(ROW()-3)*17)</f>
        <v>0</v>
      </c>
      <c r="P4" s="76" cm="1">
        <f t="array" ref="P4">INDEX('Lab1'!Z:Z,12+(ROW()-3)*17)</f>
        <v>-93.11527538530656</v>
      </c>
      <c r="Q4" s="76" cm="1">
        <f t="array" ref="Q4">INDEX('Lab1'!Z:Z,15+(ROW()-3)*17)</f>
        <v>0</v>
      </c>
    </row>
    <row r="5" spans="1:17">
      <c r="A5" s="71" t="s">
        <v>64</v>
      </c>
      <c r="B5" s="75" cm="1">
        <f t="array" ref="B5">INDEX('Lab1'!J:J,6+(ROW()-3)*17)</f>
        <v>10.601820873529643</v>
      </c>
      <c r="C5" s="75" cm="1">
        <f t="array" ref="C5">INDEX('Lab1'!J:J,9+(ROW()-3)*17)</f>
        <v>0</v>
      </c>
      <c r="D5" s="75" cm="1">
        <f t="array" ref="D5">INDEX('Lab1'!J:J,12+(ROW()-3)*17)</f>
        <v>11.115433561111264</v>
      </c>
      <c r="E5" s="75" cm="1">
        <f t="array" ref="E5">INDEX('Lab1'!J:J,15+(ROW()-3)*17)</f>
        <v>0</v>
      </c>
      <c r="F5" s="75" cm="1">
        <f t="array" ref="F5">INDEX('Lab1'!W:W,6+(ROW()-3)*17)</f>
        <v>-89.149935381444635</v>
      </c>
      <c r="G5" s="75" cm="1">
        <f t="array" ref="G5">INDEX('Lab1'!W:W,9+(ROW()-3)*17)</f>
        <v>0</v>
      </c>
      <c r="H5" s="75" cm="1">
        <f t="array" ref="H5">INDEX('Lab1'!W:W,12+(ROW()-3)*17)</f>
        <v>0</v>
      </c>
      <c r="I5" s="75" cm="1">
        <f t="array" ref="I5">INDEX('Lab1'!W:W,15+(ROW()-3)*17)</f>
        <v>0</v>
      </c>
      <c r="J5" s="75" cm="1">
        <f t="array" ref="J5">INDEX('Lab1'!M:M,6+(ROW()-3)*17)</f>
        <v>11.739344463144368</v>
      </c>
      <c r="K5" s="75" cm="1">
        <f t="array" ref="K5">INDEX('Lab1'!M:M,9+(ROW()-3)*17)</f>
        <v>0</v>
      </c>
      <c r="L5" s="75" cm="1">
        <f t="array" ref="L5">INDEX('Lab1'!M:M,12+(ROW()-3)*17)</f>
        <v>12.17940805326338</v>
      </c>
      <c r="M5" s="75" cm="1">
        <f t="array" ref="M5">INDEX('Lab1'!M:M,15+(ROW()-3)*17)</f>
        <v>0</v>
      </c>
      <c r="N5" s="75" cm="1">
        <f t="array" ref="N5">INDEX('Lab1'!Z:Z,6+(ROW()-3)*17)</f>
        <v>0</v>
      </c>
      <c r="O5" s="75" cm="1">
        <f t="array" ref="O5">INDEX('Lab1'!Z:Z,9+(ROW()-3)*17)</f>
        <v>0</v>
      </c>
      <c r="P5" s="76" cm="1">
        <f t="array" ref="P5">INDEX('Lab1'!Z:Z,12+(ROW()-3)*17)</f>
        <v>-93.192834483510779</v>
      </c>
      <c r="Q5" s="76" cm="1">
        <f t="array" ref="Q5">INDEX('Lab1'!Z:Z,15+(ROW()-3)*17)</f>
        <v>0</v>
      </c>
    </row>
    <row r="6" spans="1:17">
      <c r="A6" s="71" t="s">
        <v>65</v>
      </c>
      <c r="B6" s="75" cm="1">
        <f t="array" ref="B6">INDEX('Lab1'!J:J,6+(ROW()-3)*17)</f>
        <v>0</v>
      </c>
      <c r="C6" s="75" cm="1">
        <f t="array" ref="C6">INDEX('Lab1'!J:J,9+(ROW()-3)*17)</f>
        <v>0</v>
      </c>
      <c r="D6" s="75" cm="1">
        <f t="array" ref="D6">INDEX('Lab1'!J:J,12+(ROW()-3)*17)</f>
        <v>8.3630794606118659</v>
      </c>
      <c r="E6" s="75" cm="1">
        <f t="array" ref="E6">INDEX('Lab1'!J:J,15+(ROW()-3)*17)</f>
        <v>0</v>
      </c>
      <c r="F6" s="75" cm="1">
        <f t="array" ref="F6">INDEX('Lab1'!W:W,6+(ROW()-3)*17)</f>
        <v>0</v>
      </c>
      <c r="G6" s="75" cm="1">
        <f t="array" ref="G6">INDEX('Lab1'!W:W,9+(ROW()-3)*17)</f>
        <v>0</v>
      </c>
      <c r="H6" s="75" cm="1">
        <f t="array" ref="H6">INDEX('Lab1'!W:W,12+(ROW()-3)*17)</f>
        <v>-91.075284578135737</v>
      </c>
      <c r="I6" s="75" cm="1">
        <f t="array" ref="I6">INDEX('Lab1'!W:W,15+(ROW()-3)*17)</f>
        <v>0</v>
      </c>
      <c r="J6" s="75" cm="1">
        <f t="array" ref="J6">INDEX('Lab1'!M:M,6+(ROW()-3)*17)</f>
        <v>0</v>
      </c>
      <c r="K6" s="75" cm="1">
        <f t="array" ref="K6">INDEX('Lab1'!M:M,9+(ROW()-3)*17)</f>
        <v>0</v>
      </c>
      <c r="L6" s="75" cm="1">
        <f t="array" ref="L6">INDEX('Lab1'!M:M,12+(ROW()-3)*17)</f>
        <v>10.896495055017954</v>
      </c>
      <c r="M6" s="75" cm="1">
        <f t="array" ref="M6">INDEX('Lab1'!M:M,15+(ROW()-3)*17)</f>
        <v>0</v>
      </c>
      <c r="N6" s="75" cm="1">
        <f t="array" ref="N6">INDEX('Lab1'!Z:Z,6+(ROW()-3)*17)</f>
        <v>0</v>
      </c>
      <c r="O6" s="75" cm="1">
        <f t="array" ref="O6">INDEX('Lab1'!Z:Z,9+(ROW()-3)*17)</f>
        <v>0</v>
      </c>
      <c r="P6" s="76" cm="1">
        <f t="array" ref="P6">INDEX('Lab1'!Z:Z,12+(ROW()-3)*17)</f>
        <v>-92.99781009341315</v>
      </c>
      <c r="Q6" s="76" cm="1">
        <f t="array" ref="Q6">INDEX('Lab1'!Z:Z,15+(ROW()-3)*17)</f>
        <v>0</v>
      </c>
    </row>
    <row r="7" spans="1:17">
      <c r="A7" s="71" t="s">
        <v>66</v>
      </c>
      <c r="B7" s="75" cm="1">
        <f t="array" ref="B7">INDEX('Lab1'!J:J,6+(ROW()-3)*17)</f>
        <v>10.40296108853358</v>
      </c>
      <c r="C7" s="75" cm="1">
        <f t="array" ref="C7">INDEX('Lab1'!J:J,9+(ROW()-3)*17)</f>
        <v>0</v>
      </c>
      <c r="D7" s="75" cm="1">
        <f t="array" ref="D7">INDEX('Lab1'!J:J,12+(ROW()-3)*17)</f>
        <v>10.88147358048138</v>
      </c>
      <c r="E7" s="75" cm="1">
        <f t="array" ref="E7">INDEX('Lab1'!J:J,15+(ROW()-3)*17)</f>
        <v>0</v>
      </c>
      <c r="F7" s="75" cm="1">
        <f t="array" ref="F7">INDEX('Lab1'!W:W,6+(ROW()-3)*17)</f>
        <v>-89.704602560091033</v>
      </c>
      <c r="G7" s="75" cm="1">
        <f t="array" ref="G7">INDEX('Lab1'!W:W,9+(ROW()-3)*17)</f>
        <v>0</v>
      </c>
      <c r="H7" s="75" cm="1">
        <f t="array" ref="H7">INDEX('Lab1'!W:W,12+(ROW()-3)*17)</f>
        <v>-90.388256215542725</v>
      </c>
      <c r="I7" s="75" cm="1">
        <f t="array" ref="I7">INDEX('Lab1'!W:W,15+(ROW()-3)*17)</f>
        <v>0</v>
      </c>
      <c r="J7" s="75" cm="1">
        <f t="array" ref="J7">INDEX('Lab1'!M:M,6+(ROW()-3)*17)</f>
        <v>10.066980703167964</v>
      </c>
      <c r="K7" s="75" cm="1">
        <f t="array" ref="K7">INDEX('Lab1'!M:M,9+(ROW()-3)*17)</f>
        <v>0</v>
      </c>
      <c r="L7" s="75" cm="1">
        <f t="array" ref="L7">INDEX('Lab1'!M:M,12+(ROW()-3)*17)</f>
        <v>10.445327259890014</v>
      </c>
      <c r="M7" s="75" cm="1">
        <f t="array" ref="M7">INDEX('Lab1'!M:M,15+(ROW()-3)*17)</f>
        <v>0</v>
      </c>
      <c r="N7" s="75" cm="1">
        <f t="array" ref="N7">INDEX('Lab1'!Z:Z,6+(ROW()-3)*17)</f>
        <v>0</v>
      </c>
      <c r="O7" s="75" cm="1">
        <f t="array" ref="O7">INDEX('Lab1'!Z:Z,9+(ROW()-3)*17)</f>
        <v>0</v>
      </c>
      <c r="P7" s="76" cm="1">
        <f t="array" ref="P7">INDEX('Lab1'!Z:Z,12+(ROW()-3)*17)</f>
        <v>-92.983887659154135</v>
      </c>
      <c r="Q7" s="76" cm="1">
        <f t="array" ref="Q7">INDEX('Lab1'!Z:Z,15+(ROW()-3)*17)</f>
        <v>0</v>
      </c>
    </row>
    <row r="8" spans="1:17">
      <c r="A8" s="71" t="s">
        <v>67</v>
      </c>
      <c r="B8" s="75" cm="1">
        <f t="array" ref="B8">INDEX('Lab1'!J:J,6+(ROW()-3)*17)</f>
        <v>0</v>
      </c>
      <c r="C8" s="75" cm="1">
        <f t="array" ref="C8">INDEX('Lab1'!J:J,9+(ROW()-3)*17)</f>
        <v>7.9230084284798927</v>
      </c>
      <c r="D8" s="75" cm="1">
        <f t="array" ref="D8">INDEX('Lab1'!J:J,12+(ROW()-3)*17)</f>
        <v>0</v>
      </c>
      <c r="E8" s="75" cm="1">
        <f t="array" ref="E8">INDEX('Lab1'!J:J,15+(ROW()-3)*17)</f>
        <v>0</v>
      </c>
      <c r="F8" s="75" cm="1">
        <f t="array" ref="F8">INDEX('Lab1'!W:W,6+(ROW()-3)*17)</f>
        <v>0</v>
      </c>
      <c r="G8" s="75" cm="1">
        <f t="array" ref="G8">INDEX('Lab1'!W:W,9+(ROW()-3)*17)</f>
        <v>0</v>
      </c>
      <c r="H8" s="75" cm="1">
        <f t="array" ref="H8">INDEX('Lab1'!W:W,12+(ROW()-3)*17)</f>
        <v>-90.591480422382659</v>
      </c>
      <c r="I8" s="75" cm="1">
        <f t="array" ref="I8">INDEX('Lab1'!W:W,15+(ROW()-3)*17)</f>
        <v>0</v>
      </c>
      <c r="J8" s="75" cm="1">
        <f t="array" ref="J8">INDEX('Lab1'!M:M,6+(ROW()-3)*17)</f>
        <v>0</v>
      </c>
      <c r="K8" s="75" cm="1">
        <f t="array" ref="K8">INDEX('Lab1'!M:M,9+(ROW()-3)*17)</f>
        <v>11.961891469242989</v>
      </c>
      <c r="L8" s="75" cm="1">
        <f t="array" ref="L8">INDEX('Lab1'!M:M,12+(ROW()-3)*17)</f>
        <v>0</v>
      </c>
      <c r="M8" s="75" cm="1">
        <f t="array" ref="M8">INDEX('Lab1'!M:M,15+(ROW()-3)*17)</f>
        <v>0</v>
      </c>
      <c r="N8" s="75" cm="1">
        <f t="array" ref="N8">INDEX('Lab1'!Z:Z,6+(ROW()-3)*17)</f>
        <v>0</v>
      </c>
      <c r="O8" s="75" cm="1">
        <f t="array" ref="O8">INDEX('Lab1'!Z:Z,9+(ROW()-3)*17)</f>
        <v>-89.370814945958244</v>
      </c>
      <c r="P8" s="76" cm="1">
        <f t="array" ref="P8">INDEX('Lab1'!Z:Z,12+(ROW()-3)*17)</f>
        <v>-92.313535978933089</v>
      </c>
      <c r="Q8" s="76" cm="1">
        <f t="array" ref="Q8">INDEX('Lab1'!Z:Z,15+(ROW()-3)*17)</f>
        <v>0</v>
      </c>
    </row>
    <row r="9" spans="1:17">
      <c r="A9" s="71" t="s">
        <v>68</v>
      </c>
      <c r="B9" s="75" cm="1">
        <f t="array" ref="B9">INDEX('Lab1'!J:J,6+(ROW()-3)*17)</f>
        <v>11.605165154400414</v>
      </c>
      <c r="C9" s="75" cm="1">
        <f t="array" ref="C9">INDEX('Lab1'!J:J,9+(ROW()-3)*17)</f>
        <v>0</v>
      </c>
      <c r="D9" s="75" cm="1">
        <f t="array" ref="D9">INDEX('Lab1'!J:J,12+(ROW()-3)*17)</f>
        <v>8.3292435327122707</v>
      </c>
      <c r="E9" s="75" cm="1">
        <f t="array" ref="E9">INDEX('Lab1'!J:J,15+(ROW()-3)*17)</f>
        <v>0</v>
      </c>
      <c r="F9" s="75" cm="1">
        <f t="array" ref="F9">INDEX('Lab1'!W:W,6+(ROW()-3)*17)</f>
        <v>0</v>
      </c>
      <c r="G9" s="75" cm="1">
        <f t="array" ref="G9">INDEX('Lab1'!W:W,9+(ROW()-3)*17)</f>
        <v>0</v>
      </c>
      <c r="H9" s="75" cm="1">
        <f t="array" ref="H9">INDEX('Lab1'!W:W,12+(ROW()-3)*17)</f>
        <v>0</v>
      </c>
      <c r="I9" s="75" cm="1">
        <f t="array" ref="I9">INDEX('Lab1'!W:W,15+(ROW()-3)*17)</f>
        <v>0</v>
      </c>
      <c r="J9" s="75" cm="1">
        <f t="array" ref="J9">INDEX('Lab1'!M:M,6+(ROW()-3)*17)</f>
        <v>12.458810187962996</v>
      </c>
      <c r="K9" s="75" cm="1">
        <f t="array" ref="K9">INDEX('Lab1'!M:M,9+(ROW()-3)*17)</f>
        <v>12.409697515766355</v>
      </c>
      <c r="L9" s="75" cm="1">
        <f t="array" ref="L9">INDEX('Lab1'!M:M,12+(ROW()-3)*17)</f>
        <v>8.9943884029845922</v>
      </c>
      <c r="M9" s="75" cm="1">
        <f t="array" ref="M9">INDEX('Lab1'!M:M,15+(ROW()-3)*17)</f>
        <v>12.765311064292145</v>
      </c>
      <c r="N9" s="75" cm="1">
        <f t="array" ref="N9">INDEX('Lab1'!Z:Z,6+(ROW()-3)*17)</f>
        <v>0</v>
      </c>
      <c r="O9" s="75" cm="1">
        <f t="array" ref="O9">INDEX('Lab1'!Z:Z,9+(ROW()-3)*17)</f>
        <v>0</v>
      </c>
      <c r="P9" s="76" cm="1">
        <f t="array" ref="P9">INDEX('Lab1'!Z:Z,12+(ROW()-3)*17)</f>
        <v>0</v>
      </c>
      <c r="Q9" s="76" cm="1">
        <f t="array" ref="Q9">INDEX('Lab1'!Z:Z,15+(ROW()-3)*17)</f>
        <v>0</v>
      </c>
    </row>
    <row r="10" spans="1:17">
      <c r="A10" s="71" t="s">
        <v>69</v>
      </c>
      <c r="B10" s="75" cm="1">
        <f t="array" ref="B10">INDEX('Lab1'!J:J,6+(ROW()-3)*17)</f>
        <v>10.23880949882116</v>
      </c>
      <c r="C10" s="75" cm="1">
        <f t="array" ref="C10">INDEX('Lab1'!J:J,9+(ROW()-3)*17)</f>
        <v>0</v>
      </c>
      <c r="D10" s="75" cm="1">
        <f t="array" ref="D10">INDEX('Lab1'!J:J,12+(ROW()-3)*17)</f>
        <v>10.1106589623909</v>
      </c>
      <c r="E10" s="75" cm="1">
        <f t="array" ref="E10">INDEX('Lab1'!J:J,15+(ROW()-3)*17)</f>
        <v>0</v>
      </c>
      <c r="F10" s="75" cm="1">
        <f t="array" ref="F10">INDEX('Lab1'!W:W,6+(ROW()-3)*17)</f>
        <v>-88.191139366521838</v>
      </c>
      <c r="G10" s="75" cm="1">
        <f t="array" ref="G10">INDEX('Lab1'!W:W,9+(ROW()-3)*17)</f>
        <v>0</v>
      </c>
      <c r="H10" s="75" cm="1">
        <f t="array" ref="H10">INDEX('Lab1'!W:W,12+(ROW()-3)*17)</f>
        <v>-87.986771028136076</v>
      </c>
      <c r="I10" s="75" cm="1">
        <f t="array" ref="I10">INDEX('Lab1'!W:W,15+(ROW()-3)*17)</f>
        <v>0</v>
      </c>
      <c r="J10" s="75" cm="1">
        <f t="array" ref="J10">INDEX('Lab1'!M:M,6+(ROW()-3)*17)</f>
        <v>13.127185354738282</v>
      </c>
      <c r="K10" s="75" cm="1">
        <f t="array" ref="K10">INDEX('Lab1'!M:M,9+(ROW()-3)*17)</f>
        <v>0</v>
      </c>
      <c r="L10" s="75" cm="1">
        <f t="array" ref="L10">INDEX('Lab1'!M:M,12+(ROW()-3)*17)</f>
        <v>13.287162637844004</v>
      </c>
      <c r="M10" s="75" cm="1">
        <f t="array" ref="M10">INDEX('Lab1'!M:M,15+(ROW()-3)*17)</f>
        <v>0</v>
      </c>
      <c r="N10" s="75" cm="1">
        <f t="array" ref="N10">INDEX('Lab1'!Z:Z,6+(ROW()-3)*17)</f>
        <v>-91.389012410126838</v>
      </c>
      <c r="O10" s="75" cm="1">
        <f t="array" ref="O10">INDEX('Lab1'!Z:Z,9+(ROW()-3)*17)</f>
        <v>0</v>
      </c>
      <c r="P10" s="76" cm="1">
        <f t="array" ref="P10">INDEX('Lab1'!Z:Z,12+(ROW()-3)*17)</f>
        <v>-91.355843140484438</v>
      </c>
      <c r="Q10" s="76" cm="1">
        <f t="array" ref="Q10">INDEX('Lab1'!Z:Z,15+(ROW()-3)*17)</f>
        <v>0</v>
      </c>
    </row>
    <row r="11" spans="1:17">
      <c r="A11" s="71" t="s">
        <v>70</v>
      </c>
      <c r="B11" s="75" cm="1">
        <f t="array" ref="B11">INDEX('Lab1'!J:J,6+(ROW()-3)*17)</f>
        <v>9.8031326885984704</v>
      </c>
      <c r="C11" s="75" cm="1">
        <f t="array" ref="C11">INDEX('Lab1'!J:J,9+(ROW()-3)*17)</f>
        <v>7.1157692644703063</v>
      </c>
      <c r="D11" s="75" cm="1">
        <f t="array" ref="D11">INDEX('Lab1'!J:J,12+(ROW()-3)*17)</f>
        <v>10.732757054052104</v>
      </c>
      <c r="E11" s="75" cm="1">
        <f t="array" ref="E11">INDEX('Lab1'!J:J,15+(ROW()-3)*17)</f>
        <v>7.3093684204314515</v>
      </c>
      <c r="F11" s="75" cm="1">
        <f t="array" ref="F11">INDEX('Lab1'!W:W,6+(ROW()-3)*17)</f>
        <v>-89.004123097536848</v>
      </c>
      <c r="G11" s="75" cm="1">
        <f t="array" ref="G11">INDEX('Lab1'!W:W,9+(ROW()-3)*17)</f>
        <v>0</v>
      </c>
      <c r="H11" s="75" cm="1">
        <f t="array" ref="H11">INDEX('Lab1'!W:W,12+(ROW()-3)*17)</f>
        <v>-89.277969942428143</v>
      </c>
      <c r="I11" s="75" cm="1">
        <f t="array" ref="I11">INDEX('Lab1'!W:W,15+(ROW()-3)*17)</f>
        <v>0</v>
      </c>
      <c r="J11" s="75" cm="1">
        <f t="array" ref="J11">INDEX('Lab1'!M:M,6+(ROW()-3)*17)</f>
        <v>11.195615977485058</v>
      </c>
      <c r="K11" s="75" cm="1">
        <f t="array" ref="K11">INDEX('Lab1'!M:M,9+(ROW()-3)*17)</f>
        <v>13.17220247025789</v>
      </c>
      <c r="L11" s="75" cm="1">
        <f t="array" ref="L11">INDEX('Lab1'!M:M,12+(ROW()-3)*17)</f>
        <v>12.665598959607429</v>
      </c>
      <c r="M11" s="75" cm="1">
        <f t="array" ref="M11">INDEX('Lab1'!M:M,15+(ROW()-3)*17)</f>
        <v>12.331556125016458</v>
      </c>
      <c r="N11" s="75" cm="1">
        <f t="array" ref="N11">INDEX('Lab1'!Z:Z,6+(ROW()-3)*17)</f>
        <v>-91.181185906283346</v>
      </c>
      <c r="O11" s="75" cm="1">
        <f t="array" ref="O11">INDEX('Lab1'!Z:Z,9+(ROW()-3)*17)</f>
        <v>-88.169123791701395</v>
      </c>
      <c r="P11" s="76" cm="1">
        <f t="array" ref="P11">INDEX('Lab1'!Z:Z,12+(ROW()-3)*17)</f>
        <v>-90.840764137174574</v>
      </c>
      <c r="Q11" s="76" cm="1">
        <f t="array" ref="Q11">INDEX('Lab1'!Z:Z,15+(ROW()-3)*17)</f>
        <v>-88.990292973271536</v>
      </c>
    </row>
    <row r="12" spans="1:17">
      <c r="A12" s="71" t="s">
        <v>71</v>
      </c>
      <c r="B12" s="75" cm="1">
        <f t="array" ref="B12">INDEX('Lab1'!J:J,6+(ROW()-3)*17)</f>
        <v>12.791421579797227</v>
      </c>
      <c r="C12" s="75" cm="1">
        <f t="array" ref="C12">INDEX('Lab1'!J:J,9+(ROW()-3)*17)</f>
        <v>8.5611745863629967</v>
      </c>
      <c r="D12" s="75" cm="1">
        <f t="array" ref="D12">INDEX('Lab1'!J:J,12+(ROW()-3)*17)</f>
        <v>12.832589249809217</v>
      </c>
      <c r="E12" s="75" cm="1">
        <f t="array" ref="E12">INDEX('Lab1'!J:J,15+(ROW()-3)*17)</f>
        <v>0</v>
      </c>
      <c r="F12" s="75" cm="1">
        <f t="array" ref="F12">INDEX('Lab1'!W:W,6+(ROW()-3)*17)</f>
        <v>0</v>
      </c>
      <c r="G12" s="75" cm="1">
        <f t="array" ref="G12">INDEX('Lab1'!W:W,9+(ROW()-3)*17)</f>
        <v>0</v>
      </c>
      <c r="H12" s="75" cm="1">
        <f t="array" ref="H12">INDEX('Lab1'!W:W,12+(ROW()-3)*17)</f>
        <v>-90.439800107586507</v>
      </c>
      <c r="I12" s="75" cm="1">
        <f t="array" ref="I12">INDEX('Lab1'!W:W,15+(ROW()-3)*17)</f>
        <v>0</v>
      </c>
      <c r="J12" s="75" cm="1">
        <f t="array" ref="J12">INDEX('Lab1'!M:M,6+(ROW()-3)*17)</f>
        <v>13.802429186898378</v>
      </c>
      <c r="K12" s="75" cm="1">
        <f t="array" ref="K12">INDEX('Lab1'!M:M,9+(ROW()-3)*17)</f>
        <v>13.032694408162627</v>
      </c>
      <c r="L12" s="75" cm="1">
        <f t="array" ref="L12">INDEX('Lab1'!M:M,12+(ROW()-3)*17)</f>
        <v>12.769223032767581</v>
      </c>
      <c r="M12" s="75" cm="1">
        <f t="array" ref="M12">INDEX('Lab1'!M:M,15+(ROW()-3)*17)</f>
        <v>0</v>
      </c>
      <c r="N12" s="75" cm="1">
        <f t="array" ref="N12">INDEX('Lab1'!Z:Z,6+(ROW()-3)*17)</f>
        <v>0</v>
      </c>
      <c r="O12" s="75" cm="1">
        <f t="array" ref="O12">INDEX('Lab1'!Z:Z,9+(ROW()-3)*17)</f>
        <v>0</v>
      </c>
      <c r="P12" s="76" cm="1">
        <f t="array" ref="P12">INDEX('Lab1'!Z:Z,12+(ROW()-3)*17)</f>
        <v>-91.934987443182905</v>
      </c>
      <c r="Q12" s="76" cm="1">
        <f t="array" ref="Q12">INDEX('Lab1'!Z:Z,15+(ROW()-3)*17)</f>
        <v>0</v>
      </c>
    </row>
    <row r="13" spans="1:17">
      <c r="A13" s="71" t="s">
        <v>72</v>
      </c>
      <c r="B13" s="75" cm="1">
        <f t="array" ref="B13">INDEX('Lab1'!J:J,6+(ROW()-3)*17)</f>
        <v>10.228844327050377</v>
      </c>
      <c r="C13" s="75" cm="1">
        <f t="array" ref="C13">INDEX('Lab1'!J:J,9+(ROW()-3)*17)</f>
        <v>0</v>
      </c>
      <c r="D13" s="75" cm="1">
        <f t="array" ref="D13">INDEX('Lab1'!J:J,12+(ROW()-3)*17)</f>
        <v>10.998094154893446</v>
      </c>
      <c r="E13" s="75" cm="1">
        <f t="array" ref="E13">INDEX('Lab1'!J:J,15+(ROW()-3)*17)</f>
        <v>0</v>
      </c>
      <c r="F13" s="75" cm="1">
        <f t="array" ref="F13">INDEX('Lab1'!W:W,6+(ROW()-3)*17)</f>
        <v>-89.420542395255836</v>
      </c>
      <c r="G13" s="75" cm="1">
        <f t="array" ref="G13">INDEX('Lab1'!W:W,9+(ROW()-3)*17)</f>
        <v>0</v>
      </c>
      <c r="H13" s="75" cm="1">
        <f t="array" ref="H13">INDEX('Lab1'!W:W,12+(ROW()-3)*17)</f>
        <v>-89.605990382004848</v>
      </c>
      <c r="I13" s="75" cm="1">
        <f t="array" ref="I13">INDEX('Lab1'!W:W,15+(ROW()-3)*17)</f>
        <v>0</v>
      </c>
      <c r="J13" s="75" cm="1">
        <f t="array" ref="J13">INDEX('Lab1'!M:M,6+(ROW()-3)*17)</f>
        <v>11.157524362363562</v>
      </c>
      <c r="K13" s="75" cm="1">
        <f t="array" ref="K13">INDEX('Lab1'!M:M,9+(ROW()-3)*17)</f>
        <v>14.32840664793887</v>
      </c>
      <c r="L13" s="75" cm="1">
        <f t="array" ref="L13">INDEX('Lab1'!M:M,12+(ROW()-3)*17)</f>
        <v>11.383422476451708</v>
      </c>
      <c r="M13" s="75" cm="1">
        <f t="array" ref="M13">INDEX('Lab1'!M:M,15+(ROW()-3)*17)</f>
        <v>0</v>
      </c>
      <c r="N13" s="75" cm="1">
        <f t="array" ref="N13">INDEX('Lab1'!Z:Z,6+(ROW()-3)*17)</f>
        <v>-91.313509939363541</v>
      </c>
      <c r="O13" s="75" cm="1">
        <f t="array" ref="O13">INDEX('Lab1'!Z:Z,9+(ROW()-3)*17)</f>
        <v>0</v>
      </c>
      <c r="P13" s="76" cm="1">
        <f t="array" ref="P13">INDEX('Lab1'!Z:Z,12+(ROW()-3)*17)</f>
        <v>-90.773709238246028</v>
      </c>
      <c r="Q13" s="76" cm="1">
        <f t="array" ref="Q13">INDEX('Lab1'!Z:Z,15+(ROW()-3)*17)</f>
        <v>0</v>
      </c>
    </row>
    <row r="14" spans="1:17">
      <c r="A14" s="71" t="s">
        <v>73</v>
      </c>
      <c r="B14" s="75" cm="1">
        <f t="array" ref="B14">INDEX('Lab1'!J:J,6+(ROW()-3)*17)</f>
        <v>11.762760466132711</v>
      </c>
      <c r="C14" s="75" cm="1">
        <f t="array" ref="C14">INDEX('Lab1'!J:J,9+(ROW()-3)*17)</f>
        <v>0</v>
      </c>
      <c r="D14" s="75" cm="1">
        <f t="array" ref="D14">INDEX('Lab1'!J:J,12+(ROW()-3)*17)</f>
        <v>11.468226878736301</v>
      </c>
      <c r="E14" s="75" cm="1">
        <f t="array" ref="E14">INDEX('Lab1'!J:J,15+(ROW()-3)*17)</f>
        <v>0</v>
      </c>
      <c r="F14" s="75" cm="1">
        <f t="array" ref="F14">INDEX('Lab1'!W:W,6+(ROW()-3)*17)</f>
        <v>-88.803506688275746</v>
      </c>
      <c r="G14" s="75" cm="1">
        <f t="array" ref="G14">INDEX('Lab1'!W:W,9+(ROW()-3)*17)</f>
        <v>0</v>
      </c>
      <c r="H14" s="75" cm="1">
        <f t="array" ref="H14">INDEX('Lab1'!W:W,12+(ROW()-3)*17)</f>
        <v>-90.505295958052997</v>
      </c>
      <c r="I14" s="75" cm="1">
        <f t="array" ref="I14">INDEX('Lab1'!W:W,15+(ROW()-3)*17)</f>
        <v>0</v>
      </c>
      <c r="J14" s="75" cm="1">
        <f t="array" ref="J14">INDEX('Lab1'!M:M,6+(ROW()-3)*17)</f>
        <v>0</v>
      </c>
      <c r="K14" s="75" cm="1">
        <f t="array" ref="K14">INDEX('Lab1'!M:M,9+(ROW()-3)*17)</f>
        <v>13.748711189801382</v>
      </c>
      <c r="L14" s="75" cm="1">
        <f t="array" ref="L14">INDEX('Lab1'!M:M,12+(ROW()-3)*17)</f>
        <v>0</v>
      </c>
      <c r="M14" s="75" cm="1">
        <f t="array" ref="M14">INDEX('Lab1'!M:M,15+(ROW()-3)*17)</f>
        <v>0</v>
      </c>
      <c r="N14" s="75" cm="1">
        <f t="array" ref="N14">INDEX('Lab1'!Z:Z,6+(ROW()-3)*17)</f>
        <v>-91.926223351380415</v>
      </c>
      <c r="O14" s="75" cm="1">
        <f t="array" ref="O14">INDEX('Lab1'!Z:Z,9+(ROW()-3)*17)</f>
        <v>0</v>
      </c>
      <c r="P14" s="76" cm="1">
        <f t="array" ref="P14">INDEX('Lab1'!Z:Z,12+(ROW()-3)*17)</f>
        <v>-92.48462098334349</v>
      </c>
      <c r="Q14" s="76" cm="1">
        <f t="array" ref="Q14">INDEX('Lab1'!Z:Z,15+(ROW()-3)*17)</f>
        <v>0</v>
      </c>
    </row>
    <row r="15" spans="1:17">
      <c r="A15" s="71" t="s">
        <v>74</v>
      </c>
      <c r="B15" s="75" cm="1">
        <f t="array" ref="B15">INDEX('Lab1'!J:J,6+(ROW()-3)*17)</f>
        <v>0</v>
      </c>
      <c r="C15" s="75" cm="1">
        <f t="array" ref="C15">INDEX('Lab1'!J:J,9+(ROW()-3)*17)</f>
        <v>0</v>
      </c>
      <c r="D15" s="75" cm="1">
        <f t="array" ref="D15">INDEX('Lab1'!J:J,12+(ROW()-3)*17)</f>
        <v>0</v>
      </c>
      <c r="E15" s="75" cm="1">
        <f t="array" ref="E15">INDEX('Lab1'!J:J,15+(ROW()-3)*17)</f>
        <v>0</v>
      </c>
      <c r="F15" s="75" cm="1">
        <f t="array" ref="F15">INDEX('Lab1'!W:W,6+(ROW()-3)*17)</f>
        <v>-89.367091228379962</v>
      </c>
      <c r="G15" s="75" cm="1">
        <f t="array" ref="G15">INDEX('Lab1'!W:W,9+(ROW()-3)*17)</f>
        <v>0</v>
      </c>
      <c r="H15" s="75" cm="1">
        <f t="array" ref="H15">INDEX('Lab1'!W:W,12+(ROW()-3)*17)</f>
        <v>-89.794842651510933</v>
      </c>
      <c r="I15" s="75" cm="1">
        <f t="array" ref="I15">INDEX('Lab1'!W:W,15+(ROW()-3)*17)</f>
        <v>0</v>
      </c>
      <c r="J15" s="75" cm="1">
        <f t="array" ref="J15">INDEX('Lab1'!M:M,6+(ROW()-3)*17)</f>
        <v>14.075641015483098</v>
      </c>
      <c r="K15" s="75" cm="1">
        <f t="array" ref="K15">INDEX('Lab1'!M:M,9+(ROW()-3)*17)</f>
        <v>14.386828082723254</v>
      </c>
      <c r="L15" s="75" cm="1">
        <f t="array" ref="L15">INDEX('Lab1'!M:M,12+(ROW()-3)*17)</f>
        <v>14.401482712089241</v>
      </c>
      <c r="M15" s="75" cm="1">
        <f t="array" ref="M15">INDEX('Lab1'!M:M,15+(ROW()-3)*17)</f>
        <v>0</v>
      </c>
      <c r="N15" s="75" cm="1">
        <f t="array" ref="N15">INDEX('Lab1'!Z:Z,6+(ROW()-3)*17)</f>
        <v>-91.68000236010208</v>
      </c>
      <c r="O15" s="75" cm="1">
        <f t="array" ref="O15">INDEX('Lab1'!Z:Z,9+(ROW()-3)*17)</f>
        <v>0</v>
      </c>
      <c r="P15" s="76" cm="1">
        <f t="array" ref="P15">INDEX('Lab1'!Z:Z,12+(ROW()-3)*17)</f>
        <v>-91.367706391846042</v>
      </c>
      <c r="Q15" s="76" cm="1">
        <f t="array" ref="Q15">INDEX('Lab1'!Z:Z,15+(ROW()-3)*17)</f>
        <v>0</v>
      </c>
    </row>
    <row r="16" spans="1:17">
      <c r="A16" s="71" t="s">
        <v>75</v>
      </c>
      <c r="B16" s="75" cm="1">
        <f t="array" ref="B16">INDEX('Lab1'!J:J,6+(ROW()-3)*17)</f>
        <v>0</v>
      </c>
      <c r="C16" s="75" cm="1">
        <f t="array" ref="C16">INDEX('Lab1'!J:J,9+(ROW()-3)*17)</f>
        <v>0</v>
      </c>
      <c r="D16" s="75" cm="1">
        <f t="array" ref="D16">INDEX('Lab1'!J:J,12+(ROW()-3)*17)</f>
        <v>0</v>
      </c>
      <c r="E16" s="75" cm="1">
        <f t="array" ref="E16">INDEX('Lab1'!J:J,15+(ROW()-3)*17)</f>
        <v>0</v>
      </c>
      <c r="F16" s="75" cm="1">
        <f t="array" ref="F16">INDEX('Lab1'!W:W,6+(ROW()-3)*17)</f>
        <v>-88.651658678802534</v>
      </c>
      <c r="G16" s="75" cm="1">
        <f t="array" ref="G16">INDEX('Lab1'!W:W,9+(ROW()-3)*17)</f>
        <v>0</v>
      </c>
      <c r="H16" s="75" cm="1">
        <f t="array" ref="H16">INDEX('Lab1'!W:W,12+(ROW()-3)*17)</f>
        <v>-89.32036421758832</v>
      </c>
      <c r="I16" s="75" cm="1">
        <f t="array" ref="I16">INDEX('Lab1'!W:W,15+(ROW()-3)*17)</f>
        <v>0</v>
      </c>
      <c r="J16" s="75" cm="1">
        <f t="array" ref="J16">INDEX('Lab1'!M:M,6+(ROW()-3)*17)</f>
        <v>0</v>
      </c>
      <c r="K16" s="75" cm="1">
        <f t="array" ref="K16">INDEX('Lab1'!M:M,9+(ROW()-3)*17)</f>
        <v>12.934469565399336</v>
      </c>
      <c r="L16" s="75" cm="1">
        <f t="array" ref="L16">INDEX('Lab1'!M:M,12+(ROW()-3)*17)</f>
        <v>14.055023837891653</v>
      </c>
      <c r="M16" s="75" cm="1">
        <f t="array" ref="M16">INDEX('Lab1'!M:M,15+(ROW()-3)*17)</f>
        <v>13.767870193870015</v>
      </c>
      <c r="N16" s="75" cm="1">
        <f t="array" ref="N16">INDEX('Lab1'!Z:Z,6+(ROW()-3)*17)</f>
        <v>-88.935485433831346</v>
      </c>
      <c r="O16" s="75" cm="1">
        <f t="array" ref="O16">INDEX('Lab1'!Z:Z,9+(ROW()-3)*17)</f>
        <v>-88.723760324008992</v>
      </c>
      <c r="P16" s="76" cm="1">
        <f t="array" ref="P16">INDEX('Lab1'!Z:Z,12+(ROW()-3)*17)</f>
        <v>-89.060010038804279</v>
      </c>
      <c r="Q16" s="76" cm="1">
        <f t="array" ref="Q16">INDEX('Lab1'!Z:Z,15+(ROW()-3)*17)</f>
        <v>-88.382335112165009</v>
      </c>
    </row>
    <row r="17" spans="1:17">
      <c r="A17" s="71" t="s">
        <v>76</v>
      </c>
      <c r="B17" s="75" cm="1">
        <f t="array" ref="B17">INDEX('Lab1'!J:J,6+(ROW()-3)*17)</f>
        <v>0</v>
      </c>
      <c r="C17" s="75" cm="1">
        <f t="array" ref="C17">INDEX('Lab1'!J:J,9+(ROW()-3)*17)</f>
        <v>0</v>
      </c>
      <c r="D17" s="75" cm="1">
        <f t="array" ref="D17">INDEX('Lab1'!J:J,12+(ROW()-3)*17)</f>
        <v>12.658983690487091</v>
      </c>
      <c r="E17" s="75" cm="1">
        <f t="array" ref="E17">INDEX('Lab1'!J:J,15+(ROW()-3)*17)</f>
        <v>0</v>
      </c>
      <c r="F17" s="75" cm="1">
        <f t="array" ref="F17">INDEX('Lab1'!W:W,6+(ROW()-3)*17)</f>
        <v>-89.538360425077798</v>
      </c>
      <c r="G17" s="75" cm="1">
        <f t="array" ref="G17">INDEX('Lab1'!W:W,9+(ROW()-3)*17)</f>
        <v>0</v>
      </c>
      <c r="H17" s="75" cm="1">
        <f t="array" ref="H17">INDEX('Lab1'!W:W,12+(ROW()-3)*17)</f>
        <v>-85.980370447294248</v>
      </c>
      <c r="I17" s="75" cm="1">
        <f t="array" ref="I17">INDEX('Lab1'!W:W,15+(ROW()-3)*17)</f>
        <v>0</v>
      </c>
      <c r="J17" s="75" cm="1">
        <f t="array" ref="J17">INDEX('Lab1'!M:M,6+(ROW()-3)*17)</f>
        <v>0</v>
      </c>
      <c r="K17" s="75" cm="1">
        <f t="array" ref="K17">INDEX('Lab1'!M:M,9+(ROW()-3)*17)</f>
        <v>0</v>
      </c>
      <c r="L17" s="75" cm="1">
        <f t="array" ref="L17">INDEX('Lab1'!M:M,12+(ROW()-3)*17)</f>
        <v>0</v>
      </c>
      <c r="M17" s="75" cm="1">
        <f t="array" ref="M17">INDEX('Lab1'!M:M,15+(ROW()-3)*17)</f>
        <v>0</v>
      </c>
      <c r="N17" s="75" cm="1">
        <f t="array" ref="N17">INDEX('Lab1'!Z:Z,6+(ROW()-3)*17)</f>
        <v>-91.454110801132288</v>
      </c>
      <c r="O17" s="75" cm="1">
        <f t="array" ref="O17">INDEX('Lab1'!Z:Z,9+(ROW()-3)*17)</f>
        <v>0</v>
      </c>
      <c r="P17" s="76" cm="1">
        <f t="array" ref="P17">INDEX('Lab1'!Z:Z,12+(ROW()-3)*17)</f>
        <v>-87.253608509027657</v>
      </c>
      <c r="Q17" s="76" cm="1">
        <f t="array" ref="Q17">INDEX('Lab1'!Z:Z,15+(ROW()-3)*17)</f>
        <v>0</v>
      </c>
    </row>
    <row r="18" spans="1:17">
      <c r="A18" s="71" t="s">
        <v>77</v>
      </c>
      <c r="B18" s="75" cm="1">
        <f t="array" ref="B18">INDEX('Lab1'!J:J,6+(ROW()-3)*17)</f>
        <v>0</v>
      </c>
      <c r="C18" s="75" cm="1">
        <f t="array" ref="C18">INDEX('Lab1'!J:J,9+(ROW()-3)*17)</f>
        <v>9.9949928162593711</v>
      </c>
      <c r="D18" s="75" cm="1">
        <f t="array" ref="D18">INDEX('Lab1'!J:J,12+(ROW()-3)*17)</f>
        <v>0</v>
      </c>
      <c r="E18" s="75" cm="1">
        <f t="array" ref="E18">INDEX('Lab1'!J:J,15+(ROW()-3)*17)</f>
        <v>10.261155647119134</v>
      </c>
      <c r="F18" s="75" cm="1">
        <f t="array" ref="F18">INDEX('Lab1'!W:W,6+(ROW()-3)*17)</f>
        <v>0</v>
      </c>
      <c r="G18" s="75" cm="1">
        <f t="array" ref="G18">INDEX('Lab1'!W:W,9+(ROW()-3)*17)</f>
        <v>0</v>
      </c>
      <c r="H18" s="75" cm="1">
        <f t="array" ref="H18">INDEX('Lab1'!W:W,12+(ROW()-3)*17)</f>
        <v>0</v>
      </c>
      <c r="I18" s="75" cm="1">
        <f t="array" ref="I18">INDEX('Lab1'!W:W,15+(ROW()-3)*17)</f>
        <v>0</v>
      </c>
      <c r="J18" s="75" cm="1">
        <f t="array" ref="J18">INDEX('Lab1'!M:M,6+(ROW()-3)*17)</f>
        <v>0</v>
      </c>
      <c r="K18" s="75" cm="1">
        <f t="array" ref="K18">INDEX('Lab1'!M:M,9+(ROW()-3)*17)</f>
        <v>13.44120479171929</v>
      </c>
      <c r="L18" s="75" cm="1">
        <f t="array" ref="L18">INDEX('Lab1'!M:M,12+(ROW()-3)*17)</f>
        <v>0</v>
      </c>
      <c r="M18" s="75" cm="1">
        <f t="array" ref="M18">INDEX('Lab1'!M:M,15+(ROW()-3)*17)</f>
        <v>0</v>
      </c>
      <c r="N18" s="75" cm="1">
        <f t="array" ref="N18">INDEX('Lab1'!Z:Z,6+(ROW()-3)*17)</f>
        <v>0</v>
      </c>
      <c r="O18" s="75" cm="1">
        <f t="array" ref="O18">INDEX('Lab1'!Z:Z,9+(ROW()-3)*17)</f>
        <v>0</v>
      </c>
      <c r="P18" s="76" cm="1">
        <f t="array" ref="P18">INDEX('Lab1'!Z:Z,12+(ROW()-3)*17)</f>
        <v>0</v>
      </c>
      <c r="Q18" s="76" cm="1">
        <f t="array" ref="Q18">INDEX('Lab1'!Z:Z,15+(ROW()-3)*17)</f>
        <v>0</v>
      </c>
    </row>
    <row r="19" spans="1:17">
      <c r="A19" s="71" t="s">
        <v>78</v>
      </c>
      <c r="B19" s="75" cm="1">
        <f t="array" ref="B19">INDEX('Lab1'!J:J,6+(ROW()-3)*17)</f>
        <v>10.78687603143173</v>
      </c>
      <c r="C19" s="75" cm="1">
        <f t="array" ref="C19">INDEX('Lab1'!J:J,9+(ROW()-3)*17)</f>
        <v>0</v>
      </c>
      <c r="D19" s="75" cm="1">
        <f t="array" ref="D19">INDEX('Lab1'!J:J,12+(ROW()-3)*17)</f>
        <v>11.238833469208075</v>
      </c>
      <c r="E19" s="75" cm="1">
        <f t="array" ref="E19">INDEX('Lab1'!J:J,15+(ROW()-3)*17)</f>
        <v>0</v>
      </c>
      <c r="F19" s="75" cm="1">
        <f t="array" ref="F19">INDEX('Lab1'!W:W,6+(ROW()-3)*17)</f>
        <v>0</v>
      </c>
      <c r="G19" s="75" cm="1">
        <f t="array" ref="G19">INDEX('Lab1'!W:W,9+(ROW()-3)*17)</f>
        <v>0</v>
      </c>
      <c r="H19" s="75" cm="1">
        <f t="array" ref="H19">INDEX('Lab1'!W:W,12+(ROW()-3)*17)</f>
        <v>-90.19125007462678</v>
      </c>
      <c r="I19" s="75" cm="1">
        <f t="array" ref="I19">INDEX('Lab1'!W:W,15+(ROW()-3)*17)</f>
        <v>0</v>
      </c>
      <c r="J19" s="75" cm="1">
        <f t="array" ref="J19">INDEX('Lab1'!M:M,6+(ROW()-3)*17)</f>
        <v>13.739598728523468</v>
      </c>
      <c r="K19" s="75" cm="1">
        <f t="array" ref="K19">INDEX('Lab1'!M:M,9+(ROW()-3)*17)</f>
        <v>0</v>
      </c>
      <c r="L19" s="75" cm="1">
        <f t="array" ref="L19">INDEX('Lab1'!M:M,12+(ROW()-3)*17)</f>
        <v>13.150293279244703</v>
      </c>
      <c r="M19" s="75" cm="1">
        <f t="array" ref="M19">INDEX('Lab1'!M:M,15+(ROW()-3)*17)</f>
        <v>0</v>
      </c>
      <c r="N19" s="75" cm="1">
        <f t="array" ref="N19">INDEX('Lab1'!Z:Z,6+(ROW()-3)*17)</f>
        <v>0</v>
      </c>
      <c r="O19" s="75" cm="1">
        <f t="array" ref="O19">INDEX('Lab1'!Z:Z,9+(ROW()-3)*17)</f>
        <v>0</v>
      </c>
      <c r="P19" s="76" cm="1">
        <f t="array" ref="P19">INDEX('Lab1'!Z:Z,12+(ROW()-3)*17)</f>
        <v>-92.520297561083225</v>
      </c>
      <c r="Q19" s="76" cm="1">
        <f t="array" ref="Q19">INDEX('Lab1'!Z:Z,15+(ROW()-3)*17)</f>
        <v>0</v>
      </c>
    </row>
    <row r="20" spans="1:17">
      <c r="A20" s="71" t="s">
        <v>79</v>
      </c>
      <c r="B20" s="75" cm="1">
        <f t="array" ref="B20">INDEX('Lab1'!J:J,6+(ROW()-3)*17)</f>
        <v>0</v>
      </c>
      <c r="C20" s="75" cm="1">
        <f t="array" ref="C20">INDEX('Lab1'!J:J,9+(ROW()-3)*17)</f>
        <v>0</v>
      </c>
      <c r="D20" s="75" cm="1">
        <f t="array" ref="D20">INDEX('Lab1'!J:J,12+(ROW()-3)*17)</f>
        <v>0</v>
      </c>
      <c r="E20" s="75" cm="1">
        <f t="array" ref="E20">INDEX('Lab1'!J:J,15+(ROW()-3)*17)</f>
        <v>5.3975271901484305</v>
      </c>
      <c r="F20" s="75" cm="1">
        <f t="array" ref="F20">INDEX('Lab1'!W:W,6+(ROW()-3)*17)</f>
        <v>0</v>
      </c>
      <c r="G20" s="75" cm="1">
        <f t="array" ref="G20">INDEX('Lab1'!W:W,9+(ROW()-3)*17)</f>
        <v>0</v>
      </c>
      <c r="H20" s="75" cm="1">
        <f t="array" ref="H20">INDEX('Lab1'!W:W,12+(ROW()-3)*17)</f>
        <v>0</v>
      </c>
      <c r="I20" s="75" cm="1">
        <f t="array" ref="I20">INDEX('Lab1'!W:W,15+(ROW()-3)*17)</f>
        <v>0</v>
      </c>
      <c r="J20" s="75" cm="1">
        <f t="array" ref="J20">INDEX('Lab1'!M:M,6+(ROW()-3)*17)</f>
        <v>0</v>
      </c>
      <c r="K20" s="75" cm="1">
        <f t="array" ref="K20">INDEX('Lab1'!M:M,9+(ROW()-3)*17)</f>
        <v>6.8912307166605515</v>
      </c>
      <c r="L20" s="75" cm="1">
        <f t="array" ref="L20">INDEX('Lab1'!M:M,12+(ROW()-3)*17)</f>
        <v>0</v>
      </c>
      <c r="M20" s="75" cm="1">
        <f t="array" ref="M20">INDEX('Lab1'!M:M,15+(ROW()-3)*17)</f>
        <v>0</v>
      </c>
      <c r="N20" s="75" cm="1">
        <f t="array" ref="N20">INDEX('Lab1'!Z:Z,6+(ROW()-3)*17)</f>
        <v>0</v>
      </c>
      <c r="O20" s="75" cm="1">
        <f t="array" ref="O20">INDEX('Lab1'!Z:Z,9+(ROW()-3)*17)</f>
        <v>0</v>
      </c>
      <c r="P20" s="76" cm="1">
        <f t="array" ref="P20">INDEX('Lab1'!Z:Z,12+(ROW()-3)*17)</f>
        <v>0</v>
      </c>
      <c r="Q20" s="76" cm="1">
        <f t="array" ref="Q20">INDEX('Lab1'!Z:Z,15+(ROW()-3)*17)</f>
        <v>0</v>
      </c>
    </row>
    <row r="21" spans="1:17">
      <c r="A21" s="71" t="s">
        <v>80</v>
      </c>
      <c r="B21" s="75" cm="1">
        <f t="array" ref="B21">INDEX('Lab1'!J:J,6+(ROW()-3)*17)</f>
        <v>10.332026613742443</v>
      </c>
      <c r="C21" s="75" cm="1">
        <f t="array" ref="C21">INDEX('Lab1'!J:J,9+(ROW()-3)*17)</f>
        <v>0</v>
      </c>
      <c r="D21" s="75" cm="1">
        <f t="array" ref="D21">INDEX('Lab1'!J:J,12+(ROW()-3)*17)</f>
        <v>8.4505000311667686</v>
      </c>
      <c r="E21" s="75" cm="1">
        <f t="array" ref="E21">INDEX('Lab1'!J:J,15+(ROW()-3)*17)</f>
        <v>0</v>
      </c>
      <c r="F21" s="75" cm="1">
        <f t="array" ref="F21">INDEX('Lab1'!W:W,6+(ROW()-3)*17)</f>
        <v>0</v>
      </c>
      <c r="G21" s="75" cm="1">
        <f t="array" ref="G21">INDEX('Lab1'!W:W,9+(ROW()-3)*17)</f>
        <v>0</v>
      </c>
      <c r="H21" s="75" cm="1">
        <f t="array" ref="H21">INDEX('Lab1'!W:W,12+(ROW()-3)*17)</f>
        <v>0</v>
      </c>
      <c r="I21" s="75" cm="1">
        <f t="array" ref="I21">INDEX('Lab1'!W:W,15+(ROW()-3)*17)</f>
        <v>0</v>
      </c>
      <c r="J21" s="75" cm="1">
        <f t="array" ref="J21">INDEX('Lab1'!M:M,6+(ROW()-3)*17)</f>
        <v>13.392472973300757</v>
      </c>
      <c r="K21" s="75" cm="1">
        <f t="array" ref="K21">INDEX('Lab1'!M:M,9+(ROW()-3)*17)</f>
        <v>0</v>
      </c>
      <c r="L21" s="75" cm="1">
        <f t="array" ref="L21">INDEX('Lab1'!M:M,12+(ROW()-3)*17)</f>
        <v>11.984034971070097</v>
      </c>
      <c r="M21" s="75" cm="1">
        <f t="array" ref="M21">INDEX('Lab1'!M:M,15+(ROW()-3)*17)</f>
        <v>0</v>
      </c>
      <c r="N21" s="75" cm="1">
        <f t="array" ref="N21">INDEX('Lab1'!Z:Z,6+(ROW()-3)*17)</f>
        <v>0</v>
      </c>
      <c r="O21" s="75" cm="1">
        <f t="array" ref="O21">INDEX('Lab1'!Z:Z,9+(ROW()-3)*17)</f>
        <v>0</v>
      </c>
      <c r="P21" s="76" cm="1">
        <f t="array" ref="P21">INDEX('Lab1'!Z:Z,12+(ROW()-3)*17)</f>
        <v>0</v>
      </c>
      <c r="Q21" s="76" cm="1">
        <f t="array" ref="Q21">INDEX('Lab1'!Z:Z,15+(ROW()-3)*17)</f>
        <v>0</v>
      </c>
    </row>
    <row r="22" spans="1:17">
      <c r="A22" s="111" t="s">
        <v>81</v>
      </c>
      <c r="B22" s="75" cm="1">
        <f t="array" ref="B22">INDEX('Lab1'!J:J,6+(ROW()-3)*17)</f>
        <v>10.701067249478349</v>
      </c>
      <c r="C22" s="75" cm="1">
        <f t="array" ref="C22">INDEX('Lab1'!J:J,9+(ROW()-3)*17)</f>
        <v>0</v>
      </c>
      <c r="D22" s="75" cm="1">
        <f t="array" ref="D22">INDEX('Lab1'!J:J,12+(ROW()-3)*17)</f>
        <v>8.4932554126909885</v>
      </c>
      <c r="E22" s="75" cm="1">
        <f t="array" ref="E22">INDEX('Lab1'!J:J,15+(ROW()-3)*17)</f>
        <v>10.211190713280375</v>
      </c>
      <c r="F22" s="75" cm="1">
        <f t="array" ref="F22">INDEX('Lab1'!W:W,6+(ROW()-3)*17)</f>
        <v>-89.489444466582853</v>
      </c>
      <c r="G22" s="75" cm="1">
        <f t="array" ref="G22">INDEX('Lab1'!W:W,9+(ROW()-3)*17)</f>
        <v>0</v>
      </c>
      <c r="H22" s="75" cm="1">
        <f t="array" ref="H22">INDEX('Lab1'!W:W,12+(ROW()-3)*17)</f>
        <v>-90.431081141631495</v>
      </c>
      <c r="I22" s="112" cm="1">
        <f t="array" ref="I22">INDEX('Lab1'!W:W,15+(ROW()-3)*17)</f>
        <v>-88.588447149774993</v>
      </c>
      <c r="J22" s="75" cm="1">
        <f t="array" ref="J22">INDEX('Lab1'!M:M,6+(ROW()-3)*17)</f>
        <v>13.173413872800815</v>
      </c>
      <c r="K22" s="75" cm="1">
        <f t="array" ref="K22">INDEX('Lab1'!M:M,9+(ROW()-3)*17)</f>
        <v>0</v>
      </c>
      <c r="L22" s="75" cm="1">
        <f t="array" ref="L22">INDEX('Lab1'!M:M,12+(ROW()-3)*17)</f>
        <v>10.331247218676456</v>
      </c>
      <c r="M22" s="75" cm="1">
        <f t="array" ref="M22">INDEX('Lab1'!M:M,15+(ROW()-3)*17)</f>
        <v>9.4301799584791972</v>
      </c>
      <c r="N22" s="112" cm="1">
        <f t="array" ref="N22">INDEX('Lab1'!Z:Z,6+(ROW()-3)*17)</f>
        <v>-92.306750704731613</v>
      </c>
      <c r="O22" s="75" cm="1">
        <f t="array" ref="O22">INDEX('Lab1'!Z:Z,9+(ROW()-3)*17)</f>
        <v>0</v>
      </c>
      <c r="P22" s="76" cm="1">
        <f t="array" ref="P22">INDEX('Lab1'!Z:Z,12+(ROW()-3)*17)</f>
        <v>-92.422961881979987</v>
      </c>
      <c r="Q22" s="113" cm="1">
        <f t="array" ref="Q22">INDEX('Lab1'!Z:Z,15+(ROW()-3)*17)</f>
        <v>-91.721428703606577</v>
      </c>
    </row>
    <row r="23" spans="1:17">
      <c r="A23" s="71" t="s">
        <v>82</v>
      </c>
      <c r="B23" s="75" cm="1">
        <f t="array" ref="B23">INDEX('Lab1'!J:J,6+(ROW()-3)*17)</f>
        <v>0</v>
      </c>
      <c r="C23" s="75" cm="1">
        <f t="array" ref="C23">INDEX('Lab1'!J:J,9+(ROW()-3)*17)</f>
        <v>10.851172027651181</v>
      </c>
      <c r="D23" s="75" cm="1">
        <f t="array" ref="D23">INDEX('Lab1'!J:J,12+(ROW()-3)*17)</f>
        <v>0</v>
      </c>
      <c r="E23" s="75" cm="1">
        <f t="array" ref="E23">INDEX('Lab1'!J:J,15+(ROW()-3)*17)</f>
        <v>0</v>
      </c>
      <c r="F23" s="75" cm="1">
        <f t="array" ref="F23">INDEX('Lab1'!W:W,6+(ROW()-3)*17)</f>
        <v>0</v>
      </c>
      <c r="G23" s="75" cm="1">
        <f t="array" ref="G23">INDEX('Lab1'!W:W,9+(ROW()-3)*17)</f>
        <v>0</v>
      </c>
      <c r="H23" s="75" cm="1">
        <f t="array" ref="H23">INDEX('Lab1'!W:W,12+(ROW()-3)*17)</f>
        <v>0</v>
      </c>
      <c r="I23" s="75" cm="1">
        <f t="array" ref="I23">INDEX('Lab1'!W:W,15+(ROW()-3)*17)</f>
        <v>-84.483173616649751</v>
      </c>
      <c r="J23" s="75" cm="1">
        <f t="array" ref="J23">INDEX('Lab1'!M:M,6+(ROW()-3)*17)</f>
        <v>0</v>
      </c>
      <c r="K23" s="75" cm="1">
        <f t="array" ref="K23">INDEX('Lab1'!M:M,9+(ROW()-3)*17)</f>
        <v>0</v>
      </c>
      <c r="L23" s="75" cm="1">
        <f t="array" ref="L23">INDEX('Lab1'!M:M,12+(ROW()-3)*17)</f>
        <v>0</v>
      </c>
      <c r="M23" s="75" cm="1">
        <f t="array" ref="M23">INDEX('Lab1'!M:M,15+(ROW()-3)*17)</f>
        <v>0</v>
      </c>
      <c r="N23" s="75" cm="1">
        <f t="array" ref="N23">INDEX('Lab1'!Z:Z,6+(ROW()-3)*17)</f>
        <v>-91.561721147937476</v>
      </c>
      <c r="O23" s="75" cm="1">
        <f t="array" ref="O23">INDEX('Lab1'!Z:Z,9+(ROW()-3)*17)</f>
        <v>0</v>
      </c>
      <c r="P23" s="76" cm="1">
        <f t="array" ref="P23">INDEX('Lab1'!Z:Z,12+(ROW()-3)*17)</f>
        <v>0</v>
      </c>
      <c r="Q23" s="76" cm="1">
        <f t="array" ref="Q23">INDEX('Lab1'!Z:Z,15+(ROW()-3)*17)</f>
        <v>-89.046635505540792</v>
      </c>
    </row>
    <row r="24" spans="1:17">
      <c r="A24" s="108" t="s">
        <v>83</v>
      </c>
      <c r="B24" s="75" cm="1">
        <f t="array" ref="B24">INDEX('Lab2'!J:J,6+(ROW()-24)*17)</f>
        <v>11.235379718695807</v>
      </c>
      <c r="C24" s="75" cm="1">
        <f t="array" ref="C24">INDEX('Lab2'!J:J,9+(ROW()-24)*17)</f>
        <v>7.9062916204579503</v>
      </c>
      <c r="D24" s="75" cm="1">
        <f t="array" ref="D24">INDEX('Lab2'!J:J,12+(ROW()-24)*17)</f>
        <v>11.555841952136408</v>
      </c>
      <c r="E24" s="75" cm="1">
        <f t="array" ref="E24">INDEX('Lab2'!J:J,15+(ROW()-24)*17)</f>
        <v>8.5048604690923426</v>
      </c>
      <c r="F24" s="75" cm="1">
        <f t="array" ref="F24">INDEX('Lab2'!W:W,6+(ROW()-24)*17)</f>
        <v>-87.092815777337691</v>
      </c>
      <c r="G24" s="75" cm="1">
        <f t="array" ref="G24">INDEX('Lab2'!W:W,9+(ROW()-24)*17)</f>
        <v>-81.731302880367082</v>
      </c>
      <c r="H24" s="75" cm="1">
        <f t="array" ref="H24">INDEX('Lab2'!W:W,12+(ROW()-24)*17)</f>
        <v>-90.715010767797594</v>
      </c>
      <c r="I24" s="75" cm="1">
        <f t="array" ref="I24">INDEX('Lab2'!W:W,15+(ROW()-24)*17)</f>
        <v>-83.54167046430743</v>
      </c>
      <c r="J24" s="75" cm="1">
        <f t="array" ref="J24">INDEX('Lab2'!M:M,6+(ROW()-24)*17)</f>
        <v>12.863061375981131</v>
      </c>
      <c r="K24" s="75" cm="1">
        <f t="array" ref="K24">INDEX('Lab2'!M:M,9+(ROW()-24)*17)</f>
        <v>11.790547026522182</v>
      </c>
      <c r="L24" s="75" cm="1">
        <f t="array" ref="L24">INDEX('Lab2'!M:M,12+(ROW()-24)*17)</f>
        <v>12.539604068654363</v>
      </c>
      <c r="M24" s="75" cm="1">
        <f t="array" ref="M24">INDEX('Lab2'!M:M,15+(ROW()-24)*17)</f>
        <v>11.812779512786335</v>
      </c>
      <c r="N24" s="75" cm="1">
        <f t="array" ref="N24">INDEX('Lab2'!Z:Z,6+(ROW()-24)*17)</f>
        <v>0</v>
      </c>
      <c r="O24" s="75" cm="1">
        <f t="array" ref="O24">INDEX('Lab2'!Z:Z,9+(ROW()-24)*17)</f>
        <v>-85.910540065619188</v>
      </c>
      <c r="P24" s="76" cm="1">
        <f t="array" ref="P24">INDEX('Lab2'!Z:Z,12+(ROW()-24)*17)</f>
        <v>-92.366408665735207</v>
      </c>
      <c r="Q24" s="76" cm="1">
        <f t="array" ref="Q24">INDEX('Lab2'!Z:Z,15+(ROW()-24)*17)</f>
        <v>-88.050755365924431</v>
      </c>
    </row>
    <row r="25" spans="1:17">
      <c r="A25" s="71" t="s">
        <v>84</v>
      </c>
      <c r="B25" s="75" cm="1">
        <f t="array" ref="B25">INDEX('Lab2'!J:J,6+(ROW()-24)*17)</f>
        <v>14.187531168231802</v>
      </c>
      <c r="C25" s="75" cm="1">
        <f t="array" ref="C25">INDEX('Lab2'!J:J,9+(ROW()-24)*17)</f>
        <v>8.8410729105085526</v>
      </c>
      <c r="D25" s="75" cm="1">
        <f t="array" ref="D25">INDEX('Lab2'!J:J,12+(ROW()-24)*17)</f>
        <v>14.853842690025001</v>
      </c>
      <c r="E25" s="75" cm="1">
        <f t="array" ref="E25">INDEX('Lab2'!J:J,15+(ROW()-24)*17)</f>
        <v>9.2975511198245346</v>
      </c>
      <c r="F25" s="75" cm="1">
        <f t="array" ref="F25">INDEX('Lab2'!W:W,6+(ROW()-24)*17)</f>
        <v>-87.887025562392225</v>
      </c>
      <c r="G25" s="75" cm="1">
        <f t="array" ref="G25">INDEX('Lab2'!W:W,9+(ROW()-24)*17)</f>
        <v>-81.604276125852607</v>
      </c>
      <c r="H25" s="75" cm="1">
        <f t="array" ref="H25">INDEX('Lab2'!W:W,12+(ROW()-24)*17)</f>
        <v>-89.874836735346676</v>
      </c>
      <c r="I25" s="75" cm="1">
        <f t="array" ref="I25">INDEX('Lab2'!W:W,15+(ROW()-24)*17)</f>
        <v>-80.416916751439999</v>
      </c>
      <c r="J25" s="75" cm="1">
        <f t="array" ref="J25">INDEX('Lab2'!M:M,6+(ROW()-24)*17)</f>
        <v>14.761639968349343</v>
      </c>
      <c r="K25" s="75" cm="1">
        <f t="array" ref="K25">INDEX('Lab2'!M:M,9+(ROW()-24)*17)</f>
        <v>0</v>
      </c>
      <c r="L25" s="75" cm="1">
        <f t="array" ref="L25">INDEX('Lab2'!M:M,12+(ROW()-24)*17)</f>
        <v>14.6475395861553</v>
      </c>
      <c r="M25" s="75" cm="1">
        <f t="array" ref="M25">INDEX('Lab2'!M:M,15+(ROW()-24)*17)</f>
        <v>0</v>
      </c>
      <c r="N25" s="75" cm="1">
        <f t="array" ref="N25">INDEX('Lab2'!Z:Z,6+(ROW()-24)*17)</f>
        <v>-91.255811357479445</v>
      </c>
      <c r="O25" s="75" cm="1">
        <f t="array" ref="O25">INDEX('Lab2'!Z:Z,9+(ROW()-24)*17)</f>
        <v>-88.418107923340187</v>
      </c>
      <c r="P25" s="76" cm="1">
        <f t="array" ref="P25">INDEX('Lab2'!Z:Z,12+(ROW()-24)*17)</f>
        <v>-91.417268712832453</v>
      </c>
      <c r="Q25" s="76" cm="1">
        <f t="array" ref="Q25">INDEX('Lab2'!Z:Z,15+(ROW()-24)*17)</f>
        <v>-89.103126560649343</v>
      </c>
    </row>
    <row r="26" spans="1:17">
      <c r="A26" s="71" t="s">
        <v>85</v>
      </c>
      <c r="B26" s="75" cm="1">
        <f t="array" ref="B26">INDEX('Lab2'!J:J,6+(ROW()-24)*17)</f>
        <v>7.5789827852244942</v>
      </c>
      <c r="C26" s="75" cm="1">
        <f t="array" ref="C26">INDEX('Lab2'!J:J,9+(ROW()-24)*17)</f>
        <v>9.2801262256873844</v>
      </c>
      <c r="D26" s="75" cm="1">
        <f t="array" ref="D26">INDEX('Lab2'!J:J,12+(ROW()-24)*17)</f>
        <v>12.154411561375946</v>
      </c>
      <c r="E26" s="75" cm="1">
        <f t="array" ref="E26">INDEX('Lab2'!J:J,15+(ROW()-24)*17)</f>
        <v>8.6647587555542067</v>
      </c>
      <c r="F26" s="75" cm="1">
        <f t="array" ref="F26">INDEX('Lab2'!W:W,6+(ROW()-24)*17)</f>
        <v>0</v>
      </c>
      <c r="G26" s="75" cm="1">
        <f t="array" ref="G26">INDEX('Lab2'!W:W,9+(ROW()-24)*17)</f>
        <v>-83.618575165455567</v>
      </c>
      <c r="H26" s="75" cm="1">
        <f t="array" ref="H26">INDEX('Lab2'!W:W,12+(ROW()-24)*17)</f>
        <v>-91.808514006406341</v>
      </c>
      <c r="I26" s="75" cm="1">
        <f t="array" ref="I26">INDEX('Lab2'!W:W,15+(ROW()-24)*17)</f>
        <v>-81.21132145715697</v>
      </c>
      <c r="J26" s="75" cm="1">
        <f t="array" ref="J26">INDEX('Lab2'!M:M,6+(ROW()-24)*17)</f>
        <v>8.5948396459726855</v>
      </c>
      <c r="K26" s="75" cm="1">
        <f t="array" ref="K26">INDEX('Lab2'!M:M,9+(ROW()-24)*17)</f>
        <v>13.307772869329215</v>
      </c>
      <c r="L26" s="75" cm="1">
        <f t="array" ref="L26">INDEX('Lab2'!M:M,12+(ROW()-24)*17)</f>
        <v>13.46744818168791</v>
      </c>
      <c r="M26" s="75" cm="1">
        <f t="array" ref="M26">INDEX('Lab2'!M:M,15+(ROW()-24)*17)</f>
        <v>12.005204597430154</v>
      </c>
      <c r="N26" s="75" cm="1">
        <f t="array" ref="N26">INDEX('Lab2'!Z:Z,6+(ROW()-24)*17)</f>
        <v>0</v>
      </c>
      <c r="O26" s="75" cm="1">
        <f t="array" ref="O26">INDEX('Lab2'!Z:Z,9+(ROW()-24)*17)</f>
        <v>-88.669203773009158</v>
      </c>
      <c r="P26" s="76" cm="1">
        <f t="array" ref="P26">INDEX('Lab2'!Z:Z,12+(ROW()-24)*17)</f>
        <v>-93.748121434275831</v>
      </c>
      <c r="Q26" s="76" cm="1">
        <f t="array" ref="Q26">INDEX('Lab2'!Z:Z,15+(ROW()-24)*17)</f>
        <v>-86.239367329646228</v>
      </c>
    </row>
    <row r="27" spans="1:17">
      <c r="A27" s="71" t="s">
        <v>86</v>
      </c>
      <c r="B27" s="75" cm="1">
        <f t="array" ref="B27">INDEX('Lab2'!J:J,6+(ROW()-24)*17)</f>
        <v>10.521438725529135</v>
      </c>
      <c r="C27" s="75" cm="1">
        <f t="array" ref="C27">INDEX('Lab2'!J:J,9+(ROW()-24)*17)</f>
        <v>0</v>
      </c>
      <c r="D27" s="75" cm="1">
        <f t="array" ref="D27">INDEX('Lab2'!J:J,12+(ROW()-24)*17)</f>
        <v>14.144413173913533</v>
      </c>
      <c r="E27" s="75" cm="1">
        <f t="array" ref="E27">INDEX('Lab2'!J:J,15+(ROW()-24)*17)</f>
        <v>0</v>
      </c>
      <c r="F27" s="75" cm="1">
        <f t="array" ref="F27">INDEX('Lab2'!W:W,6+(ROW()-24)*17)</f>
        <v>0</v>
      </c>
      <c r="G27" s="75" cm="1">
        <f t="array" ref="G27">INDEX('Lab2'!W:W,9+(ROW()-24)*17)</f>
        <v>0</v>
      </c>
      <c r="H27" s="75" cm="1">
        <f t="array" ref="H27">INDEX('Lab2'!W:W,12+(ROW()-24)*17)</f>
        <v>0</v>
      </c>
      <c r="I27" s="75" cm="1">
        <f t="array" ref="I27">INDEX('Lab2'!W:W,15+(ROW()-24)*17)</f>
        <v>0</v>
      </c>
      <c r="J27" s="75" cm="1">
        <f t="array" ref="J27">INDEX('Lab2'!M:M,6+(ROW()-24)*17)</f>
        <v>14.778900053859431</v>
      </c>
      <c r="K27" s="75" cm="1">
        <f t="array" ref="K27">INDEX('Lab2'!M:M,9+(ROW()-24)*17)</f>
        <v>0</v>
      </c>
      <c r="L27" s="75" cm="1">
        <f t="array" ref="L27">INDEX('Lab2'!M:M,12+(ROW()-24)*17)</f>
        <v>0</v>
      </c>
      <c r="M27" s="75" cm="1">
        <f t="array" ref="M27">INDEX('Lab2'!M:M,15+(ROW()-24)*17)</f>
        <v>0</v>
      </c>
      <c r="N27" s="75" cm="1">
        <f t="array" ref="N27">INDEX('Lab2'!Z:Z,6+(ROW()-24)*17)</f>
        <v>0</v>
      </c>
      <c r="O27" s="75" cm="1">
        <f t="array" ref="O27">INDEX('Lab2'!Z:Z,9+(ROW()-24)*17)</f>
        <v>0</v>
      </c>
      <c r="P27" s="76" cm="1">
        <f t="array" ref="P27">INDEX('Lab2'!Z:Z,12+(ROW()-24)*17)</f>
        <v>0</v>
      </c>
      <c r="Q27" s="76" cm="1">
        <f t="array" ref="Q27">INDEX('Lab2'!Z:Z,15+(ROW()-24)*17)</f>
        <v>0</v>
      </c>
    </row>
    <row r="28" spans="1:17">
      <c r="A28" s="71" t="s">
        <v>87</v>
      </c>
      <c r="B28" s="75" cm="1">
        <f t="array" ref="B28">INDEX('Lab2'!J:J,6+(ROW()-24)*17)</f>
        <v>9.3361489107533142</v>
      </c>
      <c r="C28" s="75" cm="1">
        <f t="array" ref="C28">INDEX('Lab2'!J:J,9+(ROW()-24)*17)</f>
        <v>8.8859987275916765</v>
      </c>
      <c r="D28" s="75" cm="1">
        <f t="array" ref="D28">INDEX('Lab2'!J:J,12+(ROW()-24)*17)</f>
        <v>8.8339639186949483</v>
      </c>
      <c r="E28" s="75" cm="1">
        <f t="array" ref="E28">INDEX('Lab2'!J:J,15+(ROW()-24)*17)</f>
        <v>9.1669180057842841</v>
      </c>
      <c r="F28" s="75" cm="1">
        <f t="array" ref="F28">INDEX('Lab2'!W:W,6+(ROW()-24)*17)</f>
        <v>0</v>
      </c>
      <c r="G28" s="75" cm="1">
        <f t="array" ref="G28">INDEX('Lab2'!W:W,9+(ROW()-24)*17)</f>
        <v>0</v>
      </c>
      <c r="H28" s="75" cm="1">
        <f t="array" ref="H28">INDEX('Lab2'!W:W,12+(ROW()-24)*17)</f>
        <v>-89.25832966869821</v>
      </c>
      <c r="I28" s="75" cm="1">
        <f t="array" ref="I28">INDEX('Lab2'!W:W,15+(ROW()-24)*17)</f>
        <v>-85.58783459353883</v>
      </c>
      <c r="J28" s="75" cm="1">
        <f t="array" ref="J28">INDEX('Lab2'!M:M,6+(ROW()-24)*17)</f>
        <v>13.064653129770676</v>
      </c>
      <c r="K28" s="75" cm="1">
        <f t="array" ref="K28">INDEX('Lab2'!M:M,9+(ROW()-24)*17)</f>
        <v>11.613599348061118</v>
      </c>
      <c r="L28" s="75" cm="1">
        <f t="array" ref="L28">INDEX('Lab2'!M:M,12+(ROW()-24)*17)</f>
        <v>9.9897613692620162</v>
      </c>
      <c r="M28" s="75" cm="1">
        <f t="array" ref="M28">INDEX('Lab2'!M:M,15+(ROW()-24)*17)</f>
        <v>11.182867756665527</v>
      </c>
      <c r="N28" s="75" cm="1">
        <f t="array" ref="N28">INDEX('Lab2'!Z:Z,6+(ROW()-24)*17)</f>
        <v>0</v>
      </c>
      <c r="O28" s="75" cm="1">
        <f t="array" ref="O28">INDEX('Lab2'!Z:Z,9+(ROW()-24)*17)</f>
        <v>0</v>
      </c>
      <c r="P28" s="76" cm="1">
        <f t="array" ref="P28">INDEX('Lab2'!Z:Z,12+(ROW()-24)*17)</f>
        <v>-90.595810585080073</v>
      </c>
      <c r="Q28" s="76" cm="1">
        <f t="array" ref="Q28">INDEX('Lab2'!Z:Z,15+(ROW()-24)*17)</f>
        <v>0</v>
      </c>
    </row>
    <row r="29" spans="1:17">
      <c r="A29" s="71" t="s">
        <v>88</v>
      </c>
      <c r="B29" s="75" cm="1">
        <f t="array" ref="B29">INDEX('Lab2'!J:J,6+(ROW()-24)*17)</f>
        <v>14.135581540712973</v>
      </c>
      <c r="C29" s="75" cm="1">
        <f t="array" ref="C29">INDEX('Lab2'!J:J,9+(ROW()-24)*17)</f>
        <v>8.8100198278777224</v>
      </c>
      <c r="D29" s="75" cm="1">
        <f t="array" ref="D29">INDEX('Lab2'!J:J,12+(ROW()-24)*17)</f>
        <v>0</v>
      </c>
      <c r="E29" s="75" cm="1">
        <f t="array" ref="E29">INDEX('Lab2'!J:J,15+(ROW()-24)*17)</f>
        <v>9.6031912680308409</v>
      </c>
      <c r="F29" s="75" cm="1">
        <f t="array" ref="F29">INDEX('Lab2'!W:W,6+(ROW()-24)*17)</f>
        <v>-88.046379305934948</v>
      </c>
      <c r="G29" s="75" cm="1">
        <f t="array" ref="G29">INDEX('Lab2'!W:W,9+(ROW()-24)*17)</f>
        <v>-82.054068358500544</v>
      </c>
      <c r="H29" s="75" cm="1">
        <f t="array" ref="H29">INDEX('Lab2'!W:W,12+(ROW()-24)*17)</f>
        <v>-90.06612502089186</v>
      </c>
      <c r="I29" s="75" cm="1">
        <f t="array" ref="I29">INDEX('Lab2'!W:W,15+(ROW()-24)*17)</f>
        <v>-82.466605310045395</v>
      </c>
      <c r="J29" s="75" cm="1">
        <f t="array" ref="J29">INDEX('Lab2'!M:M,6+(ROW()-24)*17)</f>
        <v>12.428628470708077</v>
      </c>
      <c r="K29" s="75" cm="1">
        <f t="array" ref="K29">INDEX('Lab2'!M:M,9+(ROW()-24)*17)</f>
        <v>13.352549305184134</v>
      </c>
      <c r="L29" s="75" cm="1">
        <f t="array" ref="L29">INDEX('Lab2'!M:M,12+(ROW()-24)*17)</f>
        <v>15.490021387806951</v>
      </c>
      <c r="M29" s="75" cm="1">
        <f t="array" ref="M29">INDEX('Lab2'!M:M,15+(ROW()-24)*17)</f>
        <v>13.329787823432708</v>
      </c>
      <c r="N29" s="75" cm="1">
        <f t="array" ref="N29">INDEX('Lab2'!Z:Z,6+(ROW()-24)*17)</f>
        <v>-90.879576399544533</v>
      </c>
      <c r="O29" s="75" cm="1">
        <f t="array" ref="O29">INDEX('Lab2'!Z:Z,9+(ROW()-24)*17)</f>
        <v>-87.433034790829666</v>
      </c>
      <c r="P29" s="76" cm="1">
        <f t="array" ref="P29">INDEX('Lab2'!Z:Z,12+(ROW()-24)*17)</f>
        <v>-90.883647939566018</v>
      </c>
      <c r="Q29" s="76" cm="1">
        <f t="array" ref="Q29">INDEX('Lab2'!Z:Z,15+(ROW()-24)*17)</f>
        <v>-87.631759449917936</v>
      </c>
    </row>
    <row r="30" spans="1:17">
      <c r="A30" s="71" t="s">
        <v>89</v>
      </c>
      <c r="B30" s="75" cm="1">
        <f t="array" ref="B30">INDEX('Lab2'!J:J,6+(ROW()-24)*17)</f>
        <v>12.740228842039897</v>
      </c>
      <c r="C30" s="75" cm="1">
        <f t="array" ref="C30">INDEX('Lab2'!J:J,9+(ROW()-24)*17)</f>
        <v>8.8116596842874664</v>
      </c>
      <c r="D30" s="75" cm="1">
        <f t="array" ref="D30">INDEX('Lab2'!J:J,12+(ROW()-24)*17)</f>
        <v>0</v>
      </c>
      <c r="E30" s="75" cm="1">
        <f t="array" ref="E30">INDEX('Lab2'!J:J,15+(ROW()-24)*17)</f>
        <v>8.590697723996465</v>
      </c>
      <c r="F30" s="75" cm="1">
        <f t="array" ref="F30">INDEX('Lab2'!W:W,6+(ROW()-24)*17)</f>
        <v>-88.92191003280162</v>
      </c>
      <c r="G30" s="75" cm="1">
        <f t="array" ref="G30">INDEX('Lab2'!W:W,9+(ROW()-24)*17)</f>
        <v>0</v>
      </c>
      <c r="H30" s="75" cm="1">
        <f t="array" ref="H30">INDEX('Lab2'!W:W,12+(ROW()-24)*17)</f>
        <v>0</v>
      </c>
      <c r="I30" s="75" cm="1">
        <f t="array" ref="I30">INDEX('Lab2'!W:W,15+(ROW()-24)*17)</f>
        <v>0</v>
      </c>
      <c r="J30" s="75" cm="1">
        <f t="array" ref="J30">INDEX('Lab2'!M:M,6+(ROW()-24)*17)</f>
        <v>13.799510281048539</v>
      </c>
      <c r="K30" s="75" cm="1">
        <f t="array" ref="K30">INDEX('Lab2'!M:M,9+(ROW()-24)*17)</f>
        <v>11.295000347484979</v>
      </c>
      <c r="L30" s="75" cm="1">
        <f t="array" ref="L30">INDEX('Lab2'!M:M,12+(ROW()-24)*17)</f>
        <v>0</v>
      </c>
      <c r="M30" s="75" cm="1">
        <f t="array" ref="M30">INDEX('Lab2'!M:M,15+(ROW()-24)*17)</f>
        <v>11.437564195397918</v>
      </c>
      <c r="N30" s="75" cm="1">
        <f t="array" ref="N30">INDEX('Lab2'!Z:Z,6+(ROW()-24)*17)</f>
        <v>0</v>
      </c>
      <c r="O30" s="75" cm="1">
        <f t="array" ref="O30">INDEX('Lab2'!Z:Z,9+(ROW()-24)*17)</f>
        <v>-88.981073085419368</v>
      </c>
      <c r="P30" s="76" cm="1">
        <f t="array" ref="P30">INDEX('Lab2'!Z:Z,12+(ROW()-24)*17)</f>
        <v>0</v>
      </c>
      <c r="Q30" s="76" cm="1">
        <f t="array" ref="Q30">INDEX('Lab2'!Z:Z,15+(ROW()-24)*17)</f>
        <v>0</v>
      </c>
    </row>
    <row r="31" spans="1:17">
      <c r="A31" s="71" t="s">
        <v>90</v>
      </c>
      <c r="B31" s="75" cm="1">
        <f t="array" ref="B31">INDEX('Lab2'!J:J,6+(ROW()-24)*17)</f>
        <v>5.7620296574651721</v>
      </c>
      <c r="C31" s="75" cm="1">
        <f t="array" ref="C31">INDEX('Lab2'!J:J,9+(ROW()-24)*17)</f>
        <v>5.9433035392026357</v>
      </c>
      <c r="D31" s="75" cm="1">
        <f t="array" ref="D31">INDEX('Lab2'!J:J,12+(ROW()-24)*17)</f>
        <v>8.0603349945228508</v>
      </c>
      <c r="E31" s="75" cm="1">
        <f t="array" ref="E31">INDEX('Lab2'!J:J,15+(ROW()-24)*17)</f>
        <v>6.3614832219529047</v>
      </c>
      <c r="F31" s="75" cm="1">
        <f t="array" ref="F31">INDEX('Lab2'!W:W,6+(ROW()-24)*17)</f>
        <v>0</v>
      </c>
      <c r="G31" s="75" cm="1">
        <f t="array" ref="G31">INDEX('Lab2'!W:W,9+(ROW()-24)*17)</f>
        <v>-83.07811433118809</v>
      </c>
      <c r="H31" s="75" cm="1">
        <f t="array" ref="H31">INDEX('Lab2'!W:W,12+(ROW()-24)*17)</f>
        <v>-89.148443184478623</v>
      </c>
      <c r="I31" s="75" cm="1">
        <f t="array" ref="I31">INDEX('Lab2'!W:W,15+(ROW()-24)*17)</f>
        <v>-83.800886095371609</v>
      </c>
      <c r="J31" s="75" cm="1">
        <f t="array" ref="J31">INDEX('Lab2'!M:M,6+(ROW()-24)*17)</f>
        <v>6.1652760737200998</v>
      </c>
      <c r="K31" s="75" cm="1">
        <f t="array" ref="K31">INDEX('Lab2'!M:M,9+(ROW()-24)*17)</f>
        <v>9.7790903315172368</v>
      </c>
      <c r="L31" s="75" cm="1">
        <f t="array" ref="L31">INDEX('Lab2'!M:M,12+(ROW()-24)*17)</f>
        <v>9.1318624182476693</v>
      </c>
      <c r="M31" s="75" cm="1">
        <f t="array" ref="M31">INDEX('Lab2'!M:M,15+(ROW()-24)*17)</f>
        <v>10.050779476040555</v>
      </c>
      <c r="N31" s="75" cm="1">
        <f t="array" ref="N31">INDEX('Lab2'!Z:Z,6+(ROW()-24)*17)</f>
        <v>0</v>
      </c>
      <c r="O31" s="75" cm="1">
        <f t="array" ref="O31">INDEX('Lab2'!Z:Z,9+(ROW()-24)*17)</f>
        <v>-87.718142567653757</v>
      </c>
      <c r="P31" s="76" cm="1">
        <f t="array" ref="P31">INDEX('Lab2'!Z:Z,12+(ROW()-24)*17)</f>
        <v>-91.536190367804394</v>
      </c>
      <c r="Q31" s="76" cm="1">
        <f t="array" ref="Q31">INDEX('Lab2'!Z:Z,15+(ROW()-24)*17)</f>
        <v>-88.907651863698902</v>
      </c>
    </row>
    <row r="32" spans="1:17">
      <c r="A32" s="71" t="s">
        <v>91</v>
      </c>
      <c r="B32" s="75" cm="1">
        <f t="array" ref="B32">INDEX('Lab2'!J:J,6+(ROW()-24)*17)</f>
        <v>9.4442396488508003</v>
      </c>
      <c r="C32" s="75" cm="1">
        <f t="array" ref="C32">INDEX('Lab2'!J:J,9+(ROW()-24)*17)</f>
        <v>0</v>
      </c>
      <c r="D32" s="75" cm="1">
        <f t="array" ref="D32">INDEX('Lab2'!J:J,12+(ROW()-24)*17)</f>
        <v>8.0345410631189313</v>
      </c>
      <c r="E32" s="75" cm="1">
        <f t="array" ref="E32">INDEX('Lab2'!J:J,15+(ROW()-24)*17)</f>
        <v>0</v>
      </c>
      <c r="F32" s="75" cm="1">
        <f t="array" ref="F32">INDEX('Lab2'!W:W,6+(ROW()-24)*17)</f>
        <v>0</v>
      </c>
      <c r="G32" s="75" cm="1">
        <f t="array" ref="G32">INDEX('Lab2'!W:W,9+(ROW()-24)*17)</f>
        <v>0</v>
      </c>
      <c r="H32" s="75" cm="1">
        <f t="array" ref="H32">INDEX('Lab2'!W:W,12+(ROW()-24)*17)</f>
        <v>-90.554022583399131</v>
      </c>
      <c r="I32" s="75" cm="1">
        <f t="array" ref="I32">INDEX('Lab2'!W:W,15+(ROW()-24)*17)</f>
        <v>0</v>
      </c>
      <c r="J32" s="75" cm="1">
        <f t="array" ref="J32">INDEX('Lab2'!M:M,6+(ROW()-24)*17)</f>
        <v>12.880975165564028</v>
      </c>
      <c r="K32" s="75" cm="1">
        <f t="array" ref="K32">INDEX('Lab2'!M:M,9+(ROW()-24)*17)</f>
        <v>0</v>
      </c>
      <c r="L32" s="75" cm="1">
        <f t="array" ref="L32">INDEX('Lab2'!M:M,12+(ROW()-24)*17)</f>
        <v>11.107389222735815</v>
      </c>
      <c r="M32" s="75" cm="1">
        <f t="array" ref="M32">INDEX('Lab2'!M:M,15+(ROW()-24)*17)</f>
        <v>13.433720825246455</v>
      </c>
      <c r="N32" s="75" cm="1">
        <f t="array" ref="N32">INDEX('Lab2'!Z:Z,6+(ROW()-24)*17)</f>
        <v>0</v>
      </c>
      <c r="O32" s="75" cm="1">
        <f t="array" ref="O32">INDEX('Lab2'!Z:Z,9+(ROW()-24)*17)</f>
        <v>0</v>
      </c>
      <c r="P32" s="76" cm="1">
        <f t="array" ref="P32">INDEX('Lab2'!Z:Z,12+(ROW()-24)*17)</f>
        <v>-93.394734982619212</v>
      </c>
      <c r="Q32" s="76" cm="1">
        <f t="array" ref="Q32">INDEX('Lab2'!Z:Z,15+(ROW()-24)*17)</f>
        <v>0</v>
      </c>
    </row>
    <row r="33" spans="1:17">
      <c r="A33" s="71" t="s">
        <v>92</v>
      </c>
      <c r="B33" s="75" cm="1">
        <f t="array" ref="B33">INDEX('Lab2'!J:J,6+(ROW()-24)*17)</f>
        <v>0</v>
      </c>
      <c r="C33" s="75" cm="1">
        <f t="array" ref="C33">INDEX('Lab2'!J:J,9+(ROW()-24)*17)</f>
        <v>0</v>
      </c>
      <c r="D33" s="75" cm="1">
        <f t="array" ref="D33">INDEX('Lab2'!J:J,12+(ROW()-24)*17)</f>
        <v>0</v>
      </c>
      <c r="E33" s="75" cm="1">
        <f t="array" ref="E33">INDEX('Lab2'!J:J,15+(ROW()-24)*17)</f>
        <v>0</v>
      </c>
      <c r="F33" s="75" cm="1">
        <f t="array" ref="F33">INDEX('Lab2'!W:W,6+(ROW()-24)*17)</f>
        <v>-89.292588166280609</v>
      </c>
      <c r="G33" s="75" cm="1">
        <f t="array" ref="G33">INDEX('Lab2'!W:W,9+(ROW()-24)*17)</f>
        <v>0</v>
      </c>
      <c r="H33" s="75" cm="1">
        <f t="array" ref="H33">INDEX('Lab2'!W:W,12+(ROW()-24)*17)</f>
        <v>0</v>
      </c>
      <c r="I33" s="75" cm="1">
        <f t="array" ref="I33">INDEX('Lab2'!W:W,15+(ROW()-24)*17)</f>
        <v>0</v>
      </c>
      <c r="J33" s="75" cm="1">
        <f t="array" ref="J33">INDEX('Lab2'!M:M,6+(ROW()-24)*17)</f>
        <v>0</v>
      </c>
      <c r="K33" s="75" cm="1">
        <f t="array" ref="K33">INDEX('Lab2'!M:M,9+(ROW()-24)*17)</f>
        <v>14.047070027110653</v>
      </c>
      <c r="L33" s="75" cm="1">
        <f t="array" ref="L33">INDEX('Lab2'!M:M,12+(ROW()-24)*17)</f>
        <v>0</v>
      </c>
      <c r="M33" s="75" cm="1">
        <f t="array" ref="M33">INDEX('Lab2'!M:M,15+(ROW()-24)*17)</f>
        <v>12.817028313382259</v>
      </c>
      <c r="N33" s="75" cm="1">
        <f t="array" ref="N33">INDEX('Lab2'!Z:Z,6+(ROW()-24)*17)</f>
        <v>-91.381889918698377</v>
      </c>
      <c r="O33" s="75" cm="1">
        <f t="array" ref="O33">INDEX('Lab2'!Z:Z,9+(ROW()-24)*17)</f>
        <v>-89.175724741433143</v>
      </c>
      <c r="P33" s="76" cm="1">
        <f t="array" ref="P33">INDEX('Lab2'!Z:Z,12+(ROW()-24)*17)</f>
        <v>0</v>
      </c>
      <c r="Q33" s="76" cm="1">
        <f t="array" ref="Q33">INDEX('Lab2'!Z:Z,15+(ROW()-24)*17)</f>
        <v>-89.242083498121488</v>
      </c>
    </row>
    <row r="34" spans="1:17">
      <c r="A34" s="111" t="s">
        <v>93</v>
      </c>
      <c r="B34" s="75" cm="1">
        <f t="array" ref="B34">INDEX('Lab2'!J:J,6+(ROW()-24)*17)</f>
        <v>9.2540146847324198</v>
      </c>
      <c r="C34" s="75" cm="1">
        <f t="array" ref="C34">INDEX('Lab2'!J:J,9+(ROW()-24)*17)</f>
        <v>6.841031300343003</v>
      </c>
      <c r="D34" s="75" cm="1">
        <f t="array" ref="D34">INDEX('Lab2'!J:J,12+(ROW()-24)*17)</f>
        <v>11.290048441151511</v>
      </c>
      <c r="E34" s="75" cm="1">
        <f t="array" ref="E34">INDEX('Lab2'!J:J,15+(ROW()-24)*17)</f>
        <v>8.6818729710166238</v>
      </c>
      <c r="F34" s="75" cm="1">
        <f t="array" ref="F34">INDEX('Lab2'!W:W,6+(ROW()-24)*17)</f>
        <v>0</v>
      </c>
      <c r="G34" s="112" cm="1">
        <f t="array" ref="G34">INDEX('Lab2'!W:W,9+(ROW()-24)*17)</f>
        <v>-85.269073202367949</v>
      </c>
      <c r="H34" s="75" cm="1">
        <f t="array" ref="H34">INDEX('Lab2'!W:W,12+(ROW()-24)*17)</f>
        <v>-90.642549417919128</v>
      </c>
      <c r="I34" s="75" cm="1">
        <f t="array" ref="I34">INDEX('Lab2'!W:W,15+(ROW()-24)*17)</f>
        <v>-84.212622668214436</v>
      </c>
      <c r="J34" s="75" cm="1">
        <f t="array" ref="J34">INDEX('Lab2'!M:M,6+(ROW()-24)*17)</f>
        <v>13.249396445368689</v>
      </c>
      <c r="K34" s="75" cm="1">
        <f t="array" ref="K34">INDEX('Lab2'!M:M,9+(ROW()-24)*17)</f>
        <v>11.91454753904652</v>
      </c>
      <c r="L34" s="75" cm="1">
        <f t="array" ref="L34">INDEX('Lab2'!M:M,12+(ROW()-24)*17)</f>
        <v>13.312961977769682</v>
      </c>
      <c r="M34" s="75" cm="1">
        <f t="array" ref="M34">INDEX('Lab2'!M:M,15+(ROW()-24)*17)</f>
        <v>0</v>
      </c>
      <c r="N34" s="75" cm="1">
        <f t="array" ref="N34">INDEX('Lab2'!Z:Z,6+(ROW()-24)*17)</f>
        <v>0</v>
      </c>
      <c r="O34" s="75" cm="1">
        <f t="array" ref="O34">INDEX('Lab2'!Z:Z,9+(ROW()-24)*17)</f>
        <v>0</v>
      </c>
      <c r="P34" s="76" cm="1">
        <f t="array" ref="P34">INDEX('Lab2'!Z:Z,12+(ROW()-24)*17)</f>
        <v>-92.308911321559009</v>
      </c>
      <c r="Q34" s="76" cm="1">
        <f t="array" ref="Q34">INDEX('Lab2'!Z:Z,15+(ROW()-24)*17)</f>
        <v>0</v>
      </c>
    </row>
    <row r="35" spans="1:17">
      <c r="A35" s="111" t="s">
        <v>94</v>
      </c>
      <c r="B35" s="75" cm="1">
        <f t="array" ref="B35">INDEX('Lab2'!J:J,6+(ROW()-24)*17)</f>
        <v>8.7350414907104863</v>
      </c>
      <c r="C35" s="75" cm="1">
        <f t="array" ref="C35">INDEX('Lab2'!J:J,9+(ROW()-24)*17)</f>
        <v>6.5629668017791758</v>
      </c>
      <c r="D35" s="75" cm="1">
        <f t="array" ref="D35">INDEX('Lab2'!J:J,12+(ROW()-24)*17)</f>
        <v>10.778410604562858</v>
      </c>
      <c r="E35" s="75" cm="1">
        <f t="array" ref="E35">INDEX('Lab2'!J:J,15+(ROW()-24)*17)</f>
        <v>7.5367621877940767</v>
      </c>
      <c r="F35" s="75" cm="1">
        <f t="array" ref="F35">INDEX('Lab2'!W:W,6+(ROW()-24)*17)</f>
        <v>-87.30810624450919</v>
      </c>
      <c r="G35" s="112" cm="1">
        <f t="array" ref="G35">INDEX('Lab2'!W:W,9+(ROW()-24)*17)</f>
        <v>-85.098597725934269</v>
      </c>
      <c r="H35" s="75" cm="1">
        <f t="array" ref="H35">INDEX('Lab2'!W:W,12+(ROW()-24)*17)</f>
        <v>-91.19702920258915</v>
      </c>
      <c r="I35" s="112" cm="1">
        <f t="array" ref="I35">INDEX('Lab2'!W:W,15+(ROW()-24)*17)</f>
        <v>-85.924274376084512</v>
      </c>
      <c r="J35" s="75" cm="1">
        <f t="array" ref="J35">INDEX('Lab2'!M:M,6+(ROW()-24)*17)</f>
        <v>10.006972740084867</v>
      </c>
      <c r="K35" s="75" cm="1">
        <f t="array" ref="K35">INDEX('Lab2'!M:M,9+(ROW()-24)*17)</f>
        <v>11.113624829054178</v>
      </c>
      <c r="L35" s="75" cm="1">
        <f t="array" ref="L35">INDEX('Lab2'!M:M,12+(ROW()-24)*17)</f>
        <v>12.123550052673638</v>
      </c>
      <c r="M35" s="75" cm="1">
        <f t="array" ref="M35">INDEX('Lab2'!M:M,15+(ROW()-24)*17)</f>
        <v>12.158759277316847</v>
      </c>
      <c r="N35" s="75" cm="1">
        <f t="array" ref="N35">INDEX('Lab2'!Z:Z,6+(ROW()-24)*17)</f>
        <v>0</v>
      </c>
      <c r="O35" s="75" cm="1">
        <f t="array" ref="O35">INDEX('Lab2'!Z:Z,9+(ROW()-24)*17)</f>
        <v>0</v>
      </c>
      <c r="P35" s="76" cm="1">
        <f t="array" ref="P35">INDEX('Lab2'!Z:Z,12+(ROW()-24)*17)</f>
        <v>-92.529707960721339</v>
      </c>
      <c r="Q35" s="76" cm="1">
        <f t="array" ref="Q35">INDEX('Lab2'!Z:Z,15+(ROW()-24)*17)</f>
        <v>0</v>
      </c>
    </row>
    <row r="36" spans="1:17">
      <c r="A36" s="71" t="s">
        <v>95</v>
      </c>
      <c r="B36" s="75" cm="1">
        <f t="array" ref="B36">INDEX('Lab2'!J:J,6+(ROW()-24)*17)</f>
        <v>0</v>
      </c>
      <c r="C36" s="75" cm="1">
        <f t="array" ref="C36">INDEX('Lab2'!J:J,9+(ROW()-24)*17)</f>
        <v>0</v>
      </c>
      <c r="D36" s="75" cm="1">
        <f t="array" ref="D36">INDEX('Lab2'!J:J,12+(ROW()-24)*17)</f>
        <v>0</v>
      </c>
      <c r="E36" s="75" cm="1">
        <f t="array" ref="E36">INDEX('Lab2'!J:J,15+(ROW()-24)*17)</f>
        <v>0</v>
      </c>
      <c r="F36" s="75" cm="1">
        <f t="array" ref="F36">INDEX('Lab2'!W:W,6+(ROW()-24)*17)</f>
        <v>0</v>
      </c>
      <c r="G36" s="75" cm="1">
        <f t="array" ref="G36">INDEX('Lab2'!W:W,9+(ROW()-24)*17)</f>
        <v>0</v>
      </c>
      <c r="H36" s="75" cm="1">
        <f t="array" ref="H36">INDEX('Lab2'!W:W,12+(ROW()-24)*17)</f>
        <v>0</v>
      </c>
      <c r="I36" s="75" cm="1">
        <f t="array" ref="I36">INDEX('Lab2'!W:W,15+(ROW()-24)*17)</f>
        <v>0</v>
      </c>
      <c r="J36" s="75" cm="1">
        <f t="array" ref="J36">INDEX('Lab2'!M:M,6+(ROW()-24)*17)</f>
        <v>11.210526799111554</v>
      </c>
      <c r="K36" s="75" cm="1">
        <f t="array" ref="K36">INDEX('Lab2'!M:M,9+(ROW()-24)*17)</f>
        <v>12.9523255769352</v>
      </c>
      <c r="L36" s="75" cm="1">
        <f t="array" ref="L36">INDEX('Lab2'!M:M,12+(ROW()-24)*17)</f>
        <v>13.356855211910954</v>
      </c>
      <c r="M36" s="75" cm="1">
        <f t="array" ref="M36">INDEX('Lab2'!M:M,15+(ROW()-24)*17)</f>
        <v>12.788471285007819</v>
      </c>
      <c r="N36" s="75" cm="1">
        <f t="array" ref="N36">INDEX('Lab2'!Z:Z,6+(ROW()-24)*17)</f>
        <v>-91.042363590186596</v>
      </c>
      <c r="O36" s="75" cm="1">
        <f t="array" ref="O36">INDEX('Lab2'!Z:Z,9+(ROW()-24)*17)</f>
        <v>-87.649096661744679</v>
      </c>
      <c r="P36" s="76" cm="1">
        <f t="array" ref="P36">INDEX('Lab2'!Z:Z,12+(ROW()-24)*17)</f>
        <v>-91.876984271909464</v>
      </c>
      <c r="Q36" s="76" cm="1">
        <f t="array" ref="Q36">INDEX('Lab2'!Z:Z,15+(ROW()-24)*17)</f>
        <v>-87.327488989795711</v>
      </c>
    </row>
    <row r="37" spans="1:17">
      <c r="A37" s="111" t="s">
        <v>96</v>
      </c>
      <c r="B37" s="75" cm="1">
        <f t="array" ref="B37">INDEX('Lab2'!J:J,6+(ROW()-24)*17)</f>
        <v>0</v>
      </c>
      <c r="C37" s="75" cm="1">
        <f t="array" ref="C37">INDEX('Lab2'!J:J,9+(ROW()-24)*17)</f>
        <v>0</v>
      </c>
      <c r="D37" s="75" cm="1">
        <f t="array" ref="D37">INDEX('Lab2'!J:J,12+(ROW()-24)*17)</f>
        <v>0</v>
      </c>
      <c r="E37" s="75" cm="1">
        <f t="array" ref="E37">INDEX('Lab2'!J:J,15+(ROW()-24)*17)</f>
        <v>0</v>
      </c>
      <c r="F37" s="75" cm="1">
        <f t="array" ref="F37">INDEX('Lab2'!W:W,6+(ROW()-24)*17)</f>
        <v>0</v>
      </c>
      <c r="G37" s="75" cm="1">
        <f t="array" ref="G37">INDEX('Lab2'!W:W,9+(ROW()-24)*17)</f>
        <v>0</v>
      </c>
      <c r="H37" s="75" cm="1">
        <f t="array" ref="H37">INDEX('Lab2'!W:W,12+(ROW()-24)*17)</f>
        <v>0</v>
      </c>
      <c r="I37" s="75" cm="1">
        <f t="array" ref="I37">INDEX('Lab2'!W:W,15+(ROW()-24)*17)</f>
        <v>0</v>
      </c>
      <c r="J37" s="75" cm="1">
        <f t="array" ref="J37">INDEX('Lab2'!M:M,6+(ROW()-24)*17)</f>
        <v>0</v>
      </c>
      <c r="K37" s="75" cm="1">
        <f t="array" ref="K37">INDEX('Lab2'!M:M,9+(ROW()-24)*17)</f>
        <v>0</v>
      </c>
      <c r="L37" s="75" cm="1">
        <f t="array" ref="L37">INDEX('Lab2'!M:M,12+(ROW()-24)*17)</f>
        <v>0</v>
      </c>
      <c r="M37" s="75" cm="1">
        <f t="array" ref="M37">INDEX('Lab2'!M:M,15+(ROW()-24)*17)</f>
        <v>0</v>
      </c>
      <c r="N37" s="75" cm="1">
        <f t="array" ref="N37">INDEX('Lab2'!Z:Z,6+(ROW()-24)*17)</f>
        <v>0</v>
      </c>
      <c r="O37" s="75" cm="1">
        <f t="array" ref="O37">INDEX('Lab2'!Z:Z,9+(ROW()-24)*17)</f>
        <v>0</v>
      </c>
      <c r="P37" s="76" cm="1">
        <f t="array" ref="P37">INDEX('Lab2'!Z:Z,12+(ROW()-24)*17)</f>
        <v>0</v>
      </c>
      <c r="Q37" s="76" cm="1">
        <f t="array" ref="Q37">INDEX('Lab2'!Z:Z,15+(ROW()-24)*17)</f>
        <v>0</v>
      </c>
    </row>
    <row r="38" spans="1:17">
      <c r="A38" s="71" t="s">
        <v>97</v>
      </c>
      <c r="B38" s="75" cm="1">
        <f t="array" ref="B38">INDEX('Lab2'!J:J,6+(ROW()-24)*17)</f>
        <v>0</v>
      </c>
      <c r="C38" s="75" cm="1">
        <f t="array" ref="C38">INDEX('Lab2'!J:J,9+(ROW()-24)*17)</f>
        <v>7.2593058391847141</v>
      </c>
      <c r="D38" s="75" cm="1">
        <f t="array" ref="D38">INDEX('Lab2'!J:J,12+(ROW()-24)*17)</f>
        <v>0</v>
      </c>
      <c r="E38" s="75" cm="1">
        <f t="array" ref="E38">INDEX('Lab2'!J:J,15+(ROW()-24)*17)</f>
        <v>6.4888562454112702</v>
      </c>
      <c r="F38" s="75" cm="1">
        <f t="array" ref="F38">INDEX('Lab2'!W:W,6+(ROW()-24)*17)</f>
        <v>-88.147189542045012</v>
      </c>
      <c r="G38" s="75" cm="1">
        <f t="array" ref="G38">INDEX('Lab2'!W:W,9+(ROW()-24)*17)</f>
        <v>-82.634787281560392</v>
      </c>
      <c r="H38" s="75" cm="1">
        <f t="array" ref="H38">INDEX('Lab2'!W:W,12+(ROW()-24)*17)</f>
        <v>0</v>
      </c>
      <c r="I38" s="75" cm="1">
        <f t="array" ref="I38">INDEX('Lab2'!W:W,15+(ROW()-24)*17)</f>
        <v>-82.38472522501894</v>
      </c>
      <c r="J38" s="75" cm="1">
        <f t="array" ref="J38">INDEX('Lab2'!M:M,6+(ROW()-24)*17)</f>
        <v>12.163574212049502</v>
      </c>
      <c r="K38" s="75" cm="1">
        <f t="array" ref="K38">INDEX('Lab2'!M:M,9+(ROW()-24)*17)</f>
        <v>11.94957476771271</v>
      </c>
      <c r="L38" s="75" cm="1">
        <f t="array" ref="L38">INDEX('Lab2'!M:M,12+(ROW()-24)*17)</f>
        <v>15.470089949630694</v>
      </c>
      <c r="M38" s="75" cm="1">
        <f t="array" ref="M38">INDEX('Lab2'!M:M,15+(ROW()-24)*17)</f>
        <v>11.355928537803766</v>
      </c>
      <c r="N38" s="75" cm="1">
        <f t="array" ref="N38">INDEX('Lab2'!Z:Z,6+(ROW()-24)*17)</f>
        <v>-90.65704642260377</v>
      </c>
      <c r="O38" s="75" cm="1">
        <f t="array" ref="O38">INDEX('Lab2'!Z:Z,9+(ROW()-24)*17)</f>
        <v>-87.36826263102715</v>
      </c>
      <c r="P38" s="76" cm="1">
        <f t="array" ref="P38">INDEX('Lab2'!Z:Z,12+(ROW()-24)*17)</f>
        <v>-90.162572655974543</v>
      </c>
      <c r="Q38" s="76" cm="1">
        <f t="array" ref="Q38">INDEX('Lab2'!Z:Z,15+(ROW()-24)*17)</f>
        <v>-87.061660673675604</v>
      </c>
    </row>
    <row r="39" spans="1:17">
      <c r="A39" s="71" t="s">
        <v>98</v>
      </c>
      <c r="B39" s="75" cm="1">
        <f t="array" ref="B39">INDEX('Lab2'!J:J,6+(ROW()-24)*17)</f>
        <v>9.8135656949368588</v>
      </c>
      <c r="C39" s="75" cm="1">
        <f t="array" ref="C39">INDEX('Lab2'!J:J,9+(ROW()-24)*17)</f>
        <v>0</v>
      </c>
      <c r="D39" s="75" cm="1">
        <f t="array" ref="D39">INDEX('Lab2'!J:J,12+(ROW()-24)*17)</f>
        <v>10.672393406997664</v>
      </c>
      <c r="E39" s="75" cm="1">
        <f t="array" ref="E39">INDEX('Lab2'!J:J,15+(ROW()-24)*17)</f>
        <v>0</v>
      </c>
      <c r="F39" s="75" cm="1">
        <f t="array" ref="F39">INDEX('Lab2'!W:W,6+(ROW()-24)*17)</f>
        <v>-88.373346094782846</v>
      </c>
      <c r="G39" s="75" cm="1">
        <f t="array" ref="G39">INDEX('Lab2'!W:W,9+(ROW()-24)*17)</f>
        <v>-84.425549002977618</v>
      </c>
      <c r="H39" s="75" cm="1">
        <f t="array" ref="H39">INDEX('Lab2'!W:W,12+(ROW()-24)*17)</f>
        <v>-90.334778250202632</v>
      </c>
      <c r="I39" s="75" cm="1">
        <f t="array" ref="I39">INDEX('Lab2'!W:W,15+(ROW()-24)*17)</f>
        <v>-83.351683493313104</v>
      </c>
      <c r="J39" s="75" cm="1">
        <f t="array" ref="J39">INDEX('Lab2'!M:M,6+(ROW()-24)*17)</f>
        <v>13.020231551023791</v>
      </c>
      <c r="K39" s="75" cm="1">
        <f t="array" ref="K39">INDEX('Lab2'!M:M,9+(ROW()-24)*17)</f>
        <v>0</v>
      </c>
      <c r="L39" s="75" cm="1">
        <f t="array" ref="L39">INDEX('Lab2'!M:M,12+(ROW()-24)*17)</f>
        <v>13.160219504274778</v>
      </c>
      <c r="M39" s="75" cm="1">
        <f t="array" ref="M39">INDEX('Lab2'!M:M,15+(ROW()-24)*17)</f>
        <v>0</v>
      </c>
      <c r="N39" s="75" cm="1">
        <f t="array" ref="N39">INDEX('Lab2'!Z:Z,6+(ROW()-24)*17)</f>
        <v>-90.611069148568518</v>
      </c>
      <c r="O39" s="75" cm="1">
        <f t="array" ref="O39">INDEX('Lab2'!Z:Z,9+(ROW()-24)*17)</f>
        <v>-88.946165817895903</v>
      </c>
      <c r="P39" s="76" cm="1">
        <f t="array" ref="P39">INDEX('Lab2'!Z:Z,12+(ROW()-24)*17)</f>
        <v>-92.605919080605318</v>
      </c>
      <c r="Q39" s="76" cm="1">
        <f t="array" ref="Q39">INDEX('Lab2'!Z:Z,15+(ROW()-24)*17)</f>
        <v>-88.666715213623334</v>
      </c>
    </row>
    <row r="40" spans="1:17">
      <c r="A40" s="71" t="s">
        <v>99</v>
      </c>
      <c r="B40" s="75" cm="1">
        <f t="array" ref="B40">INDEX('Lab3'!J:J,6+(ROW()-40)*17)</f>
        <v>10.435835225675509</v>
      </c>
      <c r="C40" s="75" cm="1">
        <f t="array" ref="C40">INDEX('Lab3'!J:J,9+(ROW()-40)*17)</f>
        <v>0</v>
      </c>
      <c r="D40" s="75" cm="1">
        <f t="array" ref="D40">INDEX('Lab3'!J:J,12+(ROW()-40)*17)</f>
        <v>13.410968368462861</v>
      </c>
      <c r="E40" s="75" cm="1">
        <f t="array" ref="E40">INDEX('Lab3'!J:J,15+(ROW()-40)*17)</f>
        <v>0</v>
      </c>
      <c r="F40" s="75" cm="1">
        <f t="array" ref="F40">INDEX('Lab3'!W:W,6+(ROW()-40)*17)</f>
        <v>-90.557737799628882</v>
      </c>
      <c r="G40" s="75" cm="1">
        <f t="array" ref="G40">INDEX('Lab3'!W:W,9+(ROW()-40)*17)</f>
        <v>0</v>
      </c>
      <c r="H40" s="75" cm="1">
        <f t="array" ref="H40">INDEX('Lab3'!W:W,12+(ROW()-40)*17)</f>
        <v>-93.185782245188904</v>
      </c>
      <c r="I40" s="75" cm="1">
        <f t="array" ref="I40">INDEX('Lab3'!W:W,15+(ROW()-40)*17)</f>
        <v>0</v>
      </c>
      <c r="J40" s="75" cm="1">
        <f t="array" ref="J40">INDEX('Lab3'!M:M,6+(ROW()-40)*17)</f>
        <v>12.488108408553757</v>
      </c>
      <c r="K40" s="75" cm="1">
        <f t="array" ref="K40">INDEX('Lab3'!M:M,9+(ROW()-40)*17)</f>
        <v>0</v>
      </c>
      <c r="L40" s="75" cm="1">
        <f t="array" ref="L40">INDEX('Lab3'!M:M,12+(ROW()-40)*17)</f>
        <v>15.532932371944328</v>
      </c>
      <c r="M40" s="75" cm="1">
        <f t="array" ref="M40">INDEX('Lab3'!M:M,15+(ROW()-40)*17)</f>
        <v>0</v>
      </c>
      <c r="N40" s="75" cm="1">
        <f t="array" ref="N40">INDEX('Lab3'!Z:Z,6+(ROW()-40)*17)</f>
        <v>-93.821311176299304</v>
      </c>
      <c r="O40" s="75" cm="1">
        <f t="array" ref="O40">INDEX('Lab3'!Z:Z,9+(ROW()-40)*17)</f>
        <v>0</v>
      </c>
      <c r="P40" s="76" cm="1">
        <f t="array" ref="P40">INDEX('Lab3'!Z:Z,12+(ROW()-40)*17)</f>
        <v>-94.99324383493132</v>
      </c>
      <c r="Q40" s="76" cm="1">
        <f t="array" ref="Q40">INDEX('Lab3'!Z:Z,15+(ROW()-40)*17)</f>
        <v>0</v>
      </c>
    </row>
    <row r="41" spans="1:17">
      <c r="A41" s="71" t="s">
        <v>100</v>
      </c>
      <c r="B41" s="75" cm="1">
        <f t="array" ref="B41">INDEX('Lab3'!J:J,6+(ROW()-40)*17)</f>
        <v>13.140088625509543</v>
      </c>
      <c r="C41" s="75" cm="1">
        <f t="array" ref="C41">INDEX('Lab3'!J:J,9+(ROW()-40)*17)</f>
        <v>0</v>
      </c>
      <c r="D41" s="75" cm="1">
        <f t="array" ref="D41">INDEX('Lab3'!J:J,12+(ROW()-40)*17)</f>
        <v>15.54051246885167</v>
      </c>
      <c r="E41" s="75" cm="1">
        <f t="array" ref="E41">INDEX('Lab3'!J:J,15+(ROW()-40)*17)</f>
        <v>0</v>
      </c>
      <c r="F41" s="75" cm="1">
        <f t="array" ref="F41">INDEX('Lab3'!W:W,6+(ROW()-40)*17)</f>
        <v>-91.566068719216972</v>
      </c>
      <c r="G41" s="75" cm="1">
        <f t="array" ref="G41">INDEX('Lab3'!W:W,9+(ROW()-40)*17)</f>
        <v>0</v>
      </c>
      <c r="H41" s="75" cm="1">
        <f t="array" ref="H41">INDEX('Lab3'!W:W,12+(ROW()-40)*17)</f>
        <v>-92.099759490643379</v>
      </c>
      <c r="I41" s="75" cm="1">
        <f t="array" ref="I41">INDEX('Lab3'!W:W,15+(ROW()-40)*17)</f>
        <v>0</v>
      </c>
      <c r="J41" s="75" cm="1">
        <f t="array" ref="J41">INDEX('Lab3'!M:M,6+(ROW()-40)*17)</f>
        <v>18.655889811423172</v>
      </c>
      <c r="K41" s="75" cm="1">
        <f t="array" ref="K41">INDEX('Lab3'!M:M,9+(ROW()-40)*17)</f>
        <v>0</v>
      </c>
      <c r="L41" s="75" cm="1">
        <f t="array" ref="L41">INDEX('Lab3'!M:M,12+(ROW()-40)*17)</f>
        <v>18.268417523222507</v>
      </c>
      <c r="M41" s="75" cm="1">
        <f t="array" ref="M41">INDEX('Lab3'!M:M,15+(ROW()-40)*17)</f>
        <v>0</v>
      </c>
      <c r="N41" s="75" cm="1">
        <f t="array" ref="N41">INDEX('Lab3'!Z:Z,6+(ROW()-40)*17)</f>
        <v>-94.206400571400309</v>
      </c>
      <c r="O41" s="75" cm="1">
        <f t="array" ref="O41">INDEX('Lab3'!Z:Z,9+(ROW()-40)*17)</f>
        <v>0</v>
      </c>
      <c r="P41" s="76" cm="1">
        <f t="array" ref="P41">INDEX('Lab3'!Z:Z,12+(ROW()-40)*17)</f>
        <v>-93.188329454248617</v>
      </c>
      <c r="Q41" s="76" cm="1">
        <f t="array" ref="Q41">INDEX('Lab3'!Z:Z,15+(ROW()-40)*17)</f>
        <v>0</v>
      </c>
    </row>
    <row r="42" spans="1:17">
      <c r="A42" s="71" t="s">
        <v>101</v>
      </c>
      <c r="B42" s="75" cm="1">
        <f t="array" ref="B42">INDEX('Lab3'!J:J,6+(ROW()-40)*17)</f>
        <v>14.488027569716149</v>
      </c>
      <c r="C42" s="75" cm="1">
        <f t="array" ref="C42">INDEX('Lab3'!J:J,9+(ROW()-40)*17)</f>
        <v>9.7157370779521592</v>
      </c>
      <c r="D42" s="75" cm="1">
        <f t="array" ref="D42">INDEX('Lab3'!J:J,12+(ROW()-40)*17)</f>
        <v>16.178524353466862</v>
      </c>
      <c r="E42" s="75" cm="1">
        <f t="array" ref="E42">INDEX('Lab3'!J:J,15+(ROW()-40)*17)</f>
        <v>11.059782117594491</v>
      </c>
      <c r="F42" s="75" cm="1">
        <f t="array" ref="F42">INDEX('Lab3'!W:W,6+(ROW()-40)*17)</f>
        <v>-87.094240325038101</v>
      </c>
      <c r="G42" s="75" cm="1">
        <f t="array" ref="G42">INDEX('Lab3'!W:W,9+(ROW()-40)*17)</f>
        <v>-84.014663038113056</v>
      </c>
      <c r="H42" s="75" cm="1">
        <f t="array" ref="H42">INDEX('Lab3'!W:W,12+(ROW()-40)*17)</f>
        <v>-87.864943357330034</v>
      </c>
      <c r="I42" s="75" cm="1">
        <f t="array" ref="I42">INDEX('Lab3'!W:W,15+(ROW()-40)*17)</f>
        <v>-84.366959354200318</v>
      </c>
      <c r="J42" s="75" cm="1">
        <f t="array" ref="J42">INDEX('Lab3'!M:M,6+(ROW()-40)*17)</f>
        <v>15.446852996450517</v>
      </c>
      <c r="K42" s="75" cm="1">
        <f t="array" ref="K42">INDEX('Lab3'!M:M,9+(ROW()-40)*17)</f>
        <v>13.990992535459396</v>
      </c>
      <c r="L42" s="75" cm="1">
        <f t="array" ref="L42">INDEX('Lab3'!M:M,12+(ROW()-40)*17)</f>
        <v>17.834824674878973</v>
      </c>
      <c r="M42" s="75" cm="1">
        <f t="array" ref="M42">INDEX('Lab3'!M:M,15+(ROW()-40)*17)</f>
        <v>14.897354167273971</v>
      </c>
      <c r="N42" s="75" cm="1">
        <f t="array" ref="N42">INDEX('Lab3'!Z:Z,6+(ROW()-40)*17)</f>
        <v>-89.461107404643641</v>
      </c>
      <c r="O42" s="75" cm="1">
        <f t="array" ref="O42">INDEX('Lab3'!Z:Z,9+(ROW()-40)*17)</f>
        <v>-88.538837983637976</v>
      </c>
      <c r="P42" s="76" cm="1">
        <f t="array" ref="P42">INDEX('Lab3'!Z:Z,12+(ROW()-40)*17)</f>
        <v>-89.318155466592231</v>
      </c>
      <c r="Q42" s="76" cm="1">
        <f t="array" ref="Q42">INDEX('Lab3'!Z:Z,15+(ROW()-40)*17)</f>
        <v>-88.221889424229957</v>
      </c>
    </row>
    <row r="43" spans="1:17">
      <c r="A43" s="71" t="s">
        <v>102</v>
      </c>
      <c r="B43" s="75" cm="1">
        <f t="array" ref="B43">INDEX('Lab3'!J:J,6+(ROW()-40)*17)</f>
        <v>0</v>
      </c>
      <c r="C43" s="75" cm="1">
        <f t="array" ref="C43">INDEX('Lab3'!J:J,9+(ROW()-40)*17)</f>
        <v>10.603255317152914</v>
      </c>
      <c r="D43" s="75" cm="1">
        <f t="array" ref="D43">INDEX('Lab3'!J:J,12+(ROW()-40)*17)</f>
        <v>0</v>
      </c>
      <c r="E43" s="75" cm="1">
        <f t="array" ref="E43">INDEX('Lab3'!J:J,15+(ROW()-40)*17)</f>
        <v>0</v>
      </c>
      <c r="F43" s="75" cm="1">
        <f t="array" ref="F43">INDEX('Lab3'!W:W,6+(ROW()-40)*17)</f>
        <v>0</v>
      </c>
      <c r="G43" s="75" cm="1">
        <f t="array" ref="G43">INDEX('Lab3'!W:W,9+(ROW()-40)*17)</f>
        <v>-86.716185916505168</v>
      </c>
      <c r="H43" s="75" cm="1">
        <f t="array" ref="H43">INDEX('Lab3'!W:W,12+(ROW()-40)*17)</f>
        <v>0</v>
      </c>
      <c r="I43" s="75" cm="1">
        <f t="array" ref="I43">INDEX('Lab3'!W:W,15+(ROW()-40)*17)</f>
        <v>0</v>
      </c>
      <c r="J43" s="75" cm="1">
        <f t="array" ref="J43">INDEX('Lab3'!M:M,6+(ROW()-40)*17)</f>
        <v>0</v>
      </c>
      <c r="K43" s="75" cm="1">
        <f t="array" ref="K43">INDEX('Lab3'!M:M,9+(ROW()-40)*17)</f>
        <v>13.145430174489283</v>
      </c>
      <c r="L43" s="75" cm="1">
        <f t="array" ref="L43">INDEX('Lab3'!M:M,12+(ROW()-40)*17)</f>
        <v>0</v>
      </c>
      <c r="M43" s="75" cm="1">
        <f t="array" ref="M43">INDEX('Lab3'!M:M,15+(ROW()-40)*17)</f>
        <v>0</v>
      </c>
      <c r="N43" s="75" cm="1">
        <f t="array" ref="N43">INDEX('Lab3'!Z:Z,6+(ROW()-40)*17)</f>
        <v>0</v>
      </c>
      <c r="O43" s="75" cm="1">
        <f t="array" ref="O43">INDEX('Lab3'!Z:Z,9+(ROW()-40)*17)</f>
        <v>-91.622893168600271</v>
      </c>
      <c r="P43" s="76" cm="1">
        <f t="array" ref="P43">INDEX('Lab3'!Z:Z,12+(ROW()-40)*17)</f>
        <v>0</v>
      </c>
      <c r="Q43" s="76" cm="1">
        <f t="array" ref="Q43">INDEX('Lab3'!Z:Z,15+(ROW()-40)*17)</f>
        <v>0</v>
      </c>
    </row>
    <row r="44" spans="1:17">
      <c r="A44" s="71" t="s">
        <v>103</v>
      </c>
      <c r="B44" s="75" cm="1">
        <f t="array" ref="B44">INDEX('Lab3'!J:J,6+(ROW()-40)*17)</f>
        <v>0</v>
      </c>
      <c r="C44" s="75" cm="1">
        <f t="array" ref="C44">INDEX('Lab3'!J:J,9+(ROW()-40)*17)</f>
        <v>12.296583179864033</v>
      </c>
      <c r="D44" s="75" cm="1">
        <f t="array" ref="D44">INDEX('Lab3'!J:J,12+(ROW()-40)*17)</f>
        <v>0</v>
      </c>
      <c r="E44" s="75" cm="1">
        <f t="array" ref="E44">INDEX('Lab3'!J:J,15+(ROW()-40)*17)</f>
        <v>0</v>
      </c>
      <c r="F44" s="75" cm="1">
        <f t="array" ref="F44">INDEX('Lab3'!W:W,6+(ROW()-40)*17)</f>
        <v>0</v>
      </c>
      <c r="G44" s="75" cm="1">
        <f t="array" ref="G44">INDEX('Lab3'!W:W,9+(ROW()-40)*17)</f>
        <v>-83.219349197551054</v>
      </c>
      <c r="H44" s="75" cm="1">
        <f t="array" ref="H44">INDEX('Lab3'!W:W,12+(ROW()-40)*17)</f>
        <v>0</v>
      </c>
      <c r="I44" s="75" cm="1">
        <f t="array" ref="I44">INDEX('Lab3'!W:W,15+(ROW()-40)*17)</f>
        <v>0</v>
      </c>
      <c r="J44" s="75" cm="1">
        <f t="array" ref="J44">INDEX('Lab3'!M:M,6+(ROW()-40)*17)</f>
        <v>0</v>
      </c>
      <c r="K44" s="75" cm="1">
        <f t="array" ref="K44">INDEX('Lab3'!M:M,9+(ROW()-40)*17)</f>
        <v>17.276847324996595</v>
      </c>
      <c r="L44" s="75" cm="1">
        <f t="array" ref="L44">INDEX('Lab3'!M:M,12+(ROW()-40)*17)</f>
        <v>0</v>
      </c>
      <c r="M44" s="75" cm="1">
        <f t="array" ref="M44">INDEX('Lab3'!M:M,15+(ROW()-40)*17)</f>
        <v>0</v>
      </c>
      <c r="N44" s="75" cm="1">
        <f t="array" ref="N44">INDEX('Lab3'!Z:Z,6+(ROW()-40)*17)</f>
        <v>0</v>
      </c>
      <c r="O44" s="75" cm="1">
        <f t="array" ref="O44">INDEX('Lab3'!Z:Z,9+(ROW()-40)*17)</f>
        <v>-87.953911009775993</v>
      </c>
      <c r="P44" s="76" cm="1">
        <f t="array" ref="P44">INDEX('Lab3'!Z:Z,12+(ROW()-40)*17)</f>
        <v>0</v>
      </c>
      <c r="Q44" s="76" cm="1">
        <f t="array" ref="Q44">INDEX('Lab3'!Z:Z,15+(ROW()-40)*17)</f>
        <v>0</v>
      </c>
    </row>
    <row r="45" spans="1:17">
      <c r="A45" s="71" t="s">
        <v>104</v>
      </c>
      <c r="B45" s="75" cm="1">
        <f t="array" ref="B45">INDEX('Lab3'!J:J,6+(ROW()-40)*17)</f>
        <v>15.702451847706492</v>
      </c>
      <c r="C45" s="75" cm="1">
        <f t="array" ref="C45">INDEX('Lab3'!J:J,9+(ROW()-40)*17)</f>
        <v>10.038025878458789</v>
      </c>
      <c r="D45" s="75" cm="1">
        <f t="array" ref="D45">INDEX('Lab3'!J:J,12+(ROW()-40)*17)</f>
        <v>16.66510626591289</v>
      </c>
      <c r="E45" s="75" cm="1">
        <f t="array" ref="E45">INDEX('Lab3'!J:J,15+(ROW()-40)*17)</f>
        <v>10.664046546907343</v>
      </c>
      <c r="F45" s="75" cm="1">
        <f t="array" ref="F45">INDEX('Lab3'!W:W,6+(ROW()-40)*17)</f>
        <v>-86.394516732798223</v>
      </c>
      <c r="G45" s="75" cm="1">
        <f t="array" ref="G45">INDEX('Lab3'!W:W,9+(ROW()-40)*17)</f>
        <v>-83.708243049902933</v>
      </c>
      <c r="H45" s="75" cm="1">
        <f t="array" ref="H45">INDEX('Lab3'!W:W,12+(ROW()-40)*17)</f>
        <v>-85.267027475074357</v>
      </c>
      <c r="I45" s="75" cm="1">
        <f t="array" ref="I45">INDEX('Lab3'!W:W,15+(ROW()-40)*17)</f>
        <v>-85.934358607533312</v>
      </c>
      <c r="J45" s="75" cm="1">
        <f t="array" ref="J45">INDEX('Lab3'!M:M,6+(ROW()-40)*17)</f>
        <v>20.401898629498568</v>
      </c>
      <c r="K45" s="75" cm="1">
        <f t="array" ref="K45">INDEX('Lab3'!M:M,9+(ROW()-40)*17)</f>
        <v>14.035699490744818</v>
      </c>
      <c r="L45" s="75" cm="1">
        <f t="array" ref="L45">INDEX('Lab3'!M:M,12+(ROW()-40)*17)</f>
        <v>19.163548765512324</v>
      </c>
      <c r="M45" s="75" cm="1">
        <f t="array" ref="M45">INDEX('Lab3'!M:M,15+(ROW()-40)*17)</f>
        <v>15.960035020542103</v>
      </c>
      <c r="N45" s="75" cm="1">
        <f t="array" ref="N45">INDEX('Lab3'!Z:Z,6+(ROW()-40)*17)</f>
        <v>-89.423798901503801</v>
      </c>
      <c r="O45" s="75" cm="1">
        <f t="array" ref="O45">INDEX('Lab3'!Z:Z,9+(ROW()-40)*17)</f>
        <v>-87.53685279187691</v>
      </c>
      <c r="P45" s="76" cm="1">
        <f t="array" ref="P45">INDEX('Lab3'!Z:Z,12+(ROW()-40)*17)</f>
        <v>-90.139481890998795</v>
      </c>
      <c r="Q45" s="76" cm="1">
        <f t="array" ref="Q45">INDEX('Lab3'!Z:Z,15+(ROW()-40)*17)</f>
        <v>-88.50780713318801</v>
      </c>
    </row>
    <row r="46" spans="1:17">
      <c r="A46" s="71" t="s">
        <v>105</v>
      </c>
      <c r="B46" s="75" cm="1">
        <f t="array" ref="B46">INDEX('Lab3'!J:J,6+(ROW()-40)*17)</f>
        <v>14.038023807439972</v>
      </c>
      <c r="C46" s="75" cm="1">
        <f t="array" ref="C46">INDEX('Lab3'!J:J,9+(ROW()-40)*17)</f>
        <v>14.199508300452379</v>
      </c>
      <c r="D46" s="75" cm="1">
        <f t="array" ref="D46">INDEX('Lab3'!J:J,12+(ROW()-40)*17)</f>
        <v>15.185844864094589</v>
      </c>
      <c r="E46" s="75" cm="1">
        <f t="array" ref="E46">INDEX('Lab3'!J:J,15+(ROW()-40)*17)</f>
        <v>13.524066699970005</v>
      </c>
      <c r="F46" s="75" cm="1">
        <f t="array" ref="F46">INDEX('Lab3'!W:W,6+(ROW()-40)*17)</f>
        <v>-90.007557849701612</v>
      </c>
      <c r="G46" s="75" cm="1">
        <f t="array" ref="G46">INDEX('Lab3'!W:W,9+(ROW()-40)*17)</f>
        <v>-89.394721775358903</v>
      </c>
      <c r="H46" s="75" cm="1">
        <f t="array" ref="H46">INDEX('Lab3'!W:W,12+(ROW()-40)*17)</f>
        <v>-87.573755732047687</v>
      </c>
      <c r="I46" s="75" cm="1">
        <f t="array" ref="I46">INDEX('Lab3'!W:W,15+(ROW()-40)*17)</f>
        <v>-88.784053983334402</v>
      </c>
      <c r="J46" s="75" cm="1">
        <f t="array" ref="J46">INDEX('Lab3'!M:M,6+(ROW()-40)*17)</f>
        <v>18.337230088369189</v>
      </c>
      <c r="K46" s="75" cm="1">
        <f t="array" ref="K46">INDEX('Lab3'!M:M,9+(ROW()-40)*17)</f>
        <v>15.608135444742445</v>
      </c>
      <c r="L46" s="75" cm="1">
        <f t="array" ref="L46">INDEX('Lab3'!M:M,12+(ROW()-40)*17)</f>
        <v>16.677739061600054</v>
      </c>
      <c r="M46" s="75" cm="1">
        <f t="array" ref="M46">INDEX('Lab3'!M:M,15+(ROW()-40)*17)</f>
        <v>15.848884200531096</v>
      </c>
      <c r="N46" s="75" cm="1">
        <f t="array" ref="N46">INDEX('Lab3'!Z:Z,6+(ROW()-40)*17)</f>
        <v>-92.293784045365186</v>
      </c>
      <c r="O46" s="75" cm="1">
        <f t="array" ref="O46">INDEX('Lab3'!Z:Z,9+(ROW()-40)*17)</f>
        <v>-92.651990540692836</v>
      </c>
      <c r="P46" s="76" cm="1">
        <f t="array" ref="P46">INDEX('Lab3'!Z:Z,12+(ROW()-40)*17)</f>
        <v>-89.938824052595635</v>
      </c>
      <c r="Q46" s="76" cm="1">
        <f t="array" ref="Q46">INDEX('Lab3'!Z:Z,15+(ROW()-40)*17)</f>
        <v>-92.373774346664277</v>
      </c>
    </row>
    <row r="47" spans="1:17">
      <c r="A47" s="71" t="s">
        <v>106</v>
      </c>
      <c r="B47" s="75" cm="1">
        <f t="array" ref="B47">INDEX('Lab3'!J:J,6+(ROW()-40)*17)</f>
        <v>13.649561071911197</v>
      </c>
      <c r="C47" s="75" cm="1">
        <f t="array" ref="C47">INDEX('Lab3'!J:J,9+(ROW()-40)*17)</f>
        <v>12.306760667808728</v>
      </c>
      <c r="D47" s="75" cm="1">
        <f t="array" ref="D47">INDEX('Lab3'!J:J,12+(ROW()-40)*17)</f>
        <v>14.084175399078587</v>
      </c>
      <c r="E47" s="75" cm="1">
        <f t="array" ref="E47">INDEX('Lab3'!J:J,15+(ROW()-40)*17)</f>
        <v>14.624476293359672</v>
      </c>
      <c r="F47" s="75" cm="1">
        <f t="array" ref="F47">INDEX('Lab3'!W:W,6+(ROW()-40)*17)</f>
        <v>-90.117988381938559</v>
      </c>
      <c r="G47" s="75" cm="1">
        <f t="array" ref="G47">INDEX('Lab3'!W:W,9+(ROW()-40)*17)</f>
        <v>-89.572118496731918</v>
      </c>
      <c r="H47" s="75" cm="1">
        <f t="array" ref="H47">INDEX('Lab3'!W:W,12+(ROW()-40)*17)</f>
        <v>-90.874118639790993</v>
      </c>
      <c r="I47" s="75" cm="1">
        <f t="array" ref="I47">INDEX('Lab3'!W:W,15+(ROW()-40)*17)</f>
        <v>-91.950206046704338</v>
      </c>
      <c r="J47" s="75" cm="1">
        <f t="array" ref="J47">INDEX('Lab3'!M:M,6+(ROW()-40)*17)</f>
        <v>15.246295636282055</v>
      </c>
      <c r="K47" s="75" cm="1">
        <f t="array" ref="K47">INDEX('Lab3'!M:M,9+(ROW()-40)*17)</f>
        <v>16.146510383489304</v>
      </c>
      <c r="L47" s="75" cm="1">
        <f t="array" ref="L47">INDEX('Lab3'!M:M,12+(ROW()-40)*17)</f>
        <v>15.278444355849617</v>
      </c>
      <c r="M47" s="75" cm="1">
        <f t="array" ref="M47">INDEX('Lab3'!M:M,15+(ROW()-40)*17)</f>
        <v>18.288517795514998</v>
      </c>
      <c r="N47" s="75" cm="1">
        <f t="array" ref="N47">INDEX('Lab3'!Z:Z,6+(ROW()-40)*17)</f>
        <v>-93.136924051280289</v>
      </c>
      <c r="O47" s="75" cm="1">
        <f t="array" ref="O47">INDEX('Lab3'!Z:Z,9+(ROW()-40)*17)</f>
        <v>-93.005645448248089</v>
      </c>
      <c r="P47" s="76" cm="1">
        <f t="array" ref="P47">INDEX('Lab3'!Z:Z,12+(ROW()-40)*17)</f>
        <v>-92.644958265949171</v>
      </c>
      <c r="Q47" s="76" cm="1">
        <f t="array" ref="Q47">INDEX('Lab3'!Z:Z,15+(ROW()-40)*17)</f>
        <v>-94.749962624187276</v>
      </c>
    </row>
    <row r="48" spans="1:17">
      <c r="A48" s="71" t="s">
        <v>107</v>
      </c>
      <c r="B48" s="75" cm="1">
        <f t="array" ref="B48">INDEX('Lab3'!J:J,6+(ROW()-40)*17)</f>
        <v>0</v>
      </c>
      <c r="C48" s="75" cm="1">
        <f t="array" ref="C48">INDEX('Lab3'!J:J,9+(ROW()-40)*17)</f>
        <v>12.123494199385906</v>
      </c>
      <c r="D48" s="75" cm="1">
        <f t="array" ref="D48">INDEX('Lab3'!J:J,12+(ROW()-40)*17)</f>
        <v>0</v>
      </c>
      <c r="E48" s="75" cm="1">
        <f t="array" ref="E48">INDEX('Lab3'!J:J,15+(ROW()-40)*17)</f>
        <v>0</v>
      </c>
      <c r="F48" s="75" cm="1">
        <f t="array" ref="F48">INDEX('Lab3'!W:W,6+(ROW()-40)*17)</f>
        <v>0</v>
      </c>
      <c r="G48" s="75" cm="1">
        <f t="array" ref="G48">INDEX('Lab3'!W:W,9+(ROW()-40)*17)</f>
        <v>-83.706816692999837</v>
      </c>
      <c r="H48" s="75" cm="1">
        <f t="array" ref="H48">INDEX('Lab3'!W:W,12+(ROW()-40)*17)</f>
        <v>0</v>
      </c>
      <c r="I48" s="75" cm="1">
        <f t="array" ref="I48">INDEX('Lab3'!W:W,15+(ROW()-40)*17)</f>
        <v>0</v>
      </c>
      <c r="J48" s="75" cm="1">
        <f t="array" ref="J48">INDEX('Lab3'!M:M,6+(ROW()-40)*17)</f>
        <v>0</v>
      </c>
      <c r="K48" s="75" cm="1">
        <f t="array" ref="K48">INDEX('Lab3'!M:M,9+(ROW()-40)*17)</f>
        <v>17.029035054358591</v>
      </c>
      <c r="L48" s="75" cm="1">
        <f t="array" ref="L48">INDEX('Lab3'!M:M,12+(ROW()-40)*17)</f>
        <v>0</v>
      </c>
      <c r="M48" s="75" cm="1">
        <f t="array" ref="M48">INDEX('Lab3'!M:M,15+(ROW()-40)*17)</f>
        <v>0</v>
      </c>
      <c r="N48" s="75" cm="1">
        <f t="array" ref="N48">INDEX('Lab3'!Z:Z,6+(ROW()-40)*17)</f>
        <v>0</v>
      </c>
      <c r="O48" s="75" cm="1">
        <f t="array" ref="O48">INDEX('Lab3'!Z:Z,9+(ROW()-40)*17)</f>
        <v>-88.699487588808651</v>
      </c>
      <c r="P48" s="76" cm="1">
        <f t="array" ref="P48">INDEX('Lab3'!Z:Z,12+(ROW()-40)*17)</f>
        <v>0</v>
      </c>
      <c r="Q48" s="76" cm="1">
        <f t="array" ref="Q48">INDEX('Lab3'!Z:Z,15+(ROW()-40)*17)</f>
        <v>0</v>
      </c>
    </row>
    <row r="49" spans="1:17">
      <c r="A49" s="71" t="s">
        <v>108</v>
      </c>
      <c r="B49" s="75" cm="1">
        <f t="array" ref="B49">INDEX('Lab3'!J:J,6+(ROW()-40)*17)</f>
        <v>14.594803961392209</v>
      </c>
      <c r="C49" s="75" cm="1">
        <f t="array" ref="C49">INDEX('Lab3'!J:J,9+(ROW()-40)*17)</f>
        <v>12.144313353460845</v>
      </c>
      <c r="D49" s="75" cm="1">
        <f t="array" ref="D49">INDEX('Lab3'!J:J,12+(ROW()-40)*17)</f>
        <v>0</v>
      </c>
      <c r="E49" s="75" cm="1">
        <f t="array" ref="E49">INDEX('Lab3'!J:J,15+(ROW()-40)*17)</f>
        <v>0</v>
      </c>
      <c r="F49" s="75" cm="1">
        <f t="array" ref="F49">INDEX('Lab3'!W:W,6+(ROW()-40)*17)</f>
        <v>-87.683026127066995</v>
      </c>
      <c r="G49" s="75" cm="1">
        <f t="array" ref="G49">INDEX('Lab3'!W:W,9+(ROW()-40)*17)</f>
        <v>-83.60087067920108</v>
      </c>
      <c r="H49" s="75" cm="1">
        <f t="array" ref="H49">INDEX('Lab3'!W:W,12+(ROW()-40)*17)</f>
        <v>0</v>
      </c>
      <c r="I49" s="75" cm="1">
        <f t="array" ref="I49">INDEX('Lab3'!W:W,15+(ROW()-40)*17)</f>
        <v>0</v>
      </c>
      <c r="J49" s="75" cm="1">
        <f t="array" ref="J49">INDEX('Lab3'!M:M,6+(ROW()-40)*17)</f>
        <v>18.318491568900217</v>
      </c>
      <c r="K49" s="75" cm="1">
        <f t="array" ref="K49">INDEX('Lab3'!M:M,9+(ROW()-40)*17)</f>
        <v>17.164281009470749</v>
      </c>
      <c r="L49" s="75" cm="1">
        <f t="array" ref="L49">INDEX('Lab3'!M:M,12+(ROW()-40)*17)</f>
        <v>0</v>
      </c>
      <c r="M49" s="75" cm="1">
        <f t="array" ref="M49">INDEX('Lab3'!M:M,15+(ROW()-40)*17)</f>
        <v>0</v>
      </c>
      <c r="N49" s="75" cm="1">
        <f t="array" ref="N49">INDEX('Lab3'!Z:Z,6+(ROW()-40)*17)</f>
        <v>-90.982562640490613</v>
      </c>
      <c r="O49" s="75" cm="1">
        <f t="array" ref="O49">INDEX('Lab3'!Z:Z,9+(ROW()-40)*17)</f>
        <v>-88.525475959175452</v>
      </c>
      <c r="P49" s="76" cm="1">
        <f t="array" ref="P49">INDEX('Lab3'!Z:Z,12+(ROW()-40)*17)</f>
        <v>0</v>
      </c>
      <c r="Q49" s="76" cm="1">
        <f t="array" ref="Q49">INDEX('Lab3'!Z:Z,15+(ROW()-40)*17)</f>
        <v>0</v>
      </c>
    </row>
    <row r="50" spans="1:17">
      <c r="A50" s="71" t="s">
        <v>109</v>
      </c>
      <c r="B50" s="75" cm="1">
        <f t="array" ref="B50">INDEX('Lab3'!J:J,6+(ROW()-40)*17)</f>
        <v>15.463914618998622</v>
      </c>
      <c r="C50" s="75" cm="1">
        <f t="array" ref="C50">INDEX('Lab3'!J:J,9+(ROW()-40)*17)</f>
        <v>0</v>
      </c>
      <c r="D50" s="75" cm="1">
        <f t="array" ref="D50">INDEX('Lab3'!J:J,12+(ROW()-40)*17)</f>
        <v>15.659333276001103</v>
      </c>
      <c r="E50" s="75" cm="1">
        <f t="array" ref="E50">INDEX('Lab3'!J:J,15+(ROW()-40)*17)</f>
        <v>0</v>
      </c>
      <c r="F50" s="75" cm="1">
        <f t="array" ref="F50">INDEX('Lab3'!W:W,6+(ROW()-40)*17)</f>
        <v>-90.589433193394513</v>
      </c>
      <c r="G50" s="75" cm="1">
        <f t="array" ref="G50">INDEX('Lab3'!W:W,9+(ROW()-40)*17)</f>
        <v>0</v>
      </c>
      <c r="H50" s="75" cm="1">
        <f t="array" ref="H50">INDEX('Lab3'!W:W,12+(ROW()-40)*17)</f>
        <v>-92.457411750100661</v>
      </c>
      <c r="I50" s="75" cm="1">
        <f t="array" ref="I50">INDEX('Lab3'!W:W,15+(ROW()-40)*17)</f>
        <v>0</v>
      </c>
      <c r="J50" s="75" cm="1">
        <f t="array" ref="J50">INDEX('Lab3'!M:M,6+(ROW()-40)*17)</f>
        <v>19.956049190001004</v>
      </c>
      <c r="K50" s="75" cm="1">
        <f t="array" ref="K50">INDEX('Lab3'!M:M,9+(ROW()-40)*17)</f>
        <v>0</v>
      </c>
      <c r="L50" s="75" cm="1">
        <f t="array" ref="L50">INDEX('Lab3'!M:M,12+(ROW()-40)*17)</f>
        <v>18.440394139078265</v>
      </c>
      <c r="M50" s="75" cm="1">
        <f t="array" ref="M50">INDEX('Lab3'!M:M,15+(ROW()-40)*17)</f>
        <v>0</v>
      </c>
      <c r="N50" s="75" cm="1">
        <f t="array" ref="N50">INDEX('Lab3'!Z:Z,6+(ROW()-40)*17)</f>
        <v>-93.87259753943836</v>
      </c>
      <c r="O50" s="75" cm="1">
        <f t="array" ref="O50">INDEX('Lab3'!Z:Z,9+(ROW()-40)*17)</f>
        <v>0</v>
      </c>
      <c r="P50" s="76" cm="1">
        <f t="array" ref="P50">INDEX('Lab3'!Z:Z,12+(ROW()-40)*17)</f>
        <v>-94.320240446264592</v>
      </c>
      <c r="Q50" s="76" cm="1">
        <f t="array" ref="Q50">INDEX('Lab3'!Z:Z,15+(ROW()-40)*17)</f>
        <v>0</v>
      </c>
    </row>
    <row r="51" spans="1:17">
      <c r="A51" s="71" t="s">
        <v>110</v>
      </c>
      <c r="B51" s="75" cm="1">
        <f t="array" ref="B51">INDEX('Lab3'!J:J,6+(ROW()-40)*17)</f>
        <v>11.636357829259277</v>
      </c>
      <c r="C51" s="75" cm="1">
        <f t="array" ref="C51">INDEX('Lab3'!J:J,9+(ROW()-40)*17)</f>
        <v>11.694974738740969</v>
      </c>
      <c r="D51" s="75" cm="1">
        <f t="array" ref="D51">INDEX('Lab3'!J:J,12+(ROW()-40)*17)</f>
        <v>10.658733914518578</v>
      </c>
      <c r="E51" s="75" cm="1">
        <f t="array" ref="E51">INDEX('Lab3'!J:J,15+(ROW()-40)*17)</f>
        <v>11.841831924865392</v>
      </c>
      <c r="F51" s="75" cm="1">
        <f t="array" ref="F51">INDEX('Lab3'!W:W,6+(ROW()-40)*17)</f>
        <v>-89.767054886942518</v>
      </c>
      <c r="G51" s="75" cm="1">
        <f t="array" ref="G51">INDEX('Lab3'!W:W,9+(ROW()-40)*17)</f>
        <v>-86.914761061472603</v>
      </c>
      <c r="H51" s="75" cm="1">
        <f t="array" ref="H51">INDEX('Lab3'!W:W,12+(ROW()-40)*17)</f>
        <v>-91.042726720499871</v>
      </c>
      <c r="I51" s="75" cm="1">
        <f t="array" ref="I51">INDEX('Lab3'!W:W,15+(ROW()-40)*17)</f>
        <v>-86.703404784866507</v>
      </c>
      <c r="J51" s="75" cm="1">
        <f t="array" ref="J51">INDEX('Lab3'!M:M,6+(ROW()-40)*17)</f>
        <v>15.996535539274657</v>
      </c>
      <c r="K51" s="75" cm="1">
        <f t="array" ref="K51">INDEX('Lab3'!M:M,9+(ROW()-40)*17)</f>
        <v>14.694265341763488</v>
      </c>
      <c r="L51" s="75" cm="1">
        <f t="array" ref="L51">INDEX('Lab3'!M:M,12+(ROW()-40)*17)</f>
        <v>15.04493282013321</v>
      </c>
      <c r="M51" s="75" cm="1">
        <f t="array" ref="M51">INDEX('Lab3'!M:M,15+(ROW()-40)*17)</f>
        <v>14.988958223911503</v>
      </c>
      <c r="N51" s="75" cm="1">
        <f t="array" ref="N51">INDEX('Lab3'!Z:Z,6+(ROW()-40)*17)</f>
        <v>-93.078096287983612</v>
      </c>
      <c r="O51" s="75" cm="1">
        <f t="array" ref="O51">INDEX('Lab3'!Z:Z,9+(ROW()-40)*17)</f>
        <v>-89.914143845464437</v>
      </c>
      <c r="P51" s="76" cm="1">
        <f t="array" ref="P51">INDEX('Lab3'!Z:Z,12+(ROW()-40)*17)</f>
        <v>-93.491859862357046</v>
      </c>
      <c r="Q51" s="76" cm="1">
        <f t="array" ref="Q51">INDEX('Lab3'!Z:Z,15+(ROW()-40)*17)</f>
        <v>-89.70022072209062</v>
      </c>
    </row>
    <row r="52" spans="1:17">
      <c r="A52" s="71" t="s">
        <v>111</v>
      </c>
      <c r="B52" s="75" cm="1">
        <f t="array" ref="B52">INDEX('Lab3'!J:J,6+(ROW()-40)*17)</f>
        <v>17.936955991936156</v>
      </c>
      <c r="C52" s="75" cm="1">
        <f t="array" ref="C52">INDEX('Lab3'!J:J,9+(ROW()-40)*17)</f>
        <v>14.523027839906133</v>
      </c>
      <c r="D52" s="75" cm="1">
        <f t="array" ref="D52">INDEX('Lab3'!J:J,12+(ROW()-40)*17)</f>
        <v>15.424942391544052</v>
      </c>
      <c r="E52" s="75" cm="1">
        <f t="array" ref="E52">INDEX('Lab3'!J:J,15+(ROW()-40)*17)</f>
        <v>14.374576311328497</v>
      </c>
      <c r="F52" s="75" cm="1">
        <f t="array" ref="F52">INDEX('Lab3'!W:W,6+(ROW()-40)*17)</f>
        <v>-90.88756909846407</v>
      </c>
      <c r="G52" s="75" cm="1">
        <f t="array" ref="G52">INDEX('Lab3'!W:W,9+(ROW()-40)*17)</f>
        <v>-86.690926073569585</v>
      </c>
      <c r="H52" s="75" cm="1">
        <f t="array" ref="H52">INDEX('Lab3'!W:W,12+(ROW()-40)*17)</f>
        <v>-90.999364667697506</v>
      </c>
      <c r="I52" s="75" cm="1">
        <f t="array" ref="I52">INDEX('Lab3'!W:W,15+(ROW()-40)*17)</f>
        <v>-86.158334044512642</v>
      </c>
      <c r="J52" s="75" cm="1">
        <f t="array" ref="J52">INDEX('Lab3'!M:M,6+(ROW()-40)*17)</f>
        <v>21.911479947730417</v>
      </c>
      <c r="K52" s="75" cm="1">
        <f t="array" ref="K52">INDEX('Lab3'!M:M,9+(ROW()-40)*17)</f>
        <v>17.464616655420862</v>
      </c>
      <c r="L52" s="75" cm="1">
        <f t="array" ref="L52">INDEX('Lab3'!M:M,12+(ROW()-40)*17)</f>
        <v>18.33252794331068</v>
      </c>
      <c r="M52" s="75" cm="1">
        <f t="array" ref="M52">INDEX('Lab3'!M:M,15+(ROW()-40)*17)</f>
        <v>17.251473085091515</v>
      </c>
      <c r="N52" s="75" cm="1">
        <f t="array" ref="N52">INDEX('Lab3'!Z:Z,6+(ROW()-40)*17)</f>
        <v>-94.244404277011824</v>
      </c>
      <c r="O52" s="75" cm="1">
        <f t="array" ref="O52">INDEX('Lab3'!Z:Z,9+(ROW()-40)*17)</f>
        <v>-90.725917964451654</v>
      </c>
      <c r="P52" s="76" cm="1">
        <f t="array" ref="P52">INDEX('Lab3'!Z:Z,12+(ROW()-40)*17)</f>
        <v>-93.066313858306827</v>
      </c>
      <c r="Q52" s="76" cm="1">
        <f t="array" ref="Q52">INDEX('Lab3'!Z:Z,15+(ROW()-40)*17)</f>
        <v>-90.314619069911686</v>
      </c>
    </row>
    <row r="53" spans="1:17">
      <c r="A53" s="71" t="s">
        <v>112</v>
      </c>
      <c r="B53" s="75" cm="1">
        <f t="array" ref="B53">INDEX('Lab3'!J:J,6+(ROW()-40)*17)</f>
        <v>15.495700685108742</v>
      </c>
      <c r="C53" s="75" cm="1">
        <f t="array" ref="C53">INDEX('Lab3'!J:J,9+(ROW()-40)*17)</f>
        <v>11.119442367288849</v>
      </c>
      <c r="D53" s="75" cm="1">
        <f t="array" ref="D53">INDEX('Lab3'!J:J,12+(ROW()-40)*17)</f>
        <v>14.492724839720307</v>
      </c>
      <c r="E53" s="75" cm="1">
        <f t="array" ref="E53">INDEX('Lab3'!J:J,15+(ROW()-40)*17)</f>
        <v>10.50249823916131</v>
      </c>
      <c r="F53" s="75" cm="1">
        <f t="array" ref="F53">INDEX('Lab3'!W:W,6+(ROW()-40)*17)</f>
        <v>-90.316267714957078</v>
      </c>
      <c r="G53" s="75" cm="1">
        <f t="array" ref="G53">INDEX('Lab3'!W:W,9+(ROW()-40)*17)</f>
        <v>-86.253824675457082</v>
      </c>
      <c r="H53" s="75" cm="1">
        <f t="array" ref="H53">INDEX('Lab3'!W:W,12+(ROW()-40)*17)</f>
        <v>-91.538349607023406</v>
      </c>
      <c r="I53" s="75" cm="1">
        <f t="array" ref="I53">INDEX('Lab3'!W:W,15+(ROW()-40)*17)</f>
        <v>-86.511551394947404</v>
      </c>
      <c r="J53" s="75" cm="1">
        <f t="array" ref="J53">INDEX('Lab3'!M:M,6+(ROW()-40)*17)</f>
        <v>17.02166741030431</v>
      </c>
      <c r="K53" s="75" cm="1">
        <f t="array" ref="K53">INDEX('Lab3'!M:M,9+(ROW()-40)*17)</f>
        <v>15.168294898958141</v>
      </c>
      <c r="L53" s="75" cm="1">
        <f t="array" ref="L53">INDEX('Lab3'!M:M,12+(ROW()-40)*17)</f>
        <v>17.163449214013934</v>
      </c>
      <c r="M53" s="75" cm="1">
        <f t="array" ref="M53">INDEX('Lab3'!M:M,15+(ROW()-40)*17)</f>
        <v>15.386244497570441</v>
      </c>
      <c r="N53" s="75" cm="1">
        <f t="array" ref="N53">INDEX('Lab3'!Z:Z,6+(ROW()-40)*17)</f>
        <v>-92.69130028358606</v>
      </c>
      <c r="O53" s="75" cm="1">
        <f t="array" ref="O53">INDEX('Lab3'!Z:Z,9+(ROW()-40)*17)</f>
        <v>-90.054545990247661</v>
      </c>
      <c r="P53" s="76" cm="1">
        <f t="array" ref="P53">INDEX('Lab3'!Z:Z,12+(ROW()-40)*17)</f>
        <v>-93.784686612715348</v>
      </c>
      <c r="Q53" s="76" cm="1">
        <f t="array" ref="Q53">INDEX('Lab3'!Z:Z,15+(ROW()-40)*17)</f>
        <v>-90.166028493164561</v>
      </c>
    </row>
    <row r="54" spans="1:17">
      <c r="A54" s="71" t="s">
        <v>113</v>
      </c>
      <c r="B54" s="75" cm="1">
        <f t="array" ref="B54">INDEX('Lab4'!J:J,6+(ROW()-54)*17)</f>
        <v>14.950218707478445</v>
      </c>
      <c r="C54" s="75" cm="1">
        <f t="array" ref="C54">INDEX('Lab4'!J:J,9+(ROW()-54)*17)</f>
        <v>12.221494486563822</v>
      </c>
      <c r="D54" s="75" cm="1">
        <f t="array" ref="D54">INDEX('Lab4'!J:J,12+(ROW()-54)*17)</f>
        <v>16.053569973791259</v>
      </c>
      <c r="E54" s="75" cm="1">
        <f t="array" ref="E54">INDEX('Lab4'!J:J,15+(ROW()-54)*17)</f>
        <v>11.076046824370829</v>
      </c>
      <c r="F54" s="75" cm="1">
        <f t="array" ref="F54">INDEX('Lab4'!W:W,6+(ROW()-54)*17)</f>
        <v>-89.361612341841862</v>
      </c>
      <c r="G54" s="75" cm="1">
        <f t="array" ref="G54">INDEX('Lab4'!W:W,9+(ROW()-54)*17)</f>
        <v>-87.746046837795944</v>
      </c>
      <c r="H54" s="75" cm="1">
        <f t="array" ref="H54">INDEX('Lab4'!W:W,12+(ROW()-54)*17)</f>
        <v>-90.086180513498533</v>
      </c>
      <c r="I54" s="75" cm="1">
        <f t="array" ref="I54">INDEX('Lab4'!W:W,15+(ROW()-54)*17)</f>
        <v>-87.308424608460143</v>
      </c>
      <c r="J54" s="75" cm="1">
        <f t="array" ref="J54">INDEX('Lab4'!M:M,6+(ROW()-54)*17)</f>
        <v>20.491989522666302</v>
      </c>
      <c r="K54" s="75" cm="1">
        <f t="array" ref="K54">INDEX('Lab4'!M:M,9+(ROW()-54)*17)</f>
        <v>14.767414916703594</v>
      </c>
      <c r="L54" s="75" cm="1">
        <f t="array" ref="L54">INDEX('Lab4'!M:M,12+(ROW()-54)*17)</f>
        <v>20.396286173520906</v>
      </c>
      <c r="M54" s="75" cm="1">
        <f t="array" ref="M54">INDEX('Lab4'!M:M,15+(ROW()-54)*17)</f>
        <v>13.82903272981974</v>
      </c>
      <c r="N54" s="75" cm="1">
        <f t="array" ref="N54">INDEX('Lab4'!Z:Z,6+(ROW()-54)*17)</f>
        <v>-93.505455049656689</v>
      </c>
      <c r="O54" s="75" cm="1">
        <f t="array" ref="O54">INDEX('Lab4'!Z:Z,9+(ROW()-54)*17)</f>
        <v>-90.221742423146907</v>
      </c>
      <c r="P54" s="76" cm="1">
        <f t="array" ref="P54">INDEX('Lab4'!Z:Z,12+(ROW()-54)*17)</f>
        <v>-92.626167359441084</v>
      </c>
      <c r="Q54" s="76" cm="1">
        <f t="array" ref="Q54">INDEX('Lab4'!Z:Z,15+(ROW()-54)*17)</f>
        <v>-90.034282570866111</v>
      </c>
    </row>
    <row r="55" spans="1:17">
      <c r="A55" s="71" t="s">
        <v>114</v>
      </c>
      <c r="B55" s="75" cm="1">
        <f t="array" ref="B55">INDEX('Lab4'!J:J,6+(ROW()-54)*17)</f>
        <v>9.6788931372240832</v>
      </c>
      <c r="C55" s="75" cm="1">
        <f t="array" ref="C55">INDEX('Lab4'!J:J,9+(ROW()-54)*17)</f>
        <v>9.2964866552148333</v>
      </c>
      <c r="D55" s="75" cm="1">
        <f t="array" ref="D55">INDEX('Lab4'!J:J,12+(ROW()-54)*17)</f>
        <v>14.043181014292408</v>
      </c>
      <c r="E55" s="75" cm="1">
        <f t="array" ref="E55">INDEX('Lab4'!J:J,15+(ROW()-54)*17)</f>
        <v>9.0201597056681084</v>
      </c>
      <c r="F55" s="75" cm="1">
        <f t="array" ref="F55">INDEX('Lab4'!W:W,6+(ROW()-54)*17)</f>
        <v>-88.144082257732691</v>
      </c>
      <c r="G55" s="75" cm="1">
        <f t="array" ref="G55">INDEX('Lab4'!W:W,9+(ROW()-54)*17)</f>
        <v>-89.378817738029127</v>
      </c>
      <c r="H55" s="75" cm="1">
        <f t="array" ref="H55">INDEX('Lab4'!W:W,12+(ROW()-54)*17)</f>
        <v>-91.12561083945846</v>
      </c>
      <c r="I55" s="75" cm="1">
        <f t="array" ref="I55">INDEX('Lab4'!W:W,15+(ROW()-54)*17)</f>
        <v>-87.133321233762217</v>
      </c>
      <c r="J55" s="75" cm="1">
        <f t="array" ref="J55">INDEX('Lab4'!M:M,6+(ROW()-54)*17)</f>
        <v>14.312426700018413</v>
      </c>
      <c r="K55" s="75" cm="1">
        <f t="array" ref="K55">INDEX('Lab4'!M:M,9+(ROW()-54)*17)</f>
        <v>13.930875554237282</v>
      </c>
      <c r="L55" s="75" cm="1">
        <f t="array" ref="L55">INDEX('Lab4'!M:M,12+(ROW()-54)*17)</f>
        <v>16.587245970232551</v>
      </c>
      <c r="M55" s="75" cm="1">
        <f t="array" ref="M55">INDEX('Lab4'!M:M,15+(ROW()-54)*17)</f>
        <v>14.009814457683511</v>
      </c>
      <c r="N55" s="75" cm="1">
        <f t="array" ref="N55">INDEX('Lab4'!Z:Z,6+(ROW()-54)*17)</f>
        <v>-90.656009350009029</v>
      </c>
      <c r="O55" s="75" cm="1">
        <f t="array" ref="O55">INDEX('Lab4'!Z:Z,9+(ROW()-54)*17)</f>
        <v>-92.382654579376378</v>
      </c>
      <c r="P55" s="76" cm="1">
        <f t="array" ref="P55">INDEX('Lab4'!Z:Z,12+(ROW()-54)*17)</f>
        <v>-92.166418528356047</v>
      </c>
      <c r="Q55" s="76" cm="1">
        <f t="array" ref="Q55">INDEX('Lab4'!Z:Z,15+(ROW()-54)*17)</f>
        <v>-91.361096237459094</v>
      </c>
    </row>
    <row r="56" spans="1:17">
      <c r="A56" s="71" t="s">
        <v>115</v>
      </c>
      <c r="B56" s="75" cm="1">
        <f t="array" ref="B56">INDEX('Lab4'!J:J,6+(ROW()-54)*17)</f>
        <v>5.0868000507578381</v>
      </c>
      <c r="C56" s="75" cm="1">
        <f t="array" ref="C56">INDEX('Lab4'!J:J,9+(ROW()-54)*17)</f>
        <v>8.1548471867196319</v>
      </c>
      <c r="D56" s="75" cm="1">
        <f t="array" ref="D56">INDEX('Lab4'!J:J,12+(ROW()-54)*17)</f>
        <v>6.6922778757864112</v>
      </c>
      <c r="E56" s="75" cm="1">
        <f t="array" ref="E56">INDEX('Lab4'!J:J,15+(ROW()-54)*17)</f>
        <v>8.3829834989954026</v>
      </c>
      <c r="F56" s="75" cm="1">
        <f t="array" ref="F56">INDEX('Lab4'!W:W,6+(ROW()-54)*17)</f>
        <v>-88.985073887300047</v>
      </c>
      <c r="G56" s="75" cm="1">
        <f t="array" ref="G56">INDEX('Lab4'!W:W,9+(ROW()-54)*17)</f>
        <v>-83.741448246784529</v>
      </c>
      <c r="H56" s="75" cm="1">
        <f t="array" ref="H56">INDEX('Lab4'!W:W,12+(ROW()-54)*17)</f>
        <v>-90.501448895161985</v>
      </c>
      <c r="I56" s="75" cm="1">
        <f t="array" ref="I56">INDEX('Lab4'!W:W,15+(ROW()-54)*17)</f>
        <v>-84.74381314295124</v>
      </c>
      <c r="J56" s="75" cm="1">
        <f t="array" ref="J56">INDEX('Lab4'!M:M,6+(ROW()-54)*17)</f>
        <v>9.6564006381512453</v>
      </c>
      <c r="K56" s="75" cm="1">
        <f t="array" ref="K56">INDEX('Lab4'!M:M,9+(ROW()-54)*17)</f>
        <v>12.57515440455874</v>
      </c>
      <c r="L56" s="75" cm="1">
        <f t="array" ref="L56">INDEX('Lab4'!M:M,12+(ROW()-54)*17)</f>
        <v>8.5660935844201642</v>
      </c>
      <c r="M56" s="75" cm="1">
        <f t="array" ref="M56">INDEX('Lab4'!M:M,15+(ROW()-54)*17)</f>
        <v>12.742042008042585</v>
      </c>
      <c r="N56" s="75" cm="1">
        <f t="array" ref="N56">INDEX('Lab4'!Z:Z,6+(ROW()-54)*17)</f>
        <v>-91.487690672869434</v>
      </c>
      <c r="O56" s="75" cm="1">
        <f t="array" ref="O56">INDEX('Lab4'!Z:Z,9+(ROW()-54)*17)</f>
        <v>-87.834459742725656</v>
      </c>
      <c r="P56" s="76" cm="1">
        <f t="array" ref="P56">INDEX('Lab4'!Z:Z,12+(ROW()-54)*17)</f>
        <v>-92.051316822609579</v>
      </c>
      <c r="Q56" s="76" cm="1">
        <f t="array" ref="Q56">INDEX('Lab4'!Z:Z,15+(ROW()-54)*17)</f>
        <v>-88.850928151541552</v>
      </c>
    </row>
    <row r="57" spans="1:17">
      <c r="A57" s="71" t="s">
        <v>116</v>
      </c>
      <c r="B57" s="75" cm="1">
        <f t="array" ref="B57">INDEX('Lab4'!J:J,6+(ROW()-54)*17)</f>
        <v>11.687260087437581</v>
      </c>
      <c r="C57" s="75" cm="1">
        <f t="array" ref="C57">INDEX('Lab4'!J:J,9+(ROW()-54)*17)</f>
        <v>7.4192144283408332</v>
      </c>
      <c r="D57" s="75" cm="1">
        <f t="array" ref="D57">INDEX('Lab4'!J:J,12+(ROW()-54)*17)</f>
        <v>15.486069016201903</v>
      </c>
      <c r="E57" s="75" cm="1">
        <f t="array" ref="E57">INDEX('Lab4'!J:J,15+(ROW()-54)*17)</f>
        <v>7.2772055926336634</v>
      </c>
      <c r="F57" s="75" cm="1">
        <f t="array" ref="F57">INDEX('Lab4'!W:W,6+(ROW()-54)*17)</f>
        <v>-90.612888806726602</v>
      </c>
      <c r="G57" s="75" cm="1">
        <f t="array" ref="G57">INDEX('Lab4'!W:W,9+(ROW()-54)*17)</f>
        <v>-90.725575892654319</v>
      </c>
      <c r="H57" s="75" cm="1">
        <f t="array" ref="H57">INDEX('Lab4'!W:W,12+(ROW()-54)*17)</f>
        <v>-90.02094145681275</v>
      </c>
      <c r="I57" s="75" cm="1">
        <f t="array" ref="I57">INDEX('Lab4'!W:W,15+(ROW()-54)*17)</f>
        <v>-90.102032373822553</v>
      </c>
      <c r="J57" s="75" cm="1">
        <f t="array" ref="J57">INDEX('Lab4'!M:M,6+(ROW()-54)*17)</f>
        <v>10.409520358855588</v>
      </c>
      <c r="K57" s="75" cm="1">
        <f t="array" ref="K57">INDEX('Lab4'!M:M,9+(ROW()-54)*17)</f>
        <v>9.3812912288609258</v>
      </c>
      <c r="L57" s="75" cm="1">
        <f t="array" ref="L57">INDEX('Lab4'!M:M,12+(ROW()-54)*17)</f>
        <v>13.651545613269464</v>
      </c>
      <c r="M57" s="75" cm="1">
        <f t="array" ref="M57">INDEX('Lab4'!M:M,15+(ROW()-54)*17)</f>
        <v>9.8748883230113798</v>
      </c>
      <c r="N57" s="75" cm="1">
        <f t="array" ref="N57">INDEX('Lab4'!Z:Z,6+(ROW()-54)*17)</f>
        <v>-93.813488239988644</v>
      </c>
      <c r="O57" s="75" cm="1">
        <f t="array" ref="O57">INDEX('Lab4'!Z:Z,9+(ROW()-54)*17)</f>
        <v>-92.463274877593037</v>
      </c>
      <c r="P57" s="76" cm="1">
        <f t="array" ref="P57">INDEX('Lab4'!Z:Z,12+(ROW()-54)*17)</f>
        <v>-91.48100103600791</v>
      </c>
      <c r="Q57" s="76" cm="1">
        <f t="array" ref="Q57">INDEX('Lab4'!Z:Z,15+(ROW()-54)*17)</f>
        <v>-92.121642829144221</v>
      </c>
    </row>
    <row r="58" spans="1:17">
      <c r="A58" s="71" t="s">
        <v>160</v>
      </c>
      <c r="B58" s="77" cm="1">
        <f t="array" ref="B58">INDEX('Lab5'!J:J,6+(ROW()-58)*17)</f>
        <v>14.400644922208777</v>
      </c>
      <c r="C58" s="77" cm="1">
        <f t="array" ref="C58">INDEX('Lab5'!J:J,9+(ROW()-58)*17)</f>
        <v>11.06927610124381</v>
      </c>
      <c r="D58" s="77" cm="1">
        <f t="array" ref="D58">INDEX('Lab5'!J:J,12+(ROW()-58)*17)</f>
        <v>13.52851854092528</v>
      </c>
      <c r="E58" s="77" cm="1">
        <f t="array" ref="E58">INDEX('Lab5'!J:J,15+(ROW()-58)*17)</f>
        <v>10.172879390601352</v>
      </c>
      <c r="F58" s="77" cm="1">
        <f t="array" ref="F58">INDEX('Lab5'!W:W,6+(ROW()-58)*17)</f>
        <v>-90.704916869580927</v>
      </c>
      <c r="G58" s="77" cm="1">
        <f t="array" ref="G58">INDEX('Lab5'!W:W,9+(ROW()-58)*17)</f>
        <v>-89.128555395476369</v>
      </c>
      <c r="H58" s="77" cm="1">
        <f t="array" ref="H58">INDEX('Lab5'!W:W,12+(ROW()-58)*17)</f>
        <v>-91.891327886392148</v>
      </c>
      <c r="I58" s="77" cm="1">
        <f t="array" ref="I58">INDEX('Lab5'!W:W,15+(ROW()-58)*17)</f>
        <v>-86.43185603701896</v>
      </c>
      <c r="J58" s="77" cm="1">
        <f t="array" ref="J58">INDEX('Lab5'!M:M,6+(ROW()-58)*17)</f>
        <v>15.020686395304679</v>
      </c>
      <c r="K58" s="77" cm="1">
        <f t="array" ref="K58">INDEX('Lab5'!M:M,9+(ROW()-58)*17)</f>
        <v>13.257900559452725</v>
      </c>
      <c r="L58" s="77" cm="1">
        <f t="array" ref="L58">INDEX('Lab5'!M:M,12+(ROW()-58)*17)</f>
        <v>13.830251160381186</v>
      </c>
      <c r="M58" s="77" cm="1">
        <f t="array" ref="M58">INDEX('Lab5'!M:M,15+(ROW()-58)*17)</f>
        <v>12.502223762648413</v>
      </c>
      <c r="N58" s="77" cm="1">
        <f t="array" ref="N58">INDEX('Lab5'!Z:Z,6+(ROW()-58)*17)</f>
        <v>-93.88692292968274</v>
      </c>
      <c r="O58" s="77" cm="1">
        <f t="array" ref="O58">INDEX('Lab5'!Z:Z,9+(ROW()-58)*17)</f>
        <v>-91.165947998663455</v>
      </c>
      <c r="P58" s="78" cm="1">
        <f t="array" ref="P58">INDEX('Lab5'!Z:Z,12+(ROW()-58)*17)</f>
        <v>-93.830881327824699</v>
      </c>
      <c r="Q58" s="78" cm="1">
        <f t="array" ref="Q58">INDEX('Lab5'!Z:Z,15+(ROW()-58)*17)</f>
        <v>-88.158223967730891</v>
      </c>
    </row>
    <row r="59" spans="1:17">
      <c r="A59" s="71" t="s">
        <v>117</v>
      </c>
      <c r="B59" s="77" cm="1">
        <f t="array" ref="B59">INDEX('Lab5'!J:J,6+(ROW()-58)*17)</f>
        <v>12.066205533441494</v>
      </c>
      <c r="C59" s="77" cm="1">
        <f t="array" ref="C59">INDEX('Lab5'!J:J,9+(ROW()-58)*17)</f>
        <v>11.579565258578166</v>
      </c>
      <c r="D59" s="77" cm="1">
        <f t="array" ref="D59">INDEX('Lab5'!J:J,12+(ROW()-58)*17)</f>
        <v>15.832693620570108</v>
      </c>
      <c r="E59" s="77" cm="1">
        <f t="array" ref="E59">INDEX('Lab5'!J:J,15+(ROW()-58)*17)</f>
        <v>12.171433838342814</v>
      </c>
      <c r="F59" s="77" cm="1">
        <f t="array" ref="F59">INDEX('Lab5'!W:W,6+(ROW()-58)*17)</f>
        <v>-89.862633918848346</v>
      </c>
      <c r="G59" s="77" cm="1">
        <f t="array" ref="G59">INDEX('Lab5'!W:W,9+(ROW()-58)*17)</f>
        <v>-86.980369923048727</v>
      </c>
      <c r="H59" s="77" cm="1">
        <f t="array" ref="H59">INDEX('Lab5'!W:W,12+(ROW()-58)*17)</f>
        <v>-91.957895769043688</v>
      </c>
      <c r="I59" s="77" cm="1">
        <f t="array" ref="I59">INDEX('Lab5'!W:W,15+(ROW()-58)*17)</f>
        <v>-88.045467492347953</v>
      </c>
      <c r="J59" s="77" cm="1">
        <f t="array" ref="J59">INDEX('Lab5'!M:M,6+(ROW()-58)*17)</f>
        <v>17.330232249865205</v>
      </c>
      <c r="K59" s="77" cm="1">
        <f t="array" ref="K59">INDEX('Lab5'!M:M,9+(ROW()-58)*17)</f>
        <v>13.418744300572872</v>
      </c>
      <c r="L59" s="77" cm="1">
        <f t="array" ref="L59">INDEX('Lab5'!M:M,12+(ROW()-58)*17)</f>
        <v>18.023878299745746</v>
      </c>
      <c r="M59" s="77" cm="1">
        <f t="array" ref="M59">INDEX('Lab5'!M:M,15+(ROW()-58)*17)</f>
        <v>14.325159852052327</v>
      </c>
      <c r="N59" s="77" cm="1">
        <f t="array" ref="N59">INDEX('Lab5'!Z:Z,6+(ROW()-58)*17)</f>
        <v>-93.615753438316204</v>
      </c>
      <c r="O59" s="77" cm="1">
        <f t="array" ref="O59">INDEX('Lab5'!Z:Z,9+(ROW()-58)*17)</f>
        <v>-89.119724435465798</v>
      </c>
      <c r="P59" s="78" cm="1">
        <f t="array" ref="P59">INDEX('Lab5'!Z:Z,12+(ROW()-58)*17)</f>
        <v>-94.650668220847209</v>
      </c>
      <c r="Q59" s="78" cm="1">
        <f t="array" ref="Q59">INDEX('Lab5'!Z:Z,15+(ROW()-58)*17)</f>
        <v>-90.255961541513045</v>
      </c>
    </row>
    <row r="60" spans="1:17">
      <c r="A60" s="71" t="s">
        <v>118</v>
      </c>
      <c r="B60" s="77" cm="1">
        <f t="array" ref="B60">INDEX('Lab5'!J:J,6+(ROW()-58)*17)</f>
        <v>12.539693906715732</v>
      </c>
      <c r="C60" s="77" cm="1">
        <f t="array" ref="C60">INDEX('Lab5'!J:J,9+(ROW()-58)*17)</f>
        <v>13.007729472141092</v>
      </c>
      <c r="D60" s="77" cm="1">
        <f t="array" ref="D60">INDEX('Lab5'!J:J,12+(ROW()-58)*17)</f>
        <v>13.363084030337715</v>
      </c>
      <c r="E60" s="77" cm="1">
        <f t="array" ref="E60">INDEX('Lab5'!J:J,15+(ROW()-58)*17)</f>
        <v>13.134367230089612</v>
      </c>
      <c r="F60" s="77" cm="1">
        <f t="array" ref="F60">INDEX('Lab5'!W:W,6+(ROW()-58)*17)</f>
        <v>-86.342261143260913</v>
      </c>
      <c r="G60" s="77" cm="1">
        <f t="array" ref="G60">INDEX('Lab5'!W:W,9+(ROW()-58)*17)</f>
        <v>-85.336864272408462</v>
      </c>
      <c r="H60" s="77" cm="1">
        <f t="array" ref="H60">INDEX('Lab5'!W:W,12+(ROW()-58)*17)</f>
        <v>-90.624174305441983</v>
      </c>
      <c r="I60" s="77" cm="1">
        <f t="array" ref="I60">INDEX('Lab5'!W:W,15+(ROW()-58)*17)</f>
        <v>-84.128624376958996</v>
      </c>
      <c r="J60" s="77" cm="1">
        <f t="array" ref="J60">INDEX('Lab5'!M:M,6+(ROW()-58)*17)</f>
        <v>17.051395881522062</v>
      </c>
      <c r="K60" s="77" cm="1">
        <f t="array" ref="K60">INDEX('Lab5'!M:M,9+(ROW()-58)*17)</f>
        <v>14.980913845173824</v>
      </c>
      <c r="L60" s="77" cm="1">
        <f t="array" ref="L60">INDEX('Lab5'!M:M,12+(ROW()-58)*17)</f>
        <v>16.553420334749575</v>
      </c>
      <c r="M60" s="77" cm="1">
        <f t="array" ref="M60">INDEX('Lab5'!M:M,15+(ROW()-58)*17)</f>
        <v>15.300349992775166</v>
      </c>
      <c r="N60" s="77" cm="1">
        <f t="array" ref="N60">INDEX('Lab5'!Z:Z,6+(ROW()-58)*17)</f>
        <v>-91.014253557717169</v>
      </c>
      <c r="O60" s="77" cm="1">
        <f t="array" ref="O60">INDEX('Lab5'!Z:Z,9+(ROW()-58)*17)</f>
        <v>-86.860996728082398</v>
      </c>
      <c r="P60" s="78" cm="1">
        <f t="array" ref="P60">INDEX('Lab5'!Z:Z,12+(ROW()-58)*17)</f>
        <v>-92.919259516798803</v>
      </c>
      <c r="Q60" s="78" cm="1">
        <f t="array" ref="Q60">INDEX('Lab5'!Z:Z,15+(ROW()-58)*17)</f>
        <v>-85.953819035357952</v>
      </c>
    </row>
    <row r="61" spans="1:17">
      <c r="A61" s="71" t="s">
        <v>245</v>
      </c>
      <c r="B61" s="77" cm="1">
        <f t="array" ref="B61">INDEX('Lab5'!J:J,6+(ROW()-58)*17)</f>
        <v>13.3789727140528</v>
      </c>
      <c r="C61" s="77" cm="1">
        <f t="array" ref="C61">INDEX('Lab5'!J:J,9+(ROW()-58)*17)</f>
        <v>11.732811060406299</v>
      </c>
      <c r="D61" s="77" cm="1">
        <f t="array" ref="D61">INDEX('Lab5'!J:J,12+(ROW()-58)*17)</f>
        <v>13.579656656475795</v>
      </c>
      <c r="E61" s="77" cm="1">
        <f t="array" ref="E61">INDEX('Lab5'!J:J,15+(ROW()-58)*17)</f>
        <v>11.193887009808883</v>
      </c>
      <c r="F61" s="77" cm="1">
        <f t="array" ref="F61">INDEX('Lab5'!W:W,6+(ROW()-58)*17)</f>
        <v>-86.29574037808041</v>
      </c>
      <c r="G61" s="77" cm="1">
        <f t="array" ref="G61">INDEX('Lab5'!W:W,9+(ROW()-58)*17)</f>
        <v>-83.382972321076707</v>
      </c>
      <c r="H61" s="77" cm="1">
        <f t="array" ref="H61">INDEX('Lab5'!W:W,12+(ROW()-58)*17)</f>
        <v>-87.57263324091447</v>
      </c>
      <c r="I61" s="77" cm="1">
        <f t="array" ref="I61">INDEX('Lab5'!W:W,15+(ROW()-58)*17)</f>
        <v>-83.196231848398725</v>
      </c>
      <c r="J61" s="77" cm="1">
        <f t="array" ref="J61">INDEX('Lab5'!M:M,6+(ROW()-58)*17)</f>
        <v>18.056140443676878</v>
      </c>
      <c r="K61" s="77" cm="1">
        <f t="array" ref="K61">INDEX('Lab5'!M:M,9+(ROW()-58)*17)</f>
        <v>14.115763157122238</v>
      </c>
      <c r="L61" s="77" cm="1">
        <f t="array" ref="L61">INDEX('Lab5'!M:M,12+(ROW()-58)*17)</f>
        <v>17.112344259193911</v>
      </c>
      <c r="M61" s="77" cm="1">
        <f t="array" ref="M61">INDEX('Lab5'!M:M,15+(ROW()-58)*17)</f>
        <v>13.403270272394884</v>
      </c>
      <c r="N61" s="77" cm="1">
        <f t="array" ref="N61">INDEX('Lab5'!Z:Z,6+(ROW()-58)*17)</f>
        <v>-89.373876039273767</v>
      </c>
      <c r="O61" s="77" cm="1">
        <f t="array" ref="O61">INDEX('Lab5'!Z:Z,9+(ROW()-58)*17)</f>
        <v>-85.525693253118533</v>
      </c>
      <c r="P61" s="78" cm="1">
        <f t="array" ref="P61">INDEX('Lab5'!Z:Z,12+(ROW()-58)*17)</f>
        <v>-89.326382224413123</v>
      </c>
      <c r="Q61" s="78" cm="1">
        <f t="array" ref="Q61">INDEX('Lab5'!Z:Z,15+(ROW()-58)*17)</f>
        <v>-84.935586362576743</v>
      </c>
    </row>
    <row r="62" spans="1:17">
      <c r="A62" s="71" t="s">
        <v>246</v>
      </c>
      <c r="B62" s="77" cm="1">
        <f t="array" ref="B62">INDEX('Lab5'!J:J,6+(ROW()-58)*17)</f>
        <v>11.533516350957193</v>
      </c>
      <c r="C62" s="77" cm="1">
        <f t="array" ref="C62">INDEX('Lab5'!J:J,9+(ROW()-58)*17)</f>
        <v>7.2485865645356711</v>
      </c>
      <c r="D62" s="77" cm="1">
        <f t="array" ref="D62">INDEX('Lab5'!J:J,12+(ROW()-58)*17)</f>
        <v>10.845324472553909</v>
      </c>
      <c r="E62" s="77" cm="1">
        <f t="array" ref="E62">INDEX('Lab5'!J:J,15+(ROW()-58)*17)</f>
        <v>7.868529782493602</v>
      </c>
      <c r="F62" s="77" cm="1">
        <f t="array" ref="F62">INDEX('Lab5'!W:W,6+(ROW()-58)*17)</f>
        <v>-82.92331700055216</v>
      </c>
      <c r="G62" s="77" cm="1">
        <f t="array" ref="G62">INDEX('Lab5'!W:W,9+(ROW()-58)*17)</f>
        <v>-79.555183845732799</v>
      </c>
      <c r="H62" s="77" cm="1">
        <f t="array" ref="H62">INDEX('Lab5'!W:W,12+(ROW()-58)*17)</f>
        <v>-86.196940725673869</v>
      </c>
      <c r="I62" s="77" cm="1">
        <f t="array" ref="I62">INDEX('Lab5'!W:W,15+(ROW()-58)*17)</f>
        <v>-81.892315240059744</v>
      </c>
      <c r="J62" s="77" cm="1">
        <f t="array" ref="J62">INDEX('Lab5'!M:M,6+(ROW()-58)*17)</f>
        <v>12.624522530337952</v>
      </c>
      <c r="K62" s="77" cm="1">
        <f t="array" ref="K62">INDEX('Lab5'!M:M,9+(ROW()-58)*17)</f>
        <v>12.725546460958228</v>
      </c>
      <c r="L62" s="77" cm="1">
        <f t="array" ref="L62">INDEX('Lab5'!M:M,12+(ROW()-58)*17)</f>
        <v>11.428311952886554</v>
      </c>
      <c r="M62" s="77" cm="1">
        <f t="array" ref="M62">INDEX('Lab5'!M:M,15+(ROW()-58)*17)</f>
        <v>13.036430645706558</v>
      </c>
      <c r="N62" s="77" cm="1">
        <f t="array" ref="N62">INDEX('Lab5'!Z:Z,6+(ROW()-58)*17)</f>
        <v>-85.63517064314658</v>
      </c>
      <c r="O62" s="77" cm="1">
        <f t="array" ref="O62">INDEX('Lab5'!Z:Z,9+(ROW()-58)*17)</f>
        <v>-84.75468635412328</v>
      </c>
      <c r="P62" s="78" cm="1">
        <f t="array" ref="P62">INDEX('Lab5'!Z:Z,12+(ROW()-58)*17)</f>
        <v>-87.723429125331108</v>
      </c>
      <c r="Q62" s="78" cm="1">
        <f t="array" ref="Q62">INDEX('Lab5'!Z:Z,15+(ROW()-58)*17)</f>
        <v>-85.308183687775454</v>
      </c>
    </row>
    <row r="63" spans="1:17">
      <c r="A63" s="71" t="s">
        <v>247</v>
      </c>
      <c r="B63" s="77" cm="1">
        <f t="array" ref="B63">INDEX('Lab5'!J:J,6+(ROW()-58)*17)</f>
        <v>11.339309741885513</v>
      </c>
      <c r="C63" s="77" cm="1">
        <f t="array" ref="C63">INDEX('Lab5'!J:J,9+(ROW()-58)*17)</f>
        <v>5.7686742390977397</v>
      </c>
      <c r="D63" s="77" cm="1">
        <f t="array" ref="D63">INDEX('Lab5'!J:J,12+(ROW()-58)*17)</f>
        <v>12.729822241508186</v>
      </c>
      <c r="E63" s="77" cm="1">
        <f t="array" ref="E63">INDEX('Lab5'!J:J,15+(ROW()-58)*17)</f>
        <v>6.6798023486600631</v>
      </c>
      <c r="F63" s="77" cm="1">
        <f t="array" ref="F63">INDEX('Lab5'!W:W,6+(ROW()-58)*17)</f>
        <v>-83.998745167340886</v>
      </c>
      <c r="G63" s="77" cm="1">
        <f t="array" ref="G63">INDEX('Lab5'!W:W,9+(ROW()-58)*17)</f>
        <v>-78.345770454067335</v>
      </c>
      <c r="H63" s="77" cm="1">
        <f t="array" ref="H63">INDEX('Lab5'!W:W,12+(ROW()-58)*17)</f>
        <v>-86.138191336537375</v>
      </c>
      <c r="I63" s="77" cm="1">
        <f t="array" ref="I63">INDEX('Lab5'!W:W,15+(ROW()-58)*17)</f>
        <v>-77.888960301037812</v>
      </c>
      <c r="J63" s="77" cm="1">
        <f t="array" ref="J63">INDEX('Lab5'!M:M,6+(ROW()-58)*17)</f>
        <v>12.119821633969231</v>
      </c>
      <c r="K63" s="77" cm="1">
        <f t="array" ref="K63">INDEX('Lab5'!M:M,9+(ROW()-58)*17)</f>
        <v>10.891963496327907</v>
      </c>
      <c r="L63" s="77" cm="1">
        <f t="array" ref="L63">INDEX('Lab5'!M:M,12+(ROW()-58)*17)</f>
        <v>13.058758305808775</v>
      </c>
      <c r="M63" s="77" cm="1">
        <f t="array" ref="M63">INDEX('Lab5'!M:M,15+(ROW()-58)*17)</f>
        <v>11.75038427572019</v>
      </c>
      <c r="N63" s="77" cm="1">
        <f t="array" ref="N63">INDEX('Lab5'!Z:Z,6+(ROW()-58)*17)</f>
        <v>-84.992112354172264</v>
      </c>
      <c r="O63" s="77" cm="1">
        <f t="array" ref="O63">INDEX('Lab5'!Z:Z,9+(ROW()-58)*17)</f>
        <v>-84.246283999531698</v>
      </c>
      <c r="P63" s="78" cm="1">
        <f t="array" ref="P63">INDEX('Lab5'!Z:Z,12+(ROW()-58)*17)</f>
        <v>-89.632434166712258</v>
      </c>
      <c r="Q63" s="78" cm="1">
        <f t="array" ref="Q63">INDEX('Lab5'!Z:Z,15+(ROW()-58)*17)</f>
        <v>-83.786903408804619</v>
      </c>
    </row>
    <row r="64" spans="1:17">
      <c r="A64" s="71" t="s">
        <v>248</v>
      </c>
      <c r="B64" s="77" cm="1">
        <f t="array" ref="B64">INDEX('Lab5'!J:J,6+(ROW()-58)*17)</f>
        <v>11.377140823925894</v>
      </c>
      <c r="C64" s="77" cm="1">
        <f t="array" ref="C64">INDEX('Lab5'!J:J,9+(ROW()-58)*17)</f>
        <v>7.1612478510965332</v>
      </c>
      <c r="D64" s="77" cm="1">
        <f t="array" ref="D64">INDEX('Lab5'!J:J,12+(ROW()-58)*17)</f>
        <v>11.41627010121449</v>
      </c>
      <c r="E64" s="77" cm="1">
        <f t="array" ref="E64">INDEX('Lab5'!J:J,15+(ROW()-58)*17)</f>
        <v>5.8851542561043599</v>
      </c>
      <c r="F64" s="77" cm="1">
        <f t="array" ref="F64">INDEX('Lab5'!W:W,6+(ROW()-58)*17)</f>
        <v>-86.91678640366743</v>
      </c>
      <c r="G64" s="77" cm="1">
        <f t="array" ref="G64">INDEX('Lab5'!W:W,9+(ROW()-58)*17)</f>
        <v>-80.465844770066809</v>
      </c>
      <c r="H64" s="77" cm="1">
        <f t="array" ref="H64">INDEX('Lab5'!W:W,12+(ROW()-58)*17)</f>
        <v>-90.35880452596038</v>
      </c>
      <c r="I64" s="77" cm="1">
        <f t="array" ref="I64">INDEX('Lab5'!W:W,15+(ROW()-58)*17)</f>
        <v>-80.265594469209347</v>
      </c>
      <c r="J64" s="77" cm="1">
        <f t="array" ref="J64">INDEX('Lab5'!M:M,6+(ROW()-58)*17)</f>
        <v>12.010684586404221</v>
      </c>
      <c r="K64" s="77" cm="1">
        <f t="array" ref="K64">INDEX('Lab5'!M:M,9+(ROW()-58)*17)</f>
        <v>10.205407616611277</v>
      </c>
      <c r="L64" s="77" cm="1">
        <f t="array" ref="L64">INDEX('Lab5'!M:M,12+(ROW()-58)*17)</f>
        <v>11.916681074888849</v>
      </c>
      <c r="M64" s="77" cm="1">
        <f t="array" ref="M64">INDEX('Lab5'!M:M,15+(ROW()-58)*17)</f>
        <v>8.726023533061781</v>
      </c>
      <c r="N64" s="77" cm="1">
        <f t="array" ref="N64">INDEX('Lab5'!Z:Z,6+(ROW()-58)*17)</f>
        <v>-90.265386659552064</v>
      </c>
      <c r="O64" s="77" cm="1">
        <f t="array" ref="O64">INDEX('Lab5'!Z:Z,9+(ROW()-58)*17)</f>
        <v>-85.317370834764588</v>
      </c>
      <c r="P64" s="78" cm="1">
        <f t="array" ref="P64">INDEX('Lab5'!Z:Z,12+(ROW()-58)*17)</f>
        <v>-92.243475454439221</v>
      </c>
      <c r="Q64" s="78" cm="1">
        <f t="array" ref="Q64">INDEX('Lab5'!Z:Z,15+(ROW()-58)*17)</f>
        <v>-85.597936142959242</v>
      </c>
    </row>
    <row r="65" spans="1:17">
      <c r="A65" s="71" t="s">
        <v>249</v>
      </c>
      <c r="B65" s="77" cm="1">
        <f t="array" ref="B65">INDEX('Lab5'!J:J,6+(ROW()-58)*17)</f>
        <v>11.424401535679573</v>
      </c>
      <c r="C65" s="77" cm="1">
        <f t="array" ref="C65">INDEX('Lab5'!J:J,9+(ROW()-58)*17)</f>
        <v>8.8918713828278388</v>
      </c>
      <c r="D65" s="77" cm="1">
        <f t="array" ref="D65">INDEX('Lab5'!J:J,12+(ROW()-58)*17)</f>
        <v>9.2174074940758803</v>
      </c>
      <c r="E65" s="77" cm="1">
        <f t="array" ref="E65">INDEX('Lab5'!J:J,15+(ROW()-58)*17)</f>
        <v>8.3484648720112258</v>
      </c>
      <c r="F65" s="77" cm="1">
        <f t="array" ref="F65">INDEX('Lab5'!W:W,6+(ROW()-58)*17)</f>
        <v>-82.391087445881084</v>
      </c>
      <c r="G65" s="77" cm="1">
        <f t="array" ref="G65">INDEX('Lab5'!W:W,9+(ROW()-58)*17)</f>
        <v>-80.523581593349888</v>
      </c>
      <c r="H65" s="77" cm="1">
        <f t="array" ref="H65">INDEX('Lab5'!W:W,12+(ROW()-58)*17)</f>
        <v>-85.55279888944915</v>
      </c>
      <c r="I65" s="77" cm="1">
        <f t="array" ref="I65">INDEX('Lab5'!W:W,15+(ROW()-58)*17)</f>
        <v>-81.369474507393335</v>
      </c>
      <c r="J65" s="77" cm="1">
        <f t="array" ref="J65">INDEX('Lab5'!M:M,6+(ROW()-58)*17)</f>
        <v>12.683248622900177</v>
      </c>
      <c r="K65" s="77" cm="1">
        <f t="array" ref="K65">INDEX('Lab5'!M:M,9+(ROW()-58)*17)</f>
        <v>12.042689753417584</v>
      </c>
      <c r="L65" s="77" cm="1">
        <f t="array" ref="L65">INDEX('Lab5'!M:M,12+(ROW()-58)*17)</f>
        <v>10.543036934450873</v>
      </c>
      <c r="M65" s="77" cm="1">
        <f t="array" ref="M65">INDEX('Lab5'!M:M,15+(ROW()-58)*17)</f>
        <v>11.577896199212134</v>
      </c>
      <c r="N65" s="77" cm="1">
        <f t="array" ref="N65">INDEX('Lab5'!Z:Z,6+(ROW()-58)*17)</f>
        <v>-85.919697704209938</v>
      </c>
      <c r="O65" s="77" cm="1">
        <f t="array" ref="O65">INDEX('Lab5'!Z:Z,9+(ROW()-58)*17)</f>
        <v>-83.502142526779494</v>
      </c>
      <c r="P65" s="78" cm="1">
        <f t="array" ref="P65">INDEX('Lab5'!Z:Z,12+(ROW()-58)*17)</f>
        <v>-87.444114140129457</v>
      </c>
      <c r="Q65" s="78" cm="1">
        <f t="array" ref="Q65">INDEX('Lab5'!Z:Z,15+(ROW()-58)*17)</f>
        <v>-83.82393699311271</v>
      </c>
    </row>
    <row r="66" spans="1:17">
      <c r="A66" s="71" t="s">
        <v>250</v>
      </c>
      <c r="B66" s="77" cm="1">
        <f t="array" ref="B66">INDEX('Lab5'!J:J,6+(ROW()-58)*17)</f>
        <v>12.502036986214634</v>
      </c>
      <c r="C66" s="77" cm="1">
        <f t="array" ref="C66">INDEX('Lab5'!J:J,9+(ROW()-58)*17)</f>
        <v>9.6447742281605855</v>
      </c>
      <c r="D66" s="77" cm="1">
        <f t="array" ref="D66">INDEX('Lab5'!J:J,12+(ROW()-58)*17)</f>
        <v>0</v>
      </c>
      <c r="E66" s="77" cm="1">
        <f t="array" ref="E66">INDEX('Lab5'!J:J,15+(ROW()-58)*17)</f>
        <v>8.8329103230056845</v>
      </c>
      <c r="F66" s="77" cm="1">
        <f t="array" ref="F66">INDEX('Lab5'!W:W,6+(ROW()-58)*17)</f>
        <v>-85.255534186274389</v>
      </c>
      <c r="G66" s="77" cm="1">
        <f t="array" ref="G66">INDEX('Lab5'!W:W,9+(ROW()-58)*17)</f>
        <v>-85.15444550841525</v>
      </c>
      <c r="H66" s="77" cm="1">
        <f t="array" ref="H66">INDEX('Lab5'!W:W,12+(ROW()-58)*17)</f>
        <v>0</v>
      </c>
      <c r="I66" s="77" cm="1">
        <f t="array" ref="I66">INDEX('Lab5'!W:W,15+(ROW()-58)*17)</f>
        <v>-85.450227419698592</v>
      </c>
      <c r="J66" s="77" cm="1">
        <f t="array" ref="J66">INDEX('Lab5'!M:M,6+(ROW()-58)*17)</f>
        <v>16.901931868681054</v>
      </c>
      <c r="K66" s="77" cm="1">
        <f t="array" ref="K66">INDEX('Lab5'!M:M,9+(ROW()-58)*17)</f>
        <v>14.717677601226562</v>
      </c>
      <c r="L66" s="77" cm="1">
        <f t="array" ref="L66">INDEX('Lab5'!M:M,12+(ROW()-58)*17)</f>
        <v>0</v>
      </c>
      <c r="M66" s="77" cm="1">
        <f t="array" ref="M66">INDEX('Lab5'!M:M,15+(ROW()-58)*17)</f>
        <v>14.300669205122482</v>
      </c>
      <c r="N66" s="77" cm="1">
        <f t="array" ref="N66">INDEX('Lab5'!Z:Z,6+(ROW()-58)*17)</f>
        <v>-87.220116657462782</v>
      </c>
      <c r="O66" s="77" cm="1">
        <f t="array" ref="O66">INDEX('Lab5'!Z:Z,9+(ROW()-58)*17)</f>
        <v>-87.312778203424699</v>
      </c>
      <c r="P66" s="78" cm="1">
        <f t="array" ref="P66">INDEX('Lab5'!Z:Z,12+(ROW()-58)*17)</f>
        <v>0</v>
      </c>
      <c r="Q66" s="78" cm="1">
        <f t="array" ref="Q66">INDEX('Lab5'!Z:Z,15+(ROW()-58)*17)</f>
        <v>-87.707739083198362</v>
      </c>
    </row>
    <row r="67" spans="1:17">
      <c r="A67" s="71" t="s">
        <v>251</v>
      </c>
      <c r="B67" s="77" cm="1">
        <f t="array" ref="B67">INDEX('Lab5'!J:J,6+(ROW()-58)*17)</f>
        <v>9.7823437655140459</v>
      </c>
      <c r="C67" s="77" cm="1">
        <f t="array" ref="C67">INDEX('Lab5'!J:J,9+(ROW()-58)*17)</f>
        <v>0</v>
      </c>
      <c r="D67" s="77" cm="1">
        <f t="array" ref="D67">INDEX('Lab5'!J:J,12+(ROW()-58)*17)</f>
        <v>0</v>
      </c>
      <c r="E67" s="77" cm="1">
        <f t="array" ref="E67">INDEX('Lab5'!J:J,15+(ROW()-58)*17)</f>
        <v>7.5806694572319424</v>
      </c>
      <c r="F67" s="77" cm="1">
        <f t="array" ref="F67">INDEX('Lab5'!W:W,6+(ROW()-58)*17)</f>
        <v>-84.012175327164329</v>
      </c>
      <c r="G67" s="77" cm="1">
        <f t="array" ref="G67">INDEX('Lab5'!W:W,9+(ROW()-58)*17)</f>
        <v>0</v>
      </c>
      <c r="H67" s="77" cm="1">
        <f t="array" ref="H67">INDEX('Lab5'!W:W,12+(ROW()-58)*17)</f>
        <v>0</v>
      </c>
      <c r="I67" s="77" cm="1">
        <f t="array" ref="I67">INDEX('Lab5'!W:W,15+(ROW()-58)*17)</f>
        <v>-82.841220685279382</v>
      </c>
      <c r="J67" s="77" cm="1">
        <f t="array" ref="J67">INDEX('Lab5'!M:M,6+(ROW()-58)*17)</f>
        <v>10.797034781866056</v>
      </c>
      <c r="K67" s="77" cm="1">
        <f t="array" ref="K67">INDEX('Lab5'!M:M,9+(ROW()-58)*17)</f>
        <v>0</v>
      </c>
      <c r="L67" s="77" cm="1">
        <f t="array" ref="L67">INDEX('Lab5'!M:M,12+(ROW()-58)*17)</f>
        <v>0</v>
      </c>
      <c r="M67" s="77" cm="1">
        <f t="array" ref="M67">INDEX('Lab5'!M:M,15+(ROW()-58)*17)</f>
        <v>9.8397464663233141</v>
      </c>
      <c r="N67" s="77" cm="1">
        <f t="array" ref="N67">INDEX('Lab5'!Z:Z,6+(ROW()-58)*17)</f>
        <v>-88.783176947173899</v>
      </c>
      <c r="O67" s="77" cm="1">
        <f t="array" ref="O67">INDEX('Lab5'!Z:Z,9+(ROW()-58)*17)</f>
        <v>0</v>
      </c>
      <c r="P67" s="78" cm="1">
        <f t="array" ref="P67">INDEX('Lab5'!Z:Z,12+(ROW()-58)*17)</f>
        <v>0</v>
      </c>
      <c r="Q67" s="78" cm="1">
        <f t="array" ref="Q67">INDEX('Lab5'!Z:Z,15+(ROW()-58)*17)</f>
        <v>-88.1614071165491</v>
      </c>
    </row>
    <row r="68" spans="1:17">
      <c r="A68" s="71" t="s">
        <v>252</v>
      </c>
      <c r="B68" s="77" cm="1">
        <f t="array" ref="B68">INDEX('Lab5'!J:J,6+(ROW()-58)*17)</f>
        <v>11.849617686131001</v>
      </c>
      <c r="C68" s="77" cm="1">
        <f t="array" ref="C68">INDEX('Lab5'!J:J,9+(ROW()-58)*17)</f>
        <v>12.701516959492551</v>
      </c>
      <c r="D68" s="77" cm="1">
        <f t="array" ref="D68">INDEX('Lab5'!J:J,12+(ROW()-58)*17)</f>
        <v>0</v>
      </c>
      <c r="E68" s="77" cm="1">
        <f t="array" ref="E68">INDEX('Lab5'!J:J,15+(ROW()-58)*17)</f>
        <v>13.222793519401595</v>
      </c>
      <c r="F68" s="77" cm="1">
        <f t="array" ref="F68">INDEX('Lab5'!W:W,6+(ROW()-58)*17)</f>
        <v>-87.287813789311315</v>
      </c>
      <c r="G68" s="77" cm="1">
        <f t="array" ref="G68">INDEX('Lab5'!W:W,9+(ROW()-58)*17)</f>
        <v>-86.595225626540625</v>
      </c>
      <c r="H68" s="77" cm="1">
        <f t="array" ref="H68">INDEX('Lab5'!W:W,12+(ROW()-58)*17)</f>
        <v>0</v>
      </c>
      <c r="I68" s="77" cm="1">
        <f t="array" ref="I68">INDEX('Lab5'!W:W,15+(ROW()-58)*17)</f>
        <v>-86.524786861822577</v>
      </c>
      <c r="J68" s="77" cm="1">
        <f t="array" ref="J68">INDEX('Lab5'!M:M,6+(ROW()-58)*17)</f>
        <v>15.673673271280403</v>
      </c>
      <c r="K68" s="77" cm="1">
        <f t="array" ref="K68">INDEX('Lab5'!M:M,9+(ROW()-58)*17)</f>
        <v>15.055371614583546</v>
      </c>
      <c r="L68" s="77" cm="1">
        <f t="array" ref="L68">INDEX('Lab5'!M:M,12+(ROW()-58)*17)</f>
        <v>0</v>
      </c>
      <c r="M68" s="77" cm="1">
        <f t="array" ref="M68">INDEX('Lab5'!M:M,15+(ROW()-58)*17)</f>
        <v>15.540654808889045</v>
      </c>
      <c r="N68" s="77" cm="1">
        <f t="array" ref="N68">INDEX('Lab5'!Z:Z,6+(ROW()-58)*17)</f>
        <v>-89.889068429190161</v>
      </c>
      <c r="O68" s="77" cm="1">
        <f t="array" ref="O68">INDEX('Lab5'!Z:Z,9+(ROW()-58)*17)</f>
        <v>-90.157711913896151</v>
      </c>
      <c r="P68" s="78" cm="1">
        <f t="array" ref="P68">INDEX('Lab5'!Z:Z,12+(ROW()-58)*17)</f>
        <v>0</v>
      </c>
      <c r="Q68" s="78" cm="1">
        <f t="array" ref="Q68">INDEX('Lab5'!Z:Z,15+(ROW()-58)*17)</f>
        <v>-90.204035823537481</v>
      </c>
    </row>
    <row r="69" spans="1:17">
      <c r="A69" s="71" t="s">
        <v>253</v>
      </c>
      <c r="B69" s="77" cm="1">
        <f t="array" ref="B69">INDEX('Lab5'!J:J,6+(ROW()-58)*17)</f>
        <v>9.7294983878438241</v>
      </c>
      <c r="C69" s="77" cm="1">
        <f t="array" ref="C69">INDEX('Lab5'!J:J,9+(ROW()-58)*17)</f>
        <v>10.561849203296463</v>
      </c>
      <c r="D69" s="77" cm="1">
        <f t="array" ref="D69">INDEX('Lab5'!J:J,12+(ROW()-58)*17)</f>
        <v>0</v>
      </c>
      <c r="E69" s="77" cm="1">
        <f t="array" ref="E69">INDEX('Lab5'!J:J,15+(ROW()-58)*17)</f>
        <v>8.0799576579307431</v>
      </c>
      <c r="F69" s="77" cm="1">
        <f t="array" ref="F69">INDEX('Lab5'!W:W,6+(ROW()-58)*17)</f>
        <v>-87.078506801577205</v>
      </c>
      <c r="G69" s="77" cm="1">
        <f t="array" ref="G69">INDEX('Lab5'!W:W,9+(ROW()-58)*17)</f>
        <v>-86.351636558453237</v>
      </c>
      <c r="H69" s="77" cm="1">
        <f t="array" ref="H69">INDEX('Lab5'!W:W,12+(ROW()-58)*17)</f>
        <v>0</v>
      </c>
      <c r="I69" s="77" cm="1">
        <f t="array" ref="I69">INDEX('Lab5'!W:W,15+(ROW()-58)*17)</f>
        <v>-87.929376891658194</v>
      </c>
      <c r="J69" s="77" cm="1">
        <f t="array" ref="J69">INDEX('Lab5'!M:M,6+(ROW()-58)*17)</f>
        <v>10.857455881567661</v>
      </c>
      <c r="K69" s="77" cm="1">
        <f t="array" ref="K69">INDEX('Lab5'!M:M,9+(ROW()-58)*17)</f>
        <v>13.149285380176934</v>
      </c>
      <c r="L69" s="77" cm="1">
        <f t="array" ref="L69">INDEX('Lab5'!M:M,12+(ROW()-58)*17)</f>
        <v>0</v>
      </c>
      <c r="M69" s="77" cm="1">
        <f t="array" ref="M69">INDEX('Lab5'!M:M,15+(ROW()-58)*17)</f>
        <v>10.424696568437886</v>
      </c>
      <c r="N69" s="77" cm="1">
        <f t="array" ref="N69">INDEX('Lab5'!Z:Z,6+(ROW()-58)*17)</f>
        <v>-88.082158209460815</v>
      </c>
      <c r="O69" s="77" cm="1">
        <f t="array" ref="O69">INDEX('Lab5'!Z:Z,9+(ROW()-58)*17)</f>
        <v>-88.481898478947741</v>
      </c>
      <c r="P69" s="78" cm="1">
        <f t="array" ref="P69">INDEX('Lab5'!Z:Z,12+(ROW()-58)*17)</f>
        <v>0</v>
      </c>
      <c r="Q69" s="78" cm="1">
        <f t="array" ref="Q69">INDEX('Lab5'!Z:Z,15+(ROW()-58)*17)</f>
        <v>-90.172792593320281</v>
      </c>
    </row>
    <row r="70" spans="1:17">
      <c r="A70" s="71" t="s">
        <v>254</v>
      </c>
      <c r="B70" s="77" cm="1">
        <f t="array" ref="B70">INDEX('Lab5'!J:J,6+(ROW()-58)*17)</f>
        <v>9.2811091211236967</v>
      </c>
      <c r="C70" s="77" cm="1">
        <f t="array" ref="C70">INDEX('Lab5'!J:J,9+(ROW()-58)*17)</f>
        <v>5.7451951896158153</v>
      </c>
      <c r="D70" s="77" cm="1">
        <f t="array" ref="D70">INDEX('Lab5'!J:J,12+(ROW()-58)*17)</f>
        <v>0</v>
      </c>
      <c r="E70" s="77" cm="1">
        <f t="array" ref="E70">INDEX('Lab5'!J:J,15+(ROW()-58)*17)</f>
        <v>5.8202054801590206</v>
      </c>
      <c r="F70" s="77" cm="1">
        <f t="array" ref="F70">INDEX('Lab5'!W:W,6+(ROW()-58)*17)</f>
        <v>-86.757191565331425</v>
      </c>
      <c r="G70" s="77" cm="1">
        <f t="array" ref="G70">INDEX('Lab5'!W:W,9+(ROW()-58)*17)</f>
        <v>-83.442831069882914</v>
      </c>
      <c r="H70" s="77" cm="1">
        <f t="array" ref="H70">INDEX('Lab5'!W:W,12+(ROW()-58)*17)</f>
        <v>0</v>
      </c>
      <c r="I70" s="77" cm="1">
        <f t="array" ref="I70">INDEX('Lab5'!W:W,15+(ROW()-58)*17)</f>
        <v>-84.204081770325928</v>
      </c>
      <c r="J70" s="77" cm="1">
        <f t="array" ref="J70">INDEX('Lab5'!M:M,6+(ROW()-58)*17)</f>
        <v>10.575064119815798</v>
      </c>
      <c r="K70" s="77" cm="1">
        <f t="array" ref="K70">INDEX('Lab5'!M:M,9+(ROW()-58)*17)</f>
        <v>10.573292992142587</v>
      </c>
      <c r="L70" s="77" cm="1">
        <f t="array" ref="L70">INDEX('Lab5'!M:M,12+(ROW()-58)*17)</f>
        <v>0</v>
      </c>
      <c r="M70" s="77" cm="1">
        <f t="array" ref="M70">INDEX('Lab5'!M:M,15+(ROW()-58)*17)</f>
        <v>10.798012956247904</v>
      </c>
      <c r="N70" s="77" cm="1">
        <f t="array" ref="N70">INDEX('Lab5'!Z:Z,6+(ROW()-58)*17)</f>
        <v>-91.237951485760661</v>
      </c>
      <c r="O70" s="77" cm="1">
        <f t="array" ref="O70">INDEX('Lab5'!Z:Z,9+(ROW()-58)*17)</f>
        <v>-85.888945928740966</v>
      </c>
      <c r="P70" s="78" cm="1">
        <f t="array" ref="P70">INDEX('Lab5'!Z:Z,12+(ROW()-58)*17)</f>
        <v>0</v>
      </c>
      <c r="Q70" s="78" cm="1">
        <f t="array" ref="Q70">INDEX('Lab5'!Z:Z,15+(ROW()-58)*17)</f>
        <v>-86.50217574937875</v>
      </c>
    </row>
    <row r="71" spans="1:17">
      <c r="A71" s="71" t="s">
        <v>255</v>
      </c>
      <c r="B71" s="77" cm="1">
        <f t="array" ref="B71">INDEX('Lab5'!J:J,6+(ROW()-58)*17)</f>
        <v>0</v>
      </c>
      <c r="C71" s="77" cm="1">
        <f t="array" ref="C71">INDEX('Lab5'!J:J,9+(ROW()-58)*17)</f>
        <v>9.1250266289956787</v>
      </c>
      <c r="D71" s="77" cm="1">
        <f t="array" ref="D71">INDEX('Lab5'!J:J,12+(ROW()-58)*17)</f>
        <v>0</v>
      </c>
      <c r="E71" s="77" cm="1">
        <f t="array" ref="E71">INDEX('Lab5'!J:J,15+(ROW()-58)*17)</f>
        <v>8.3132771213456724</v>
      </c>
      <c r="F71" s="77" cm="1">
        <f t="array" ref="F71">INDEX('Lab5'!W:W,6+(ROW()-58)*17)</f>
        <v>0</v>
      </c>
      <c r="G71" s="77" cm="1">
        <f t="array" ref="G71">INDEX('Lab5'!W:W,9+(ROW()-58)*17)</f>
        <v>-86.427460292067337</v>
      </c>
      <c r="H71" s="77" cm="1">
        <f t="array" ref="H71">INDEX('Lab5'!W:W,12+(ROW()-58)*17)</f>
        <v>0</v>
      </c>
      <c r="I71" s="77" cm="1">
        <f t="array" ref="I71">INDEX('Lab5'!W:W,15+(ROW()-58)*17)</f>
        <v>-87.520818242148678</v>
      </c>
      <c r="J71" s="77" cm="1">
        <f t="array" ref="J71">INDEX('Lab5'!M:M,6+(ROW()-58)*17)</f>
        <v>0</v>
      </c>
      <c r="K71" s="77" cm="1">
        <f t="array" ref="K71">INDEX('Lab5'!M:M,9+(ROW()-58)*17)</f>
        <v>15.020937764091293</v>
      </c>
      <c r="L71" s="77" cm="1">
        <f t="array" ref="L71">INDEX('Lab5'!M:M,12+(ROW()-58)*17)</f>
        <v>0</v>
      </c>
      <c r="M71" s="77" cm="1">
        <f t="array" ref="M71">INDEX('Lab5'!M:M,15+(ROW()-58)*17)</f>
        <v>14.120879309792024</v>
      </c>
      <c r="N71" s="77" cm="1">
        <f t="array" ref="N71">INDEX('Lab5'!Z:Z,6+(ROW()-58)*17)</f>
        <v>0</v>
      </c>
      <c r="O71" s="77" cm="1">
        <f t="array" ref="O71">INDEX('Lab5'!Z:Z,9+(ROW()-58)*17)</f>
        <v>-88.80199800933093</v>
      </c>
      <c r="P71" s="78" cm="1">
        <f t="array" ref="P71">INDEX('Lab5'!Z:Z,12+(ROW()-58)*17)</f>
        <v>0</v>
      </c>
      <c r="Q71" s="78" cm="1">
        <f t="array" ref="Q71">INDEX('Lab5'!Z:Z,15+(ROW()-58)*17)</f>
        <v>-90.347779402435847</v>
      </c>
    </row>
    <row r="72" spans="1:17">
      <c r="A72" s="71" t="s">
        <v>256</v>
      </c>
      <c r="B72" s="77" cm="1">
        <f t="array" ref="B72">INDEX('Lab5'!J:J,6+(ROW()-58)*17)</f>
        <v>0</v>
      </c>
      <c r="C72" s="77" cm="1">
        <f t="array" ref="C72">INDEX('Lab5'!J:J,9+(ROW()-58)*17)</f>
        <v>9.8369009640584952</v>
      </c>
      <c r="D72" s="77" cm="1">
        <f t="array" ref="D72">INDEX('Lab5'!J:J,12+(ROW()-58)*17)</f>
        <v>0</v>
      </c>
      <c r="E72" s="77" cm="1">
        <f t="array" ref="E72">INDEX('Lab5'!J:J,15+(ROW()-58)*17)</f>
        <v>6.4382638189824002</v>
      </c>
      <c r="F72" s="77" cm="1">
        <f t="array" ref="F72">INDEX('Lab5'!W:W,6+(ROW()-58)*17)</f>
        <v>0</v>
      </c>
      <c r="G72" s="77" cm="1">
        <f t="array" ref="G72">INDEX('Lab5'!W:W,9+(ROW()-58)*17)</f>
        <v>-81.110893788259389</v>
      </c>
      <c r="H72" s="77" cm="1">
        <f t="array" ref="H72">INDEX('Lab5'!W:W,12+(ROW()-58)*17)</f>
        <v>0</v>
      </c>
      <c r="I72" s="77" cm="1">
        <f t="array" ref="I72">INDEX('Lab5'!W:W,15+(ROW()-58)*17)</f>
        <v>-81.783338661241643</v>
      </c>
      <c r="J72" s="77" cm="1">
        <f t="array" ref="J72">INDEX('Lab5'!M:M,6+(ROW()-58)*17)</f>
        <v>0</v>
      </c>
      <c r="K72" s="77" cm="1">
        <f t="array" ref="K72">INDEX('Lab5'!M:M,9+(ROW()-58)*17)</f>
        <v>13.992045373339565</v>
      </c>
      <c r="L72" s="77" cm="1">
        <f t="array" ref="L72">INDEX('Lab5'!M:M,12+(ROW()-58)*17)</f>
        <v>0</v>
      </c>
      <c r="M72" s="77" cm="1">
        <f t="array" ref="M72">INDEX('Lab5'!M:M,15+(ROW()-58)*17)</f>
        <v>9.2473258008600414</v>
      </c>
      <c r="N72" s="77" cm="1">
        <f t="array" ref="N72">INDEX('Lab5'!Z:Z,6+(ROW()-58)*17)</f>
        <v>0</v>
      </c>
      <c r="O72" s="77" cm="1">
        <f t="array" ref="O72">INDEX('Lab5'!Z:Z,9+(ROW()-58)*17)</f>
        <v>-86.417229992257333</v>
      </c>
      <c r="P72" s="78" cm="1">
        <f t="array" ref="P72">INDEX('Lab5'!Z:Z,12+(ROW()-58)*17)</f>
        <v>0</v>
      </c>
      <c r="Q72" s="78" cm="1">
        <f t="array" ref="Q72">INDEX('Lab5'!Z:Z,15+(ROW()-58)*17)</f>
        <v>-86.785120256630137</v>
      </c>
    </row>
    <row r="73" spans="1:17">
      <c r="A73" s="71" t="s">
        <v>257</v>
      </c>
      <c r="B73" s="77" cm="1">
        <f t="array" ref="B73">INDEX('Lab5'!J:J,6+(ROW()-58)*17)</f>
        <v>9.3248805099099776</v>
      </c>
      <c r="C73" s="77" cm="1">
        <f t="array" ref="C73">INDEX('Lab5'!J:J,9+(ROW()-58)*17)</f>
        <v>8.7866980151900904</v>
      </c>
      <c r="D73" s="77" cm="1">
        <f t="array" ref="D73">INDEX('Lab5'!J:J,12+(ROW()-58)*17)</f>
        <v>0</v>
      </c>
      <c r="E73" s="77" cm="1">
        <f t="array" ref="E73">INDEX('Lab5'!J:J,15+(ROW()-58)*17)</f>
        <v>8.1439991086724763</v>
      </c>
      <c r="F73" s="77" cm="1">
        <f t="array" ref="F73">INDEX('Lab5'!W:W,6+(ROW()-58)*17)</f>
        <v>-87.572807531529179</v>
      </c>
      <c r="G73" s="77" cm="1">
        <f t="array" ref="G73">INDEX('Lab5'!W:W,9+(ROW()-58)*17)</f>
        <v>-83.632520207973471</v>
      </c>
      <c r="H73" s="77" cm="1">
        <f t="array" ref="H73">INDEX('Lab5'!W:W,12+(ROW()-58)*17)</f>
        <v>0</v>
      </c>
      <c r="I73" s="77" cm="1">
        <f t="array" ref="I73">INDEX('Lab5'!W:W,15+(ROW()-58)*17)</f>
        <v>-83.143099237725238</v>
      </c>
      <c r="J73" s="77" cm="1">
        <f t="array" ref="J73">INDEX('Lab5'!M:M,6+(ROW()-58)*17)</f>
        <v>10.683921046039995</v>
      </c>
      <c r="K73" s="77" cm="1">
        <f t="array" ref="K73">INDEX('Lab5'!M:M,9+(ROW()-58)*17)</f>
        <v>12.289453399108048</v>
      </c>
      <c r="L73" s="77" cm="1">
        <f t="array" ref="L73">INDEX('Lab5'!M:M,12+(ROW()-58)*17)</f>
        <v>0</v>
      </c>
      <c r="M73" s="77" cm="1">
        <f t="array" ref="M73">INDEX('Lab5'!M:M,15+(ROW()-58)*17)</f>
        <v>11.336120420613348</v>
      </c>
      <c r="N73" s="77" cm="1">
        <f t="array" ref="N73">INDEX('Lab5'!Z:Z,6+(ROW()-58)*17)</f>
        <v>-90.876213679827771</v>
      </c>
      <c r="O73" s="77" cm="1">
        <f t="array" ref="O73">INDEX('Lab5'!Z:Z,9+(ROW()-58)*17)</f>
        <v>-87.914670989439031</v>
      </c>
      <c r="P73" s="78" cm="1">
        <f t="array" ref="P73">INDEX('Lab5'!Z:Z,12+(ROW()-58)*17)</f>
        <v>0</v>
      </c>
      <c r="Q73" s="78" cm="1">
        <f t="array" ref="Q73">INDEX('Lab5'!Z:Z,15+(ROW()-58)*17)</f>
        <v>-86.424964893668886</v>
      </c>
    </row>
    <row r="74" spans="1:17">
      <c r="A74" s="71" t="s">
        <v>258</v>
      </c>
      <c r="B74" s="77" cm="1">
        <f t="array" ref="B74">INDEX('Lab5'!J:J,6+(ROW()-58)*17)</f>
        <v>9.6667503047259338</v>
      </c>
      <c r="C74" s="77" cm="1">
        <f t="array" ref="C74">INDEX('Lab5'!J:J,9+(ROW()-58)*17)</f>
        <v>0</v>
      </c>
      <c r="D74" s="77" cm="1">
        <f t="array" ref="D74">INDEX('Lab5'!J:J,12+(ROW()-58)*17)</f>
        <v>0</v>
      </c>
      <c r="E74" s="77" cm="1">
        <f t="array" ref="E74">INDEX('Lab5'!J:J,15+(ROW()-58)*17)</f>
        <v>0</v>
      </c>
      <c r="F74" s="77" cm="1">
        <f t="array" ref="F74">INDEX('Lab5'!W:W,6+(ROW()-58)*17)</f>
        <v>-88.5975410796284</v>
      </c>
      <c r="G74" s="77" cm="1">
        <f t="array" ref="G74">INDEX('Lab5'!W:W,9+(ROW()-58)*17)</f>
        <v>0</v>
      </c>
      <c r="H74" s="77" cm="1">
        <f t="array" ref="H74">INDEX('Lab5'!W:W,12+(ROW()-58)*17)</f>
        <v>0</v>
      </c>
      <c r="I74" s="77" cm="1">
        <f t="array" ref="I74">INDEX('Lab5'!W:W,15+(ROW()-58)*17)</f>
        <v>0</v>
      </c>
      <c r="J74" s="77" cm="1">
        <f t="array" ref="J74">INDEX('Lab5'!M:M,6+(ROW()-58)*17)</f>
        <v>12.801156507077657</v>
      </c>
      <c r="K74" s="77" cm="1">
        <f t="array" ref="K74">INDEX('Lab5'!M:M,9+(ROW()-58)*17)</f>
        <v>0</v>
      </c>
      <c r="L74" s="77" cm="1">
        <f t="array" ref="L74">INDEX('Lab5'!M:M,12+(ROW()-58)*17)</f>
        <v>0</v>
      </c>
      <c r="M74" s="77" cm="1">
        <f t="array" ref="M74">INDEX('Lab5'!M:M,15+(ROW()-58)*17)</f>
        <v>0</v>
      </c>
      <c r="N74" s="77" cm="1">
        <f t="array" ref="N74">INDEX('Lab5'!Z:Z,6+(ROW()-58)*17)</f>
        <v>-91.586710867994043</v>
      </c>
      <c r="O74" s="77" cm="1">
        <f t="array" ref="O74">INDEX('Lab5'!Z:Z,9+(ROW()-58)*17)</f>
        <v>0</v>
      </c>
      <c r="P74" s="78" cm="1">
        <f t="array" ref="P74">INDEX('Lab5'!Z:Z,12+(ROW()-58)*17)</f>
        <v>0</v>
      </c>
      <c r="Q74" s="78" cm="1">
        <f t="array" ref="Q74">INDEX('Lab5'!Z:Z,15+(ROW()-58)*17)</f>
        <v>0</v>
      </c>
    </row>
    <row r="75" spans="1:17">
      <c r="A75" s="71" t="s">
        <v>259</v>
      </c>
      <c r="B75" s="77" cm="1">
        <f t="array" ref="B75">INDEX('Lab5'!J:J,6+(ROW()-58)*17)</f>
        <v>12.279710339670281</v>
      </c>
      <c r="C75" s="77" cm="1">
        <f t="array" ref="C75">INDEX('Lab5'!J:J,9+(ROW()-58)*17)</f>
        <v>11.526001733569748</v>
      </c>
      <c r="D75" s="77" cm="1">
        <f t="array" ref="D75">INDEX('Lab5'!J:J,12+(ROW()-58)*17)</f>
        <v>13.183304570068202</v>
      </c>
      <c r="E75" s="77" cm="1">
        <f t="array" ref="E75">INDEX('Lab5'!J:J,15+(ROW()-58)*17)</f>
        <v>12.113026411109999</v>
      </c>
      <c r="F75" s="77" cm="1">
        <f t="array" ref="F75">INDEX('Lab5'!W:W,6+(ROW()-58)*17)</f>
        <v>-88.05348800797492</v>
      </c>
      <c r="G75" s="77" cm="1">
        <f t="array" ref="G75">INDEX('Lab5'!W:W,9+(ROW()-58)*17)</f>
        <v>-85.781540917457619</v>
      </c>
      <c r="H75" s="77" cm="1">
        <f t="array" ref="H75">INDEX('Lab5'!W:W,12+(ROW()-58)*17)</f>
        <v>-89.435988695734153</v>
      </c>
      <c r="I75" s="77" cm="1">
        <f t="array" ref="I75">INDEX('Lab5'!W:W,15+(ROW()-58)*17)</f>
        <v>-85.513707949875567</v>
      </c>
      <c r="J75" s="77" cm="1">
        <f t="array" ref="J75">INDEX('Lab5'!M:M,6+(ROW()-58)*17)</f>
        <v>16.808605400510299</v>
      </c>
      <c r="K75" s="77" cm="1">
        <f t="array" ref="K75">INDEX('Lab5'!M:M,9+(ROW()-58)*17)</f>
        <v>15.078387371470104</v>
      </c>
      <c r="L75" s="77" cm="1">
        <f t="array" ref="L75">INDEX('Lab5'!M:M,12+(ROW()-58)*17)</f>
        <v>15.675166942048278</v>
      </c>
      <c r="M75" s="77" cm="1">
        <f t="array" ref="M75">INDEX('Lab5'!M:M,15+(ROW()-58)*17)</f>
        <v>15.329161669127423</v>
      </c>
      <c r="N75" s="77" cm="1">
        <f t="array" ref="N75">INDEX('Lab5'!Z:Z,6+(ROW()-58)*17)</f>
        <v>-91.268471365286416</v>
      </c>
      <c r="O75" s="77" cm="1">
        <f t="array" ref="O75">INDEX('Lab5'!Z:Z,9+(ROW()-58)*17)</f>
        <v>-88.180620559515006</v>
      </c>
      <c r="P75" s="78" cm="1">
        <f t="array" ref="P75">INDEX('Lab5'!Z:Z,12+(ROW()-58)*17)</f>
        <v>-91.64972151512508</v>
      </c>
      <c r="Q75" s="78" cm="1">
        <f t="array" ref="Q75">INDEX('Lab5'!Z:Z,15+(ROW()-58)*17)</f>
        <v>-88.302432273161898</v>
      </c>
    </row>
    <row r="76" spans="1:17">
      <c r="A76" s="71" t="s">
        <v>260</v>
      </c>
      <c r="B76" s="77" cm="1">
        <f t="array" ref="B76">INDEX('Lab5'!J:J,6+(ROW()-58)*17)</f>
        <v>0</v>
      </c>
      <c r="C76" s="77" cm="1">
        <f t="array" ref="C76">INDEX('Lab5'!J:J,9+(ROW()-58)*17)</f>
        <v>8.0529924031863978</v>
      </c>
      <c r="D76" s="77" cm="1">
        <f t="array" ref="D76">INDEX('Lab5'!J:J,12+(ROW()-58)*17)</f>
        <v>7.9942532871653889</v>
      </c>
      <c r="E76" s="77" cm="1">
        <f t="array" ref="E76">INDEX('Lab5'!J:J,15+(ROW()-58)*17)</f>
        <v>6.2676858832931623</v>
      </c>
      <c r="F76" s="77" cm="1">
        <f t="array" ref="F76">INDEX('Lab5'!W:W,6+(ROW()-58)*17)</f>
        <v>0</v>
      </c>
      <c r="G76" s="77" cm="1">
        <f t="array" ref="G76">INDEX('Lab5'!W:W,9+(ROW()-58)*17)</f>
        <v>-84.659466717657281</v>
      </c>
      <c r="H76" s="77" cm="1">
        <f t="array" ref="H76">INDEX('Lab5'!W:W,12+(ROW()-58)*17)</f>
        <v>-90.496957797260194</v>
      </c>
      <c r="I76" s="77" cm="1">
        <f t="array" ref="I76">INDEX('Lab5'!W:W,15+(ROW()-58)*17)</f>
        <v>-84.768218791708065</v>
      </c>
      <c r="J76" s="77" cm="1">
        <f t="array" ref="J76">INDEX('Lab5'!M:M,6+(ROW()-58)*17)</f>
        <v>0</v>
      </c>
      <c r="K76" s="77" cm="1">
        <f t="array" ref="K76">INDEX('Lab5'!M:M,9+(ROW()-58)*17)</f>
        <v>12.674761558569873</v>
      </c>
      <c r="L76" s="77" cm="1">
        <f t="array" ref="L76">INDEX('Lab5'!M:M,12+(ROW()-58)*17)</f>
        <v>14.721135180404804</v>
      </c>
      <c r="M76" s="77" cm="1">
        <f t="array" ref="M76">INDEX('Lab5'!M:M,15+(ROW()-58)*17)</f>
        <v>11.401911739894624</v>
      </c>
      <c r="N76" s="77" cm="1">
        <f t="array" ref="N76">INDEX('Lab5'!Z:Z,6+(ROW()-58)*17)</f>
        <v>0</v>
      </c>
      <c r="O76" s="77" cm="1">
        <f t="array" ref="O76">INDEX('Lab5'!Z:Z,9+(ROW()-58)*17)</f>
        <v>-88.837965471840349</v>
      </c>
      <c r="P76" s="78" cm="1">
        <f t="array" ref="P76">INDEX('Lab5'!Z:Z,12+(ROW()-58)*17)</f>
        <v>-92.793568375504819</v>
      </c>
      <c r="Q76" s="78" cm="1">
        <f t="array" ref="Q76">INDEX('Lab5'!Z:Z,15+(ROW()-58)*17)</f>
        <v>-88.733176759887797</v>
      </c>
    </row>
    <row r="77" spans="1:17">
      <c r="A77" s="71" t="s">
        <v>261</v>
      </c>
      <c r="B77" s="77" cm="1">
        <f t="array" ref="B77">INDEX('Lab5'!J:J,6+(ROW()-58)*17)</f>
        <v>13.031960309590664</v>
      </c>
      <c r="C77" s="77" cm="1">
        <f t="array" ref="C77">INDEX('Lab5'!J:J,9+(ROW()-58)*17)</f>
        <v>11.017788582775969</v>
      </c>
      <c r="D77" s="77" cm="1">
        <f t="array" ref="D77">INDEX('Lab5'!J:J,12+(ROW()-58)*17)</f>
        <v>13.360811653788103</v>
      </c>
      <c r="E77" s="77" cm="1">
        <f t="array" ref="E77">INDEX('Lab5'!J:J,15+(ROW()-58)*17)</f>
        <v>10.347859901773989</v>
      </c>
      <c r="F77" s="77" cm="1">
        <f t="array" ref="F77">INDEX('Lab5'!W:W,6+(ROW()-58)*17)</f>
        <v>-85.299808258257585</v>
      </c>
      <c r="G77" s="77" cm="1">
        <f t="array" ref="G77">INDEX('Lab5'!W:W,9+(ROW()-58)*17)</f>
        <v>-84.212195536325538</v>
      </c>
      <c r="H77" s="77" cm="1">
        <f t="array" ref="H77">INDEX('Lab5'!W:W,12+(ROW()-58)*17)</f>
        <v>-88.322047115577334</v>
      </c>
      <c r="I77" s="77" cm="1">
        <f t="array" ref="I77">INDEX('Lab5'!W:W,15+(ROW()-58)*17)</f>
        <v>-82.454670321709045</v>
      </c>
      <c r="J77" s="77" cm="1">
        <f t="array" ref="J77">INDEX('Lab5'!M:M,6+(ROW()-58)*17)</f>
        <v>0</v>
      </c>
      <c r="K77" s="77" cm="1">
        <f t="array" ref="K77">INDEX('Lab5'!M:M,9+(ROW()-58)*17)</f>
        <v>0</v>
      </c>
      <c r="L77" s="77" cm="1">
        <f t="array" ref="L77">INDEX('Lab5'!M:M,12+(ROW()-58)*17)</f>
        <v>0</v>
      </c>
      <c r="M77" s="77" cm="1">
        <f t="array" ref="M77">INDEX('Lab5'!M:M,15+(ROW()-58)*17)</f>
        <v>0</v>
      </c>
      <c r="N77" s="77" cm="1">
        <f t="array" ref="N77">INDEX('Lab5'!Z:Z,6+(ROW()-58)*17)</f>
        <v>0</v>
      </c>
      <c r="O77" s="77" cm="1">
        <f t="array" ref="O77">INDEX('Lab5'!Z:Z,9+(ROW()-58)*17)</f>
        <v>0</v>
      </c>
      <c r="P77" s="78" cm="1">
        <f t="array" ref="P77">INDEX('Lab5'!Z:Z,12+(ROW()-58)*17)</f>
        <v>0</v>
      </c>
      <c r="Q77" s="78" cm="1">
        <f t="array" ref="Q77">INDEX('Lab5'!Z:Z,15+(ROW()-58)*17)</f>
        <v>0</v>
      </c>
    </row>
    <row r="78" spans="1:17">
      <c r="A78" s="71" t="s">
        <v>262</v>
      </c>
      <c r="B78" s="75" cm="1">
        <f t="array" ref="B78">INDEX('Lab6'!J:J,6+(ROW()-78)*17)</f>
        <v>12.816747067206753</v>
      </c>
      <c r="C78" s="75" cm="1">
        <f t="array" ref="C78">INDEX('Lab6'!J:J,9+(ROW()-78)*17)</f>
        <v>0</v>
      </c>
      <c r="D78" s="75" cm="1">
        <f t="array" ref="D78">INDEX('Lab6'!J:J,12+(ROW()-78)*17)</f>
        <v>0</v>
      </c>
      <c r="E78" s="75" cm="1">
        <f t="array" ref="E78">INDEX('Lab6'!J:J,15+(ROW()-78)*17)</f>
        <v>12.349681858193753</v>
      </c>
      <c r="F78" s="75" cm="1">
        <f t="array" ref="F78">INDEX('Lab6'!W:W,6+(ROW()-78)*17)</f>
        <v>-88.963962380871791</v>
      </c>
      <c r="G78" s="75" cm="1">
        <f t="array" ref="G78">INDEX('Lab6'!W:W,9+(ROW()-78)*17)</f>
        <v>0</v>
      </c>
      <c r="H78" s="75" cm="1">
        <f t="array" ref="H78">INDEX('Lab6'!W:W,12+(ROW()-78)*17)</f>
        <v>0</v>
      </c>
      <c r="I78" s="75" cm="1">
        <f t="array" ref="I78">INDEX('Lab6'!W:W,15+(ROW()-78)*17)</f>
        <v>0</v>
      </c>
      <c r="J78" s="75" cm="1">
        <f t="array" ref="J78">INDEX('Lab6'!M:M,6+(ROW()-78)*17)</f>
        <v>0</v>
      </c>
      <c r="K78" s="75" cm="1">
        <f t="array" ref="K78">INDEX('Lab6'!M:M,9+(ROW()-78)*17)</f>
        <v>0</v>
      </c>
      <c r="L78" s="75" cm="1">
        <f t="array" ref="L78">INDEX('Lab6'!M:M,12+(ROW()-78)*17)</f>
        <v>0</v>
      </c>
      <c r="M78" s="75" cm="1">
        <f t="array" ref="M78">INDEX('Lab6'!M:M,15+(ROW()-78)*17)</f>
        <v>0</v>
      </c>
      <c r="N78" s="75" cm="1">
        <f t="array" ref="N78">INDEX('Lab6'!Z:Z,6+(ROW()-78)*17)</f>
        <v>0</v>
      </c>
      <c r="O78" s="75" cm="1">
        <f t="array" ref="O78">INDEX('Lab6'!Z:Z,9+(ROW()-78)*17)</f>
        <v>0</v>
      </c>
      <c r="P78" s="76" cm="1">
        <f t="array" ref="P78">INDEX('Lab6'!Z:Z,12+(ROW()-78)*17)</f>
        <v>0</v>
      </c>
      <c r="Q78" s="76" cm="1">
        <f t="array" ref="Q78">INDEX('Lab6'!Z:Z,15+(ROW()-78)*17)</f>
        <v>0</v>
      </c>
    </row>
    <row r="79" spans="1:17">
      <c r="A79" s="71" t="s">
        <v>263</v>
      </c>
      <c r="B79" s="75" cm="1">
        <f t="array" ref="B79">INDEX('Lab6'!J:J,6+(ROW()-78)*17)</f>
        <v>12.933621185951939</v>
      </c>
      <c r="C79" s="75" cm="1">
        <f t="array" ref="C79">INDEX('Lab6'!J:J,9+(ROW()-78)*17)</f>
        <v>9.2054752550362409</v>
      </c>
      <c r="D79" s="75" cm="1">
        <f t="array" ref="D79">INDEX('Lab6'!J:J,12+(ROW()-78)*17)</f>
        <v>0</v>
      </c>
      <c r="E79" s="75" cm="1">
        <f t="array" ref="E79">INDEX('Lab6'!J:J,15+(ROW()-78)*17)</f>
        <v>10.545107414382329</v>
      </c>
      <c r="F79" s="75" cm="1">
        <f t="array" ref="F79">INDEX('Lab6'!W:W,6+(ROW()-78)*17)</f>
        <v>-87.521033313396288</v>
      </c>
      <c r="G79" s="75" cm="1">
        <f t="array" ref="G79">INDEX('Lab6'!W:W,9+(ROW()-78)*17)</f>
        <v>0</v>
      </c>
      <c r="H79" s="75" cm="1">
        <f t="array" ref="H79">INDEX('Lab6'!W:W,12+(ROW()-78)*17)</f>
        <v>0</v>
      </c>
      <c r="I79" s="75" cm="1">
        <f t="array" ref="I79">INDEX('Lab6'!W:W,15+(ROW()-78)*17)</f>
        <v>-82.955516490234402</v>
      </c>
      <c r="J79" s="75" cm="1">
        <f t="array" ref="J79">INDEX('Lab6'!M:M,6+(ROW()-78)*17)</f>
        <v>16.594039352006178</v>
      </c>
      <c r="K79" s="75" cm="1">
        <f t="array" ref="K79">INDEX('Lab6'!M:M,9+(ROW()-78)*17)</f>
        <v>11.8095319154497</v>
      </c>
      <c r="L79" s="75" cm="1">
        <f t="array" ref="L79">INDEX('Lab6'!M:M,12+(ROW()-78)*17)</f>
        <v>0</v>
      </c>
      <c r="M79" s="75" cm="1">
        <f t="array" ref="M79">INDEX('Lab6'!M:M,15+(ROW()-78)*17)</f>
        <v>12.475356884405329</v>
      </c>
      <c r="N79" s="75" cm="1">
        <f t="array" ref="N79">INDEX('Lab6'!Z:Z,6+(ROW()-78)*17)</f>
        <v>-91.97321101355368</v>
      </c>
      <c r="O79" s="75" cm="1">
        <f t="array" ref="O79">INDEX('Lab6'!Z:Z,9+(ROW()-78)*17)</f>
        <v>0</v>
      </c>
      <c r="P79" s="76" cm="1">
        <f t="array" ref="P79">INDEX('Lab6'!Z:Z,12+(ROW()-78)*17)</f>
        <v>0</v>
      </c>
      <c r="Q79" s="76" cm="1">
        <f t="array" ref="Q79">INDEX('Lab6'!Z:Z,15+(ROW()-78)*17)</f>
        <v>-84.71380900137332</v>
      </c>
    </row>
    <row r="80" spans="1:17">
      <c r="A80" s="71" t="s">
        <v>264</v>
      </c>
      <c r="B80" s="75" cm="1">
        <f t="array" ref="B80">INDEX('Lab6'!J:J,6+(ROW()-78)*17)</f>
        <v>0</v>
      </c>
      <c r="C80" s="75" cm="1">
        <f t="array" ref="C80">INDEX('Lab6'!J:J,9+(ROW()-78)*17)</f>
        <v>7.6655148632383661</v>
      </c>
      <c r="D80" s="75" cm="1">
        <f t="array" ref="D80">INDEX('Lab6'!J:J,12+(ROW()-78)*17)</f>
        <v>0</v>
      </c>
      <c r="E80" s="75" cm="1">
        <f t="array" ref="E80">INDEX('Lab6'!J:J,15+(ROW()-78)*17)</f>
        <v>8.8803437726008987</v>
      </c>
      <c r="F80" s="75" cm="1">
        <f t="array" ref="F80">INDEX('Lab6'!W:W,6+(ROW()-78)*17)</f>
        <v>0</v>
      </c>
      <c r="G80" s="75" cm="1">
        <f t="array" ref="G80">INDEX('Lab6'!W:W,9+(ROW()-78)*17)</f>
        <v>-84.720245200995507</v>
      </c>
      <c r="H80" s="75" cm="1">
        <f t="array" ref="H80">INDEX('Lab6'!W:W,12+(ROW()-78)*17)</f>
        <v>0</v>
      </c>
      <c r="I80" s="75" cm="1">
        <f t="array" ref="I80">INDEX('Lab6'!W:W,15+(ROW()-78)*17)</f>
        <v>-83.732865421746993</v>
      </c>
      <c r="J80" s="75" cm="1">
        <f t="array" ref="J80">INDEX('Lab6'!M:M,6+(ROW()-78)*17)</f>
        <v>0</v>
      </c>
      <c r="K80" s="75" cm="1">
        <f t="array" ref="K80">INDEX('Lab6'!M:M,9+(ROW()-78)*17)</f>
        <v>10.70631165069589</v>
      </c>
      <c r="L80" s="75" cm="1">
        <f t="array" ref="L80">INDEX('Lab6'!M:M,12+(ROW()-78)*17)</f>
        <v>0</v>
      </c>
      <c r="M80" s="75" cm="1">
        <f t="array" ref="M80">INDEX('Lab6'!M:M,15+(ROW()-78)*17)</f>
        <v>11.369783717409184</v>
      </c>
      <c r="N80" s="75" cm="1">
        <f t="array" ref="N80">INDEX('Lab6'!Z:Z,6+(ROW()-78)*17)</f>
        <v>0</v>
      </c>
      <c r="O80" s="75" cm="1">
        <f t="array" ref="O80">INDEX('Lab6'!Z:Z,9+(ROW()-78)*17)</f>
        <v>-87.445990676171434</v>
      </c>
      <c r="P80" s="76" cm="1">
        <f t="array" ref="P80">INDEX('Lab6'!Z:Z,12+(ROW()-78)*17)</f>
        <v>0</v>
      </c>
      <c r="Q80" s="76" cm="1">
        <f t="array" ref="Q80">INDEX('Lab6'!Z:Z,15+(ROW()-78)*17)</f>
        <v>-88.072960724160055</v>
      </c>
    </row>
    <row r="81" spans="1:17">
      <c r="A81" s="71" t="s">
        <v>265</v>
      </c>
      <c r="B81" s="75" cm="1">
        <f t="array" ref="B81">INDEX('Lab6'!J:J,6+(ROW()-78)*17)</f>
        <v>13.13071289541557</v>
      </c>
      <c r="C81" s="75" cm="1">
        <f t="array" ref="C81">INDEX('Lab6'!J:J,9+(ROW()-78)*17)</f>
        <v>10.352438242446294</v>
      </c>
      <c r="D81" s="75" cm="1">
        <f t="array" ref="D81">INDEX('Lab6'!J:J,12+(ROW()-78)*17)</f>
        <v>0</v>
      </c>
      <c r="E81" s="75" cm="1">
        <f t="array" ref="E81">INDEX('Lab6'!J:J,15+(ROW()-78)*17)</f>
        <v>0</v>
      </c>
      <c r="F81" s="75" cm="1">
        <f t="array" ref="F81">INDEX('Lab6'!W:W,6+(ROW()-78)*17)</f>
        <v>-89.063869762486988</v>
      </c>
      <c r="G81" s="75" cm="1">
        <f t="array" ref="G81">INDEX('Lab6'!W:W,9+(ROW()-78)*17)</f>
        <v>-82.351927670911721</v>
      </c>
      <c r="H81" s="75" cm="1">
        <f t="array" ref="H81">INDEX('Lab6'!W:W,12+(ROW()-78)*17)</f>
        <v>0</v>
      </c>
      <c r="I81" s="75" cm="1">
        <f t="array" ref="I81">INDEX('Lab6'!W:W,15+(ROW()-78)*17)</f>
        <v>-83.751780873816671</v>
      </c>
      <c r="J81" s="75" cm="1">
        <f t="array" ref="J81">INDEX('Lab6'!M:M,6+(ROW()-78)*17)</f>
        <v>14.575617333040549</v>
      </c>
      <c r="K81" s="75" cm="1">
        <f t="array" ref="K81">INDEX('Lab6'!M:M,9+(ROW()-78)*17)</f>
        <v>13.540423136397497</v>
      </c>
      <c r="L81" s="75" cm="1">
        <f t="array" ref="L81">INDEX('Lab6'!M:M,12+(ROW()-78)*17)</f>
        <v>0</v>
      </c>
      <c r="M81" s="75" cm="1">
        <f t="array" ref="M81">INDEX('Lab6'!M:M,15+(ROW()-78)*17)</f>
        <v>13.885985274968988</v>
      </c>
      <c r="N81" s="75" cm="1">
        <f t="array" ref="N81">INDEX('Lab6'!Z:Z,6+(ROW()-78)*17)</f>
        <v>-91.529160155248306</v>
      </c>
      <c r="O81" s="75" cm="1">
        <f t="array" ref="O81">INDEX('Lab6'!Z:Z,9+(ROW()-78)*17)</f>
        <v>-84.182704038904461</v>
      </c>
      <c r="P81" s="76" cm="1">
        <f t="array" ref="P81">INDEX('Lab6'!Z:Z,12+(ROW()-78)*17)</f>
        <v>0</v>
      </c>
      <c r="Q81" s="76" cm="1">
        <f t="array" ref="Q81">INDEX('Lab6'!Z:Z,15+(ROW()-78)*17)</f>
        <v>-84.15843955594039</v>
      </c>
    </row>
    <row r="82" spans="1:17">
      <c r="A82" s="71" t="s">
        <v>266</v>
      </c>
      <c r="B82" s="75" cm="1">
        <f t="array" ref="B82">INDEX('Lab6'!J:J,6+(ROW()-78)*17)</f>
        <v>13.03195756761674</v>
      </c>
      <c r="C82" s="75" cm="1">
        <f t="array" ref="C82">INDEX('Lab6'!J:J,9+(ROW()-78)*17)</f>
        <v>0</v>
      </c>
      <c r="D82" s="75" cm="1">
        <f t="array" ref="D82">INDEX('Lab6'!J:J,12+(ROW()-78)*17)</f>
        <v>13.337481733090726</v>
      </c>
      <c r="E82" s="75" cm="1">
        <f t="array" ref="E82">INDEX('Lab6'!J:J,15+(ROW()-78)*17)</f>
        <v>0</v>
      </c>
      <c r="F82" s="75" cm="1">
        <f t="array" ref="F82">INDEX('Lab6'!W:W,6+(ROW()-78)*17)</f>
        <v>-90.624321578000021</v>
      </c>
      <c r="G82" s="75" cm="1">
        <f t="array" ref="G82">INDEX('Lab6'!W:W,9+(ROW()-78)*17)</f>
        <v>0</v>
      </c>
      <c r="H82" s="75" cm="1">
        <f t="array" ref="H82">INDEX('Lab6'!W:W,12+(ROW()-78)*17)</f>
        <v>-91.408849876407444</v>
      </c>
      <c r="I82" s="75" cm="1">
        <f t="array" ref="I82">INDEX('Lab6'!W:W,15+(ROW()-78)*17)</f>
        <v>0</v>
      </c>
      <c r="J82" s="75" cm="1">
        <f t="array" ref="J82">INDEX('Lab6'!M:M,6+(ROW()-78)*17)</f>
        <v>16.644745552658865</v>
      </c>
      <c r="K82" s="75" cm="1">
        <f t="array" ref="K82">INDEX('Lab6'!M:M,9+(ROW()-78)*17)</f>
        <v>0</v>
      </c>
      <c r="L82" s="75" cm="1">
        <f t="array" ref="L82">INDEX('Lab6'!M:M,12+(ROW()-78)*17)</f>
        <v>15.590082784031125</v>
      </c>
      <c r="M82" s="75" cm="1">
        <f t="array" ref="M82">INDEX('Lab6'!M:M,15+(ROW()-78)*17)</f>
        <v>0</v>
      </c>
      <c r="N82" s="75" cm="1">
        <f t="array" ref="N82">INDEX('Lab6'!Z:Z,6+(ROW()-78)*17)</f>
        <v>0</v>
      </c>
      <c r="O82" s="75" cm="1">
        <f t="array" ref="O82">INDEX('Lab6'!Z:Z,9+(ROW()-78)*17)</f>
        <v>0</v>
      </c>
      <c r="P82" s="76" cm="1">
        <f t="array" ref="P82">INDEX('Lab6'!Z:Z,12+(ROW()-78)*17)</f>
        <v>-93.58984192326011</v>
      </c>
      <c r="Q82" s="76" cm="1">
        <f t="array" ref="Q82">INDEX('Lab6'!Z:Z,15+(ROW()-78)*17)</f>
        <v>0</v>
      </c>
    </row>
    <row r="83" spans="1:17">
      <c r="A83" s="71" t="s">
        <v>267</v>
      </c>
      <c r="B83" s="75" cm="1">
        <f t="array" ref="B83">INDEX('Lab6'!J:J,6+(ROW()-78)*17)</f>
        <v>13.782434543192331</v>
      </c>
      <c r="C83" s="75" cm="1">
        <f t="array" ref="C83">INDEX('Lab6'!J:J,9+(ROW()-78)*17)</f>
        <v>0</v>
      </c>
      <c r="D83" s="75" cm="1">
        <f t="array" ref="D83">INDEX('Lab6'!J:J,12+(ROW()-78)*17)</f>
        <v>14.161769343869338</v>
      </c>
      <c r="E83" s="75" cm="1">
        <f t="array" ref="E83">INDEX('Lab6'!J:J,15+(ROW()-78)*17)</f>
        <v>0</v>
      </c>
      <c r="F83" s="75" cm="1">
        <f t="array" ref="F83">INDEX('Lab6'!W:W,6+(ROW()-78)*17)</f>
        <v>0</v>
      </c>
      <c r="G83" s="75" cm="1">
        <f t="array" ref="G83">INDEX('Lab6'!W:W,9+(ROW()-78)*17)</f>
        <v>0</v>
      </c>
      <c r="H83" s="75" cm="1">
        <f t="array" ref="H83">INDEX('Lab6'!W:W,12+(ROW()-78)*17)</f>
        <v>-87.749619913083393</v>
      </c>
      <c r="I83" s="75" cm="1">
        <f t="array" ref="I83">INDEX('Lab6'!W:W,15+(ROW()-78)*17)</f>
        <v>-83.810922159812321</v>
      </c>
      <c r="J83" s="75" cm="1">
        <f t="array" ref="J83">INDEX('Lab6'!M:M,6+(ROW()-78)*17)</f>
        <v>0</v>
      </c>
      <c r="K83" s="75" cm="1">
        <f t="array" ref="K83">INDEX('Lab6'!M:M,9+(ROW()-78)*17)</f>
        <v>13.154656577059002</v>
      </c>
      <c r="L83" s="75" cm="1">
        <f t="array" ref="L83">INDEX('Lab6'!M:M,12+(ROW()-78)*17)</f>
        <v>15.740507341605953</v>
      </c>
      <c r="M83" s="75" cm="1">
        <f t="array" ref="M83">INDEX('Lab6'!M:M,15+(ROW()-78)*17)</f>
        <v>13.919342897227038</v>
      </c>
      <c r="N83" s="75" cm="1">
        <f t="array" ref="N83">INDEX('Lab6'!Z:Z,6+(ROW()-78)*17)</f>
        <v>0</v>
      </c>
      <c r="O83" s="75" cm="1">
        <f t="array" ref="O83">INDEX('Lab6'!Z:Z,9+(ROW()-78)*17)</f>
        <v>-88.682729807852937</v>
      </c>
      <c r="P83" s="76" cm="1">
        <f t="array" ref="P83">INDEX('Lab6'!Z:Z,12+(ROW()-78)*17)</f>
        <v>-89.643779333236679</v>
      </c>
      <c r="Q83" s="76" cm="1">
        <f t="array" ref="Q83">INDEX('Lab6'!Z:Z,15+(ROW()-78)*17)</f>
        <v>-87.041374837952631</v>
      </c>
    </row>
    <row r="84" spans="1:17">
      <c r="A84" s="71" t="s">
        <v>268</v>
      </c>
      <c r="B84" s="75" cm="1">
        <f t="array" ref="B84">INDEX('Lab6'!J:J,6+(ROW()-78)*17)</f>
        <v>0</v>
      </c>
      <c r="C84" s="75" cm="1">
        <f t="array" ref="C84">INDEX('Lab6'!J:J,9+(ROW()-78)*17)</f>
        <v>0</v>
      </c>
      <c r="D84" s="75" cm="1">
        <f t="array" ref="D84">INDEX('Lab6'!J:J,12+(ROW()-78)*17)</f>
        <v>0</v>
      </c>
      <c r="E84" s="75" cm="1">
        <f t="array" ref="E84">INDEX('Lab6'!J:J,15+(ROW()-78)*17)</f>
        <v>0</v>
      </c>
      <c r="F84" s="75" cm="1">
        <f t="array" ref="F84">INDEX('Lab6'!W:W,6+(ROW()-78)*17)</f>
        <v>0</v>
      </c>
      <c r="G84" s="75" cm="1">
        <f t="array" ref="G84">INDEX('Lab6'!W:W,9+(ROW()-78)*17)</f>
        <v>-84.985134667225282</v>
      </c>
      <c r="H84" s="75" cm="1">
        <f t="array" ref="H84">INDEX('Lab6'!W:W,12+(ROW()-78)*17)</f>
        <v>0</v>
      </c>
      <c r="I84" s="75" cm="1">
        <f t="array" ref="I84">INDEX('Lab6'!W:W,15+(ROW()-78)*17)</f>
        <v>-83.262846980367073</v>
      </c>
      <c r="J84" s="75" cm="1">
        <f t="array" ref="J84">INDEX('Lab6'!M:M,6+(ROW()-78)*17)</f>
        <v>0</v>
      </c>
      <c r="K84" s="75" cm="1">
        <f t="array" ref="K84">INDEX('Lab6'!M:M,9+(ROW()-78)*17)</f>
        <v>0</v>
      </c>
      <c r="L84" s="75" cm="1">
        <f t="array" ref="L84">INDEX('Lab6'!M:M,12+(ROW()-78)*17)</f>
        <v>0</v>
      </c>
      <c r="M84" s="75" cm="1">
        <f t="array" ref="M84">INDEX('Lab6'!M:M,15+(ROW()-78)*17)</f>
        <v>0</v>
      </c>
      <c r="N84" s="75" cm="1">
        <f t="array" ref="N84">INDEX('Lab6'!Z:Z,6+(ROW()-78)*17)</f>
        <v>0</v>
      </c>
      <c r="O84" s="75" cm="1">
        <f t="array" ref="O84">INDEX('Lab6'!Z:Z,9+(ROW()-78)*17)</f>
        <v>-88.63478144478097</v>
      </c>
      <c r="P84" s="76" cm="1">
        <f t="array" ref="P84">INDEX('Lab6'!Z:Z,12+(ROW()-78)*17)</f>
        <v>0</v>
      </c>
      <c r="Q84" s="76" cm="1">
        <f t="array" ref="Q84">INDEX('Lab6'!Z:Z,15+(ROW()-78)*17)</f>
        <v>-88.727460058879927</v>
      </c>
    </row>
    <row r="85" spans="1:17">
      <c r="A85" s="71" t="s">
        <v>269</v>
      </c>
      <c r="B85" s="75" cm="1">
        <f t="array" ref="B85">INDEX('Lab6'!J:J,6+(ROW()-78)*17)</f>
        <v>0</v>
      </c>
      <c r="C85" s="75" cm="1">
        <f t="array" ref="C85">INDEX('Lab6'!J:J,9+(ROW()-78)*17)</f>
        <v>10.138058622594489</v>
      </c>
      <c r="D85" s="75" cm="1">
        <f t="array" ref="D85">INDEX('Lab6'!J:J,12+(ROW()-78)*17)</f>
        <v>0</v>
      </c>
      <c r="E85" s="75" cm="1">
        <f t="array" ref="E85">INDEX('Lab6'!J:J,15+(ROW()-78)*17)</f>
        <v>0</v>
      </c>
      <c r="F85" s="75" cm="1">
        <f t="array" ref="F85">INDEX('Lab6'!W:W,6+(ROW()-78)*17)</f>
        <v>0</v>
      </c>
      <c r="G85" s="75" cm="1">
        <f t="array" ref="G85">INDEX('Lab6'!W:W,9+(ROW()-78)*17)</f>
        <v>0</v>
      </c>
      <c r="H85" s="75" cm="1">
        <f t="array" ref="H85">INDEX('Lab6'!W:W,12+(ROW()-78)*17)</f>
        <v>0</v>
      </c>
      <c r="I85" s="75" cm="1">
        <f t="array" ref="I85">INDEX('Lab6'!W:W,15+(ROW()-78)*17)</f>
        <v>0</v>
      </c>
      <c r="J85" s="75" cm="1">
        <f t="array" ref="J85">INDEX('Lab6'!M:M,6+(ROW()-78)*17)</f>
        <v>0</v>
      </c>
      <c r="K85" s="75" cm="1">
        <f t="array" ref="K85">INDEX('Lab6'!M:M,9+(ROW()-78)*17)</f>
        <v>13.038804389088646</v>
      </c>
      <c r="L85" s="75" cm="1">
        <f t="array" ref="L85">INDEX('Lab6'!M:M,12+(ROW()-78)*17)</f>
        <v>0</v>
      </c>
      <c r="M85" s="75" cm="1">
        <f t="array" ref="M85">INDEX('Lab6'!M:M,15+(ROW()-78)*17)</f>
        <v>0</v>
      </c>
      <c r="N85" s="75" cm="1">
        <f t="array" ref="N85">INDEX('Lab6'!Z:Z,6+(ROW()-78)*17)</f>
        <v>0</v>
      </c>
      <c r="O85" s="75" cm="1">
        <f t="array" ref="O85">INDEX('Lab6'!Z:Z,9+(ROW()-78)*17)</f>
        <v>-88.789643680372677</v>
      </c>
      <c r="P85" s="76" cm="1">
        <f t="array" ref="P85">INDEX('Lab6'!Z:Z,12+(ROW()-78)*17)</f>
        <v>0</v>
      </c>
      <c r="Q85" s="76" cm="1">
        <f t="array" ref="Q85">INDEX('Lab6'!Z:Z,15+(ROW()-78)*17)</f>
        <v>-89.076373336084288</v>
      </c>
    </row>
    <row r="86" spans="1:17">
      <c r="A86" s="71" t="s">
        <v>270</v>
      </c>
      <c r="B86" s="75" cm="1">
        <f t="array" ref="B86">INDEX('Lab6'!J:J,6+(ROW()-78)*17)</f>
        <v>12.56871554750937</v>
      </c>
      <c r="C86" s="75" cm="1">
        <f t="array" ref="C86">INDEX('Lab6'!J:J,9+(ROW()-78)*17)</f>
        <v>0</v>
      </c>
      <c r="D86" s="75" cm="1">
        <f t="array" ref="D86">INDEX('Lab6'!J:J,12+(ROW()-78)*17)</f>
        <v>0</v>
      </c>
      <c r="E86" s="75" cm="1">
        <f t="array" ref="E86">INDEX('Lab6'!J:J,15+(ROW()-78)*17)</f>
        <v>0</v>
      </c>
      <c r="F86" s="75" cm="1">
        <f t="array" ref="F86">INDEX('Lab6'!W:W,6+(ROW()-78)*17)</f>
        <v>-90.802068496459839</v>
      </c>
      <c r="G86" s="75" cm="1">
        <f t="array" ref="G86">INDEX('Lab6'!W:W,9+(ROW()-78)*17)</f>
        <v>0</v>
      </c>
      <c r="H86" s="75" cm="1">
        <f t="array" ref="H86">INDEX('Lab6'!W:W,12+(ROW()-78)*17)</f>
        <v>0</v>
      </c>
      <c r="I86" s="75" cm="1">
        <f t="array" ref="I86">INDEX('Lab6'!W:W,15+(ROW()-78)*17)</f>
        <v>0</v>
      </c>
      <c r="J86" s="75" cm="1">
        <f t="array" ref="J86">INDEX('Lab6'!M:M,6+(ROW()-78)*17)</f>
        <v>0</v>
      </c>
      <c r="K86" s="75" cm="1">
        <f t="array" ref="K86">INDEX('Lab6'!M:M,9+(ROW()-78)*17)</f>
        <v>13.031610212631264</v>
      </c>
      <c r="L86" s="75" cm="1">
        <f t="array" ref="L86">INDEX('Lab6'!M:M,12+(ROW()-78)*17)</f>
        <v>0</v>
      </c>
      <c r="M86" s="75" cm="1">
        <f t="array" ref="M86">INDEX('Lab6'!M:M,15+(ROW()-78)*17)</f>
        <v>0</v>
      </c>
      <c r="N86" s="75" cm="1">
        <f t="array" ref="N86">INDEX('Lab6'!Z:Z,6+(ROW()-78)*17)</f>
        <v>0</v>
      </c>
      <c r="O86" s="75" cm="1">
        <f t="array" ref="O86">INDEX('Lab6'!Z:Z,9+(ROW()-78)*17)</f>
        <v>0</v>
      </c>
      <c r="P86" s="76" cm="1">
        <f t="array" ref="P86">INDEX('Lab6'!Z:Z,12+(ROW()-78)*17)</f>
        <v>0</v>
      </c>
      <c r="Q86" s="76" cm="1">
        <f t="array" ref="Q86">INDEX('Lab6'!Z:Z,15+(ROW()-78)*17)</f>
        <v>-89.787384683307465</v>
      </c>
    </row>
    <row r="87" spans="1:17">
      <c r="A87" s="71" t="s">
        <v>271</v>
      </c>
      <c r="B87" s="75" cm="1">
        <f t="array" ref="B87">INDEX('Lab6'!J:J,6+(ROW()-78)*17)</f>
        <v>0</v>
      </c>
      <c r="C87" s="75" cm="1">
        <f t="array" ref="C87">INDEX('Lab6'!J:J,9+(ROW()-78)*17)</f>
        <v>0</v>
      </c>
      <c r="D87" s="75" cm="1">
        <f t="array" ref="D87">INDEX('Lab6'!J:J,12+(ROW()-78)*17)</f>
        <v>0</v>
      </c>
      <c r="E87" s="75" cm="1">
        <f t="array" ref="E87">INDEX('Lab6'!J:J,15+(ROW()-78)*17)</f>
        <v>0</v>
      </c>
      <c r="F87" s="75" cm="1">
        <f t="array" ref="F87">INDEX('Lab6'!W:W,6+(ROW()-78)*17)</f>
        <v>0</v>
      </c>
      <c r="G87" s="75" cm="1">
        <f t="array" ref="G87">INDEX('Lab6'!W:W,9+(ROW()-78)*17)</f>
        <v>0</v>
      </c>
      <c r="H87" s="75" cm="1">
        <f t="array" ref="H87">INDEX('Lab6'!W:W,12+(ROW()-78)*17)</f>
        <v>-91.137308348607917</v>
      </c>
      <c r="I87" s="75" cm="1">
        <f t="array" ref="I87">INDEX('Lab6'!W:W,15+(ROW()-78)*17)</f>
        <v>0</v>
      </c>
      <c r="J87" s="75" cm="1">
        <f t="array" ref="J87">INDEX('Lab6'!M:M,6+(ROW()-78)*17)</f>
        <v>0</v>
      </c>
      <c r="K87" s="75" cm="1">
        <f t="array" ref="K87">INDEX('Lab6'!M:M,9+(ROW()-78)*17)</f>
        <v>0</v>
      </c>
      <c r="L87" s="75" cm="1">
        <f t="array" ref="L87">INDEX('Lab6'!M:M,12+(ROW()-78)*17)</f>
        <v>0</v>
      </c>
      <c r="M87" s="75" cm="1">
        <f t="array" ref="M87">INDEX('Lab6'!M:M,15+(ROW()-78)*17)</f>
        <v>0</v>
      </c>
      <c r="N87" s="75" cm="1">
        <f t="array" ref="N87">INDEX('Lab6'!Z:Z,6+(ROW()-78)*17)</f>
        <v>0</v>
      </c>
      <c r="O87" s="75" cm="1">
        <f t="array" ref="O87">INDEX('Lab6'!Z:Z,9+(ROW()-78)*17)</f>
        <v>0</v>
      </c>
      <c r="P87" s="76" cm="1">
        <f t="array" ref="P87">INDEX('Lab6'!Z:Z,12+(ROW()-78)*17)</f>
        <v>-93.922745066083479</v>
      </c>
      <c r="Q87" s="76" cm="1">
        <f t="array" ref="Q87">INDEX('Lab6'!Z:Z,15+(ROW()-78)*17)</f>
        <v>0</v>
      </c>
    </row>
    <row r="88" spans="1:17">
      <c r="A88" s="71" t="s">
        <v>272</v>
      </c>
      <c r="B88" s="75" cm="1">
        <f t="array" ref="B88">INDEX('Lab6'!J:J,6+(ROW()-78)*17)</f>
        <v>12.612373601764443</v>
      </c>
      <c r="C88" s="75" cm="1">
        <f t="array" ref="C88">INDEX('Lab6'!J:J,9+(ROW()-78)*17)</f>
        <v>8.5791459008791069</v>
      </c>
      <c r="D88" s="75" cm="1">
        <f t="array" ref="D88">INDEX('Lab6'!J:J,12+(ROW()-78)*17)</f>
        <v>0</v>
      </c>
      <c r="E88" s="75" cm="1">
        <f t="array" ref="E88">INDEX('Lab6'!J:J,15+(ROW()-78)*17)</f>
        <v>9.2776570382673587</v>
      </c>
      <c r="F88" s="75" cm="1">
        <f t="array" ref="F88">INDEX('Lab6'!W:W,6+(ROW()-78)*17)</f>
        <v>-90.273022207933053</v>
      </c>
      <c r="G88" s="75" cm="1">
        <f t="array" ref="G88">INDEX('Lab6'!W:W,9+(ROW()-78)*17)</f>
        <v>0</v>
      </c>
      <c r="H88" s="75" cm="1">
        <f t="array" ref="H88">INDEX('Lab6'!W:W,12+(ROW()-78)*17)</f>
        <v>-89.106763498864879</v>
      </c>
      <c r="I88" s="75" cm="1">
        <f t="array" ref="I88">INDEX('Lab6'!W:W,15+(ROW()-78)*17)</f>
        <v>0</v>
      </c>
      <c r="J88" s="75" cm="1">
        <f t="array" ref="J88">INDEX('Lab6'!M:M,6+(ROW()-78)*17)</f>
        <v>13.94069296822137</v>
      </c>
      <c r="K88" s="75" cm="1">
        <f t="array" ref="K88">INDEX('Lab6'!M:M,9+(ROW()-78)*17)</f>
        <v>10.289391413104028</v>
      </c>
      <c r="L88" s="75" cm="1">
        <f t="array" ref="L88">INDEX('Lab6'!M:M,12+(ROW()-78)*17)</f>
        <v>13.602200011672842</v>
      </c>
      <c r="M88" s="75" cm="1">
        <f t="array" ref="M88">INDEX('Lab6'!M:M,15+(ROW()-78)*17)</f>
        <v>10.881296884843326</v>
      </c>
      <c r="N88" s="75" cm="1">
        <f t="array" ref="N88">INDEX('Lab6'!Z:Z,6+(ROW()-78)*17)</f>
        <v>0</v>
      </c>
      <c r="O88" s="75" cm="1">
        <f t="array" ref="O88">INDEX('Lab6'!Z:Z,9+(ROW()-78)*17)</f>
        <v>0</v>
      </c>
      <c r="P88" s="76" cm="1">
        <f t="array" ref="P88">INDEX('Lab6'!Z:Z,12+(ROW()-78)*17)</f>
        <v>-90.975540090745838</v>
      </c>
      <c r="Q88" s="76" cm="1">
        <f t="array" ref="Q88">INDEX('Lab6'!Z:Z,15+(ROW()-78)*17)</f>
        <v>0</v>
      </c>
    </row>
    <row r="89" spans="1:17">
      <c r="A89" s="71" t="s">
        <v>273</v>
      </c>
      <c r="B89" s="75" cm="1">
        <f t="array" ref="B89">INDEX('Lab6'!J:J,6+(ROW()-78)*17)</f>
        <v>9.1000797488745118</v>
      </c>
      <c r="C89" s="75" cm="1">
        <f t="array" ref="C89">INDEX('Lab6'!J:J,9+(ROW()-78)*17)</f>
        <v>7.5050291611148321</v>
      </c>
      <c r="D89" s="75" cm="1">
        <f t="array" ref="D89">INDEX('Lab6'!J:J,12+(ROW()-78)*17)</f>
        <v>8.0524178468899983</v>
      </c>
      <c r="E89" s="75" cm="1">
        <f t="array" ref="E89">INDEX('Lab6'!J:J,15+(ROW()-78)*17)</f>
        <v>9.1540002899743449</v>
      </c>
      <c r="F89" s="75" cm="1">
        <f t="array" ref="F89">INDEX('Lab6'!W:W,6+(ROW()-78)*17)</f>
        <v>0</v>
      </c>
      <c r="G89" s="75" cm="1">
        <f t="array" ref="G89">INDEX('Lab6'!W:W,9+(ROW()-78)*17)</f>
        <v>0</v>
      </c>
      <c r="H89" s="75" cm="1">
        <f t="array" ref="H89">INDEX('Lab6'!W:W,12+(ROW()-78)*17)</f>
        <v>-86.091480750452718</v>
      </c>
      <c r="I89" s="75" cm="1">
        <f t="array" ref="I89">INDEX('Lab6'!W:W,15+(ROW()-78)*17)</f>
        <v>0</v>
      </c>
      <c r="J89" s="75" cm="1">
        <f t="array" ref="J89">INDEX('Lab6'!M:M,6+(ROW()-78)*17)</f>
        <v>9.696237125964668</v>
      </c>
      <c r="K89" s="75" cm="1">
        <f t="array" ref="K89">INDEX('Lab6'!M:M,9+(ROW()-78)*17)</f>
        <v>9.9507812030074199</v>
      </c>
      <c r="L89" s="75" cm="1">
        <f t="array" ref="L89">INDEX('Lab6'!M:M,12+(ROW()-78)*17)</f>
        <v>8.5375512914978344</v>
      </c>
      <c r="M89" s="75" cm="1">
        <f t="array" ref="M89">INDEX('Lab6'!M:M,15+(ROW()-78)*17)</f>
        <v>11.026779254863969</v>
      </c>
      <c r="N89" s="75" cm="1">
        <f t="array" ref="N89">INDEX('Lab6'!Z:Z,6+(ROW()-78)*17)</f>
        <v>-92.249987556970666</v>
      </c>
      <c r="O89" s="75" cm="1">
        <f t="array" ref="O89">INDEX('Lab6'!Z:Z,9+(ROW()-78)*17)</f>
        <v>0</v>
      </c>
      <c r="P89" s="76" cm="1">
        <f t="array" ref="P89">INDEX('Lab6'!Z:Z,12+(ROW()-78)*17)</f>
        <v>-88.705177126362699</v>
      </c>
      <c r="Q89" s="76" cm="1">
        <f t="array" ref="Q89">INDEX('Lab6'!Z:Z,15+(ROW()-78)*17)</f>
        <v>0</v>
      </c>
    </row>
    <row r="90" spans="1:17">
      <c r="A90" s="71" t="s">
        <v>274</v>
      </c>
      <c r="B90" s="75" cm="1">
        <f t="array" ref="B90">INDEX('Lab6'!J:J,6+(ROW()-78)*17)</f>
        <v>7.4361891443256303</v>
      </c>
      <c r="C90" s="75" cm="1">
        <f t="array" ref="C90">INDEX('Lab6'!J:J,9+(ROW()-78)*17)</f>
        <v>5.1476608016918846</v>
      </c>
      <c r="D90" s="75" cm="1">
        <f t="array" ref="D90">INDEX('Lab6'!J:J,12+(ROW()-78)*17)</f>
        <v>8.0341641863446398</v>
      </c>
      <c r="E90" s="75" cm="1">
        <f t="array" ref="E90">INDEX('Lab6'!J:J,15+(ROW()-78)*17)</f>
        <v>6.2958234820785623</v>
      </c>
      <c r="F90" s="75" cm="1">
        <f t="array" ref="F90">INDEX('Lab6'!W:W,6+(ROW()-78)*17)</f>
        <v>0</v>
      </c>
      <c r="G90" s="75" cm="1">
        <f t="array" ref="G90">INDEX('Lab6'!W:W,9+(ROW()-78)*17)</f>
        <v>0</v>
      </c>
      <c r="H90" s="75" cm="1">
        <f t="array" ref="H90">INDEX('Lab6'!W:W,12+(ROW()-78)*17)</f>
        <v>-90.256381090997195</v>
      </c>
      <c r="I90" s="75" cm="1">
        <f t="array" ref="I90">INDEX('Lab6'!W:W,15+(ROW()-78)*17)</f>
        <v>0</v>
      </c>
      <c r="J90" s="75" cm="1">
        <f t="array" ref="J90">INDEX('Lab6'!M:M,6+(ROW()-78)*17)</f>
        <v>8.0892974306836845</v>
      </c>
      <c r="K90" s="75" cm="1">
        <f t="array" ref="K90">INDEX('Lab6'!M:M,9+(ROW()-78)*17)</f>
        <v>8.2316568457249666</v>
      </c>
      <c r="L90" s="75" cm="1">
        <f t="array" ref="L90">INDEX('Lab6'!M:M,12+(ROW()-78)*17)</f>
        <v>9.3759650577127474</v>
      </c>
      <c r="M90" s="75" cm="1">
        <f t="array" ref="M90">INDEX('Lab6'!M:M,15+(ROW()-78)*17)</f>
        <v>9.250472579617897</v>
      </c>
      <c r="N90" s="75" cm="1">
        <f t="array" ref="N90">INDEX('Lab6'!Z:Z,6+(ROW()-78)*17)</f>
        <v>0</v>
      </c>
      <c r="O90" s="75" cm="1">
        <f t="array" ref="O90">INDEX('Lab6'!Z:Z,9+(ROW()-78)*17)</f>
        <v>0</v>
      </c>
      <c r="P90" s="76" cm="1">
        <f t="array" ref="P90">INDEX('Lab6'!Z:Z,12+(ROW()-78)*17)</f>
        <v>-91.001863678686362</v>
      </c>
      <c r="Q90" s="76" cm="1">
        <f t="array" ref="Q90">INDEX('Lab6'!Z:Z,15+(ROW()-78)*17)</f>
        <v>0</v>
      </c>
    </row>
    <row r="91" spans="1:17">
      <c r="A91" s="71" t="s">
        <v>275</v>
      </c>
      <c r="B91" s="75" cm="1">
        <f t="array" ref="B91">INDEX('Lab6'!J:J,6+(ROW()-78)*17)</f>
        <v>0</v>
      </c>
      <c r="C91" s="75" cm="1">
        <f t="array" ref="C91">INDEX('Lab6'!J:J,9+(ROW()-78)*17)</f>
        <v>0</v>
      </c>
      <c r="D91" s="75" cm="1">
        <f t="array" ref="D91">INDEX('Lab6'!J:J,12+(ROW()-78)*17)</f>
        <v>0</v>
      </c>
      <c r="E91" s="75" cm="1">
        <f t="array" ref="E91">INDEX('Lab6'!J:J,15+(ROW()-78)*17)</f>
        <v>0</v>
      </c>
      <c r="F91" s="75" cm="1">
        <f t="array" ref="F91">INDEX('Lab6'!W:W,6+(ROW()-78)*17)</f>
        <v>-91.077156399395335</v>
      </c>
      <c r="G91" s="75" cm="1">
        <f t="array" ref="G91">INDEX('Lab6'!W:W,9+(ROW()-78)*17)</f>
        <v>0</v>
      </c>
      <c r="H91" s="75" cm="1">
        <f t="array" ref="H91">INDEX('Lab6'!W:W,12+(ROW()-78)*17)</f>
        <v>-92.010444513947647</v>
      </c>
      <c r="I91" s="75" cm="1">
        <f t="array" ref="I91">INDEX('Lab6'!W:W,15+(ROW()-78)*17)</f>
        <v>0</v>
      </c>
      <c r="J91" s="75" cm="1">
        <f t="array" ref="J91">INDEX('Lab6'!M:M,6+(ROW()-78)*17)</f>
        <v>0</v>
      </c>
      <c r="K91" s="75" cm="1">
        <f t="array" ref="K91">INDEX('Lab6'!M:M,9+(ROW()-78)*17)</f>
        <v>0</v>
      </c>
      <c r="L91" s="75" cm="1">
        <f t="array" ref="L91">INDEX('Lab6'!M:M,12+(ROW()-78)*17)</f>
        <v>0</v>
      </c>
      <c r="M91" s="75" cm="1">
        <f t="array" ref="M91">INDEX('Lab6'!M:M,15+(ROW()-78)*17)</f>
        <v>0</v>
      </c>
      <c r="N91" s="75" cm="1">
        <f t="array" ref="N91">INDEX('Lab6'!Z:Z,6+(ROW()-78)*17)</f>
        <v>0</v>
      </c>
      <c r="O91" s="75" cm="1">
        <f t="array" ref="O91">INDEX('Lab6'!Z:Z,9+(ROW()-78)*17)</f>
        <v>-87.83214592172591</v>
      </c>
      <c r="P91" s="76" cm="1">
        <f t="array" ref="P91">INDEX('Lab6'!Z:Z,12+(ROW()-78)*17)</f>
        <v>-94.77388218260073</v>
      </c>
      <c r="Q91" s="76" cm="1">
        <f t="array" ref="Q91">INDEX('Lab6'!Z:Z,15+(ROW()-78)*17)</f>
        <v>-88.137860085628006</v>
      </c>
    </row>
    <row r="92" spans="1:17">
      <c r="A92" s="71" t="s">
        <v>276</v>
      </c>
      <c r="B92" s="75" cm="1">
        <f t="array" ref="B92">INDEX('Lab6'!J:J,6+(ROW()-78)*17)</f>
        <v>0</v>
      </c>
      <c r="C92" s="75" cm="1">
        <f t="array" ref="C92">INDEX('Lab6'!J:J,9+(ROW()-78)*17)</f>
        <v>0</v>
      </c>
      <c r="D92" s="75" cm="1">
        <f t="array" ref="D92">INDEX('Lab6'!J:J,12+(ROW()-78)*17)</f>
        <v>0</v>
      </c>
      <c r="E92" s="75" cm="1">
        <f t="array" ref="E92">INDEX('Lab6'!J:J,15+(ROW()-78)*17)</f>
        <v>0</v>
      </c>
      <c r="F92" s="75" cm="1">
        <f t="array" ref="F92">INDEX('Lab6'!W:W,6+(ROW()-78)*17)</f>
        <v>-90.405872391492892</v>
      </c>
      <c r="G92" s="75" cm="1">
        <f t="array" ref="G92">INDEX('Lab6'!W:W,9+(ROW()-78)*17)</f>
        <v>0</v>
      </c>
      <c r="H92" s="75" cm="1">
        <f t="array" ref="H92">INDEX('Lab6'!W:W,12+(ROW()-78)*17)</f>
        <v>-86.067112897985808</v>
      </c>
      <c r="I92" s="75" cm="1">
        <f t="array" ref="I92">INDEX('Lab6'!W:W,15+(ROW()-78)*17)</f>
        <v>0</v>
      </c>
      <c r="J92" s="75" cm="1">
        <f t="array" ref="J92">INDEX('Lab6'!M:M,6+(ROW()-78)*17)</f>
        <v>0</v>
      </c>
      <c r="K92" s="75" cm="1">
        <f t="array" ref="K92">INDEX('Lab6'!M:M,9+(ROW()-78)*17)</f>
        <v>0</v>
      </c>
      <c r="L92" s="75" cm="1">
        <f t="array" ref="L92">INDEX('Lab6'!M:M,12+(ROW()-78)*17)</f>
        <v>0</v>
      </c>
      <c r="M92" s="75" cm="1">
        <f t="array" ref="M92">INDEX('Lab6'!M:M,15+(ROW()-78)*17)</f>
        <v>0</v>
      </c>
      <c r="N92" s="75" cm="1">
        <f t="array" ref="N92">INDEX('Lab6'!Z:Z,6+(ROW()-78)*17)</f>
        <v>0</v>
      </c>
      <c r="O92" s="75" cm="1">
        <f t="array" ref="O92">INDEX('Lab6'!Z:Z,9+(ROW()-78)*17)</f>
        <v>0</v>
      </c>
      <c r="P92" s="76" cm="1">
        <f t="array" ref="P92">INDEX('Lab6'!Z:Z,12+(ROW()-78)*17)</f>
        <v>-88.545078120053361</v>
      </c>
      <c r="Q92" s="76" cm="1">
        <f t="array" ref="Q92">INDEX('Lab6'!Z:Z,15+(ROW()-78)*17)</f>
        <v>0</v>
      </c>
    </row>
    <row r="93" spans="1:17">
      <c r="A93" s="71" t="s">
        <v>277</v>
      </c>
      <c r="B93" s="75" cm="1">
        <f t="array" ref="B93">INDEX('Lab6'!J:J,6+(ROW()-78)*17)</f>
        <v>0</v>
      </c>
      <c r="C93" s="75" cm="1">
        <f t="array" ref="C93">INDEX('Lab6'!J:J,9+(ROW()-78)*17)</f>
        <v>0</v>
      </c>
      <c r="D93" s="75" cm="1">
        <f t="array" ref="D93">INDEX('Lab6'!J:J,12+(ROW()-78)*17)</f>
        <v>0</v>
      </c>
      <c r="E93" s="75" cm="1">
        <f t="array" ref="E93">INDEX('Lab6'!J:J,15+(ROW()-78)*17)</f>
        <v>0</v>
      </c>
      <c r="F93" s="75" cm="1">
        <f t="array" ref="F93">INDEX('Lab6'!W:W,6+(ROW()-78)*17)</f>
        <v>0</v>
      </c>
      <c r="G93" s="75" cm="1">
        <f t="array" ref="G93">INDEX('Lab6'!W:W,9+(ROW()-78)*17)</f>
        <v>0</v>
      </c>
      <c r="H93" s="75" cm="1">
        <f t="array" ref="H93">INDEX('Lab6'!W:W,12+(ROW()-78)*17)</f>
        <v>-89.088560579200021</v>
      </c>
      <c r="I93" s="75" cm="1">
        <f t="array" ref="I93">INDEX('Lab6'!W:W,15+(ROW()-78)*17)</f>
        <v>0</v>
      </c>
      <c r="J93" s="75" cm="1">
        <f t="array" ref="J93">INDEX('Lab6'!M:M,6+(ROW()-78)*17)</f>
        <v>0</v>
      </c>
      <c r="K93" s="75" cm="1">
        <f t="array" ref="K93">INDEX('Lab6'!M:M,9+(ROW()-78)*17)</f>
        <v>0</v>
      </c>
      <c r="L93" s="75" cm="1">
        <f t="array" ref="L93">INDEX('Lab6'!M:M,12+(ROW()-78)*17)</f>
        <v>0</v>
      </c>
      <c r="M93" s="75" cm="1">
        <f t="array" ref="M93">INDEX('Lab6'!M:M,15+(ROW()-78)*17)</f>
        <v>0</v>
      </c>
      <c r="N93" s="75" cm="1">
        <f t="array" ref="N93">INDEX('Lab6'!Z:Z,6+(ROW()-78)*17)</f>
        <v>0</v>
      </c>
      <c r="O93" s="75" cm="1">
        <f t="array" ref="O93">INDEX('Lab6'!Z:Z,9+(ROW()-78)*17)</f>
        <v>0</v>
      </c>
      <c r="P93" s="76" cm="1">
        <f t="array" ref="P93">INDEX('Lab6'!Z:Z,12+(ROW()-78)*17)</f>
        <v>-92.217820437141839</v>
      </c>
      <c r="Q93" s="76" cm="1">
        <f t="array" ref="Q93">INDEX('Lab6'!Z:Z,15+(ROW()-78)*17)</f>
        <v>0</v>
      </c>
    </row>
    <row r="94" spans="1:17">
      <c r="A94" s="71" t="s">
        <v>278</v>
      </c>
      <c r="B94" s="75" cm="1">
        <f t="array" ref="B94">INDEX('Lab6'!J:J,6+(ROW()-78)*17)</f>
        <v>0</v>
      </c>
      <c r="C94" s="75" cm="1">
        <f t="array" ref="C94">INDEX('Lab6'!J:J,9+(ROW()-78)*17)</f>
        <v>0</v>
      </c>
      <c r="D94" s="75" cm="1">
        <f t="array" ref="D94">INDEX('Lab6'!J:J,12+(ROW()-78)*17)</f>
        <v>0</v>
      </c>
      <c r="E94" s="75" cm="1">
        <f t="array" ref="E94">INDEX('Lab6'!J:J,15+(ROW()-78)*17)</f>
        <v>0</v>
      </c>
      <c r="F94" s="75" cm="1">
        <f t="array" ref="F94">INDEX('Lab6'!W:W,6+(ROW()-78)*17)</f>
        <v>-89.711418055031075</v>
      </c>
      <c r="G94" s="75" cm="1">
        <f t="array" ref="G94">INDEX('Lab6'!W:W,9+(ROW()-78)*17)</f>
        <v>0</v>
      </c>
      <c r="H94" s="75" cm="1">
        <f t="array" ref="H94">INDEX('Lab6'!W:W,12+(ROW()-78)*17)</f>
        <v>-89.421206580557254</v>
      </c>
      <c r="I94" s="75" cm="1">
        <f t="array" ref="I94">INDEX('Lab6'!W:W,15+(ROW()-78)*17)</f>
        <v>0</v>
      </c>
      <c r="J94" s="75" cm="1">
        <f t="array" ref="J94">INDEX('Lab6'!M:M,6+(ROW()-78)*17)</f>
        <v>0</v>
      </c>
      <c r="K94" s="75" cm="1">
        <f t="array" ref="K94">INDEX('Lab6'!M:M,9+(ROW()-78)*17)</f>
        <v>0</v>
      </c>
      <c r="L94" s="75" cm="1">
        <f t="array" ref="L94">INDEX('Lab6'!M:M,12+(ROW()-78)*17)</f>
        <v>0</v>
      </c>
      <c r="M94" s="75" cm="1">
        <f t="array" ref="M94">INDEX('Lab6'!M:M,15+(ROW()-78)*17)</f>
        <v>0</v>
      </c>
      <c r="N94" s="75" cm="1">
        <f t="array" ref="N94">INDEX('Lab6'!Z:Z,6+(ROW()-78)*17)</f>
        <v>0</v>
      </c>
      <c r="O94" s="75" cm="1">
        <f t="array" ref="O94">INDEX('Lab6'!Z:Z,9+(ROW()-78)*17)</f>
        <v>0</v>
      </c>
      <c r="P94" s="76" cm="1">
        <f t="array" ref="P94">INDEX('Lab6'!Z:Z,12+(ROW()-78)*17)</f>
        <v>-92.828144131655876</v>
      </c>
      <c r="Q94" s="76" cm="1">
        <f t="array" ref="Q94">INDEX('Lab6'!Z:Z,15+(ROW()-78)*17)</f>
        <v>0</v>
      </c>
    </row>
    <row r="95" spans="1:17">
      <c r="A95" s="71" t="s">
        <v>279</v>
      </c>
      <c r="B95" s="75" cm="1">
        <f t="array" ref="B95">INDEX('Lab6'!J:J,6+(ROW()-78)*17)</f>
        <v>5.2628234928186801</v>
      </c>
      <c r="C95" s="75" cm="1">
        <f t="array" ref="C95">INDEX('Lab6'!J:J,9+(ROW()-78)*17)</f>
        <v>8.5126101806978731</v>
      </c>
      <c r="D95" s="75" cm="1">
        <f t="array" ref="D95">INDEX('Lab6'!J:J,12+(ROW()-78)*17)</f>
        <v>5.3380141444667579</v>
      </c>
      <c r="E95" s="75" cm="1">
        <f t="array" ref="E95">INDEX('Lab6'!J:J,15+(ROW()-78)*17)</f>
        <v>8.6565379731321244</v>
      </c>
      <c r="F95" s="75" cm="1">
        <f t="array" ref="F95">INDEX('Lab6'!W:W,6+(ROW()-78)*17)</f>
        <v>-89.102384590851244</v>
      </c>
      <c r="G95" s="75" cm="1">
        <f t="array" ref="G95">INDEX('Lab6'!W:W,9+(ROW()-78)*17)</f>
        <v>0</v>
      </c>
      <c r="H95" s="75" cm="1">
        <f t="array" ref="H95">INDEX('Lab6'!W:W,12+(ROW()-78)*17)</f>
        <v>-83.680779675088885</v>
      </c>
      <c r="I95" s="75" cm="1">
        <f t="array" ref="I95">INDEX('Lab6'!W:W,15+(ROW()-78)*17)</f>
        <v>0</v>
      </c>
      <c r="J95" s="75" cm="1">
        <f t="array" ref="J95">INDEX('Lab6'!M:M,6+(ROW()-78)*17)</f>
        <v>5.7921743068238838</v>
      </c>
      <c r="K95" s="75" cm="1">
        <f t="array" ref="K95">INDEX('Lab6'!M:M,9+(ROW()-78)*17)</f>
        <v>10.275629197687525</v>
      </c>
      <c r="L95" s="75" cm="1">
        <f t="array" ref="L95">INDEX('Lab6'!M:M,12+(ROW()-78)*17)</f>
        <v>5.2074963488765311</v>
      </c>
      <c r="M95" s="75" cm="1">
        <f t="array" ref="M95">INDEX('Lab6'!M:M,15+(ROW()-78)*17)</f>
        <v>10.174142195322464</v>
      </c>
      <c r="N95" s="75" cm="1">
        <f t="array" ref="N95">INDEX('Lab6'!Z:Z,6+(ROW()-78)*17)</f>
        <v>0</v>
      </c>
      <c r="O95" s="75" cm="1">
        <f t="array" ref="O95">INDEX('Lab6'!Z:Z,9+(ROW()-78)*17)</f>
        <v>0</v>
      </c>
      <c r="P95" s="76" cm="1">
        <f t="array" ref="P95">INDEX('Lab6'!Z:Z,12+(ROW()-78)*17)</f>
        <v>-84.44423398441954</v>
      </c>
      <c r="Q95" s="76" cm="1">
        <f t="array" ref="Q95">INDEX('Lab6'!Z:Z,15+(ROW()-78)*17)</f>
        <v>0</v>
      </c>
    </row>
    <row r="96" spans="1:17">
      <c r="A96" s="71" t="s">
        <v>280</v>
      </c>
      <c r="B96" s="75" cm="1">
        <f t="array" ref="B96">INDEX('Lab6'!J:J,6+(ROW()-78)*17)</f>
        <v>10.523340943495958</v>
      </c>
      <c r="C96" s="75" cm="1">
        <f t="array" ref="C96">INDEX('Lab6'!J:J,9+(ROW()-78)*17)</f>
        <v>0</v>
      </c>
      <c r="D96" s="75" cm="1">
        <f t="array" ref="D96">INDEX('Lab6'!J:J,12+(ROW()-78)*17)</f>
        <v>8.1329461954156823</v>
      </c>
      <c r="E96" s="75" cm="1">
        <f t="array" ref="E96">INDEX('Lab6'!J:J,15+(ROW()-78)*17)</f>
        <v>0</v>
      </c>
      <c r="F96" s="75" cm="1">
        <f t="array" ref="F96">INDEX('Lab6'!W:W,6+(ROW()-78)*17)</f>
        <v>0</v>
      </c>
      <c r="G96" s="75" cm="1">
        <f t="array" ref="G96">INDEX('Lab6'!W:W,9+(ROW()-78)*17)</f>
        <v>0</v>
      </c>
      <c r="H96" s="75" cm="1">
        <f t="array" ref="H96">INDEX('Lab6'!W:W,12+(ROW()-78)*17)</f>
        <v>-89.33468299282066</v>
      </c>
      <c r="I96" s="75" cm="1">
        <f t="array" ref="I96">INDEX('Lab6'!W:W,15+(ROW()-78)*17)</f>
        <v>0</v>
      </c>
      <c r="J96" s="75" cm="1">
        <f t="array" ref="J96">INDEX('Lab6'!M:M,6+(ROW()-78)*17)</f>
        <v>10.877033126159933</v>
      </c>
      <c r="K96" s="75" cm="1">
        <f t="array" ref="K96">INDEX('Lab6'!M:M,9+(ROW()-78)*17)</f>
        <v>12.515030119929843</v>
      </c>
      <c r="L96" s="75" cm="1">
        <f t="array" ref="L96">INDEX('Lab6'!M:M,12+(ROW()-78)*17)</f>
        <v>9.2158099298806118</v>
      </c>
      <c r="M96" s="75" cm="1">
        <f t="array" ref="M96">INDEX('Lab6'!M:M,15+(ROW()-78)*17)</f>
        <v>12.588237411343641</v>
      </c>
      <c r="N96" s="75" cm="1">
        <f t="array" ref="N96">INDEX('Lab6'!Z:Z,6+(ROW()-78)*17)</f>
        <v>0</v>
      </c>
      <c r="O96" s="75" cm="1">
        <f t="array" ref="O96">INDEX('Lab6'!Z:Z,9+(ROW()-78)*17)</f>
        <v>0</v>
      </c>
      <c r="P96" s="76" cm="1">
        <f t="array" ref="P96">INDEX('Lab6'!Z:Z,12+(ROW()-78)*17)</f>
        <v>-92.39697851506628</v>
      </c>
      <c r="Q96" s="76" cm="1">
        <f t="array" ref="Q96">INDEX('Lab6'!Z:Z,15+(ROW()-78)*17)</f>
        <v>0</v>
      </c>
    </row>
    <row r="97" spans="1:17">
      <c r="A97" s="71" t="s">
        <v>281</v>
      </c>
      <c r="B97" s="75" cm="1">
        <f t="array" ref="B97">INDEX('Lab6'!J:J,6+(ROW()-78)*17)</f>
        <v>0</v>
      </c>
      <c r="C97" s="75" cm="1">
        <f t="array" ref="C97">INDEX('Lab6'!J:J,9+(ROW()-78)*17)</f>
        <v>0</v>
      </c>
      <c r="D97" s="75" cm="1">
        <f t="array" ref="D97">INDEX('Lab6'!J:J,12+(ROW()-78)*17)</f>
        <v>0</v>
      </c>
      <c r="E97" s="75" cm="1">
        <f t="array" ref="E97">INDEX('Lab6'!J:J,15+(ROW()-78)*17)</f>
        <v>0</v>
      </c>
      <c r="F97" s="75" cm="1">
        <f t="array" ref="F97">INDEX('Lab6'!W:W,6+(ROW()-78)*17)</f>
        <v>0</v>
      </c>
      <c r="G97" s="75" cm="1">
        <f t="array" ref="G97">INDEX('Lab6'!W:W,9+(ROW()-78)*17)</f>
        <v>0</v>
      </c>
      <c r="H97" s="75" cm="1">
        <f t="array" ref="H97">INDEX('Lab6'!W:W,12+(ROW()-78)*17)</f>
        <v>-88.803748026244946</v>
      </c>
      <c r="I97" s="75" cm="1">
        <f t="array" ref="I97">INDEX('Lab6'!W:W,15+(ROW()-78)*17)</f>
        <v>0</v>
      </c>
      <c r="J97" s="75" cm="1">
        <f t="array" ref="J97">INDEX('Lab6'!M:M,6+(ROW()-78)*17)</f>
        <v>0</v>
      </c>
      <c r="K97" s="75" cm="1">
        <f t="array" ref="K97">INDEX('Lab6'!M:M,9+(ROW()-78)*17)</f>
        <v>0</v>
      </c>
      <c r="L97" s="75" cm="1">
        <f t="array" ref="L97">INDEX('Lab6'!M:M,12+(ROW()-78)*17)</f>
        <v>0</v>
      </c>
      <c r="M97" s="75" cm="1">
        <f t="array" ref="M97">INDEX('Lab6'!M:M,15+(ROW()-78)*17)</f>
        <v>0</v>
      </c>
      <c r="N97" s="75" cm="1">
        <f t="array" ref="N97">INDEX('Lab6'!Z:Z,6+(ROW()-78)*17)</f>
        <v>0</v>
      </c>
      <c r="O97" s="75" cm="1">
        <f t="array" ref="O97">INDEX('Lab6'!Z:Z,9+(ROW()-78)*17)</f>
        <v>0</v>
      </c>
      <c r="P97" s="76" cm="1">
        <f t="array" ref="P97">INDEX('Lab6'!Z:Z,12+(ROW()-78)*17)</f>
        <v>-91.987320950928236</v>
      </c>
      <c r="Q97" s="76" cm="1">
        <f t="array" ref="Q97">INDEX('Lab6'!Z:Z,15+(ROW()-78)*17)</f>
        <v>0</v>
      </c>
    </row>
    <row r="98" spans="1:17">
      <c r="A98" s="71" t="s">
        <v>282</v>
      </c>
      <c r="B98" s="75" cm="1">
        <f t="array" ref="B98">INDEX('Lab6'!J:J,6+(ROW()-78)*17)</f>
        <v>9.5633798533150927</v>
      </c>
      <c r="C98" s="75" cm="1">
        <f t="array" ref="C98">INDEX('Lab6'!J:J,9+(ROW()-78)*17)</f>
        <v>8.0663823327781792</v>
      </c>
      <c r="D98" s="75" cm="1">
        <f t="array" ref="D98">INDEX('Lab6'!J:J,12+(ROW()-78)*17)</f>
        <v>0</v>
      </c>
      <c r="E98" s="75" cm="1">
        <f t="array" ref="E98">INDEX('Lab6'!J:J,15+(ROW()-78)*17)</f>
        <v>9.3804091323591425</v>
      </c>
      <c r="F98" s="75" cm="1">
        <f t="array" ref="F98">INDEX('Lab6'!W:W,6+(ROW()-78)*17)</f>
        <v>0</v>
      </c>
      <c r="G98" s="75" cm="1">
        <f t="array" ref="G98">INDEX('Lab6'!W:W,9+(ROW()-78)*17)</f>
        <v>0</v>
      </c>
      <c r="H98" s="75" cm="1">
        <f t="array" ref="H98">INDEX('Lab6'!W:W,12+(ROW()-78)*17)</f>
        <v>0</v>
      </c>
      <c r="I98" s="75" cm="1">
        <f t="array" ref="I98">INDEX('Lab6'!W:W,15+(ROW()-78)*17)</f>
        <v>0</v>
      </c>
      <c r="J98" s="75" cm="1">
        <f t="array" ref="J98">INDEX('Lab6'!M:M,6+(ROW()-78)*17)</f>
        <v>10.504105526297939</v>
      </c>
      <c r="K98" s="75" cm="1">
        <f t="array" ref="K98">INDEX('Lab6'!M:M,9+(ROW()-78)*17)</f>
        <v>11.066504912145451</v>
      </c>
      <c r="L98" s="75" cm="1">
        <f t="array" ref="L98">INDEX('Lab6'!M:M,12+(ROW()-78)*17)</f>
        <v>0</v>
      </c>
      <c r="M98" s="75" cm="1">
        <f t="array" ref="M98">INDEX('Lab6'!M:M,15+(ROW()-78)*17)</f>
        <v>11.361310678326145</v>
      </c>
      <c r="N98" s="75" cm="1">
        <f t="array" ref="N98">INDEX('Lab6'!Z:Z,6+(ROW()-78)*17)</f>
        <v>0</v>
      </c>
      <c r="O98" s="75" cm="1">
        <f t="array" ref="O98">INDEX('Lab6'!Z:Z,9+(ROW()-78)*17)</f>
        <v>0</v>
      </c>
      <c r="P98" s="76" cm="1">
        <f t="array" ref="P98">INDEX('Lab6'!Z:Z,12+(ROW()-78)*17)</f>
        <v>0</v>
      </c>
      <c r="Q98" s="76" cm="1">
        <f t="array" ref="Q98">INDEX('Lab6'!Z:Z,15+(ROW()-78)*17)</f>
        <v>0</v>
      </c>
    </row>
    <row r="99" spans="1:17">
      <c r="A99" s="71" t="s">
        <v>283</v>
      </c>
      <c r="B99" s="75" cm="1">
        <f t="array" ref="B99">INDEX('Lab6'!J:J,6+(ROW()-78)*17)</f>
        <v>10.117934230563003</v>
      </c>
      <c r="C99" s="75" cm="1">
        <f t="array" ref="C99">INDEX('Lab6'!J:J,9+(ROW()-78)*17)</f>
        <v>0</v>
      </c>
      <c r="D99" s="75" cm="1">
        <f t="array" ref="D99">INDEX('Lab6'!J:J,12+(ROW()-78)*17)</f>
        <v>0</v>
      </c>
      <c r="E99" s="75" cm="1">
        <f t="array" ref="E99">INDEX('Lab6'!J:J,15+(ROW()-78)*17)</f>
        <v>9.7878910081416226</v>
      </c>
      <c r="F99" s="75" cm="1">
        <f t="array" ref="F99">INDEX('Lab6'!W:W,6+(ROW()-78)*17)</f>
        <v>-88.023560886820349</v>
      </c>
      <c r="G99" s="75" cm="1">
        <f t="array" ref="G99">INDEX('Lab6'!W:W,9+(ROW()-78)*17)</f>
        <v>0</v>
      </c>
      <c r="H99" s="75" cm="1">
        <f t="array" ref="H99">INDEX('Lab6'!W:W,12+(ROW()-78)*17)</f>
        <v>0</v>
      </c>
      <c r="I99" s="75" cm="1">
        <f t="array" ref="I99">INDEX('Lab6'!W:W,15+(ROW()-78)*17)</f>
        <v>0</v>
      </c>
      <c r="J99" s="75" cm="1">
        <f t="array" ref="J99">INDEX('Lab6'!M:M,6+(ROW()-78)*17)</f>
        <v>11.181905998041277</v>
      </c>
      <c r="K99" s="75" cm="1">
        <f t="array" ref="K99">INDEX('Lab6'!M:M,9+(ROW()-78)*17)</f>
        <v>13.463439570126081</v>
      </c>
      <c r="L99" s="75" cm="1">
        <f t="array" ref="L99">INDEX('Lab6'!M:M,12+(ROW()-78)*17)</f>
        <v>0</v>
      </c>
      <c r="M99" s="75" cm="1">
        <f t="array" ref="M99">INDEX('Lab6'!M:M,15+(ROW()-78)*17)</f>
        <v>11.816061173437616</v>
      </c>
      <c r="N99" s="75" cm="1">
        <f t="array" ref="N99">INDEX('Lab6'!Z:Z,6+(ROW()-78)*17)</f>
        <v>0</v>
      </c>
      <c r="O99" s="75" cm="1">
        <f t="array" ref="O99">INDEX('Lab6'!Z:Z,9+(ROW()-78)*17)</f>
        <v>0</v>
      </c>
      <c r="P99" s="76" cm="1">
        <f t="array" ref="P99">INDEX('Lab6'!Z:Z,12+(ROW()-78)*17)</f>
        <v>0</v>
      </c>
      <c r="Q99" s="76" cm="1">
        <f t="array" ref="Q99">INDEX('Lab6'!Z:Z,15+(ROW()-78)*17)</f>
        <v>0</v>
      </c>
    </row>
    <row r="100" spans="1:17">
      <c r="A100" s="71" t="s">
        <v>284</v>
      </c>
      <c r="B100" s="75" cm="1">
        <f t="array" ref="B100">INDEX('Lab6'!J:J,6+(ROW()-78)*17)</f>
        <v>0</v>
      </c>
      <c r="C100" s="75" cm="1">
        <f t="array" ref="C100">INDEX('Lab6'!J:J,9+(ROW()-78)*17)</f>
        <v>0</v>
      </c>
      <c r="D100" s="75" cm="1">
        <f t="array" ref="D100">INDEX('Lab6'!J:J,12+(ROW()-78)*17)</f>
        <v>0</v>
      </c>
      <c r="E100" s="75" cm="1">
        <f t="array" ref="E100">INDEX('Lab6'!J:J,15+(ROW()-78)*17)</f>
        <v>0</v>
      </c>
      <c r="F100" s="75" cm="1">
        <f t="array" ref="F100">INDEX('Lab6'!W:W,6+(ROW()-78)*17)</f>
        <v>0</v>
      </c>
      <c r="G100" s="75" cm="1">
        <f t="array" ref="G100">INDEX('Lab6'!W:W,9+(ROW()-78)*17)</f>
        <v>0</v>
      </c>
      <c r="H100" s="75" cm="1">
        <f t="array" ref="H100">INDEX('Lab6'!W:W,12+(ROW()-78)*17)</f>
        <v>-87.027390423588628</v>
      </c>
      <c r="I100" s="75" cm="1">
        <f t="array" ref="I100">INDEX('Lab6'!W:W,15+(ROW()-78)*17)</f>
        <v>0</v>
      </c>
      <c r="J100" s="75" cm="1">
        <f t="array" ref="J100">INDEX('Lab6'!M:M,6+(ROW()-78)*17)</f>
        <v>0</v>
      </c>
      <c r="K100" s="75" cm="1">
        <f t="array" ref="K100">INDEX('Lab6'!M:M,9+(ROW()-78)*17)</f>
        <v>0</v>
      </c>
      <c r="L100" s="75" cm="1">
        <f t="array" ref="L100">INDEX('Lab6'!M:M,12+(ROW()-78)*17)</f>
        <v>0</v>
      </c>
      <c r="M100" s="75" cm="1">
        <f t="array" ref="M100">INDEX('Lab6'!M:M,15+(ROW()-78)*17)</f>
        <v>0</v>
      </c>
      <c r="N100" s="75" cm="1">
        <f t="array" ref="N100">INDEX('Lab6'!Z:Z,6+(ROW()-78)*17)</f>
        <v>0</v>
      </c>
      <c r="O100" s="75" cm="1">
        <f t="array" ref="O100">INDEX('Lab6'!Z:Z,9+(ROW()-78)*17)</f>
        <v>0</v>
      </c>
      <c r="P100" s="76" cm="1">
        <f t="array" ref="P100">INDEX('Lab6'!Z:Z,12+(ROW()-78)*17)</f>
        <v>-90.210638300330913</v>
      </c>
      <c r="Q100" s="76" cm="1">
        <f t="array" ref="Q100">INDEX('Lab6'!Z:Z,15+(ROW()-78)*17)</f>
        <v>0</v>
      </c>
    </row>
    <row r="101" spans="1:17">
      <c r="A101" s="111" t="s">
        <v>312</v>
      </c>
      <c r="B101" s="75"/>
      <c r="C101" s="75"/>
      <c r="D101" s="75"/>
      <c r="E101" s="75"/>
      <c r="F101" s="75"/>
      <c r="G101" s="75"/>
      <c r="H101" s="75"/>
      <c r="I101" s="75"/>
      <c r="J101" s="112">
        <f>'Lab2'!M278</f>
        <v>16.910704070484652</v>
      </c>
      <c r="K101" s="112">
        <f>'Lab2'!M281</f>
        <v>14.219318046646336</v>
      </c>
      <c r="L101" s="112">
        <f>'Lab2'!M284</f>
        <v>16.968968818242956</v>
      </c>
      <c r="M101" s="75"/>
      <c r="N101" s="112">
        <f>'Lab2'!Z278</f>
        <v>-88.631333861706011</v>
      </c>
      <c r="O101" s="112">
        <f>'Lab2'!Z281</f>
        <v>-89.213522671714728</v>
      </c>
      <c r="P101" s="76"/>
      <c r="Q101" s="113">
        <f>'Lab2'!Z287</f>
        <v>-89.384685774315429</v>
      </c>
    </row>
    <row r="102" spans="1:17">
      <c r="A102" s="111" t="s">
        <v>313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</row>
    <row r="103" spans="1:17"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</row>
    <row r="104" spans="1:17"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</row>
    <row r="105" spans="1:17" s="16" customFormat="1">
      <c r="A105" s="19"/>
      <c r="B105" s="19"/>
      <c r="C105" s="19"/>
      <c r="D105" s="19"/>
      <c r="E105" s="1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</row>
    <row r="106" spans="1:17" ht="38" customHeight="1">
      <c r="A106" s="91" t="s">
        <v>285</v>
      </c>
      <c r="B106" s="92">
        <f>COUNTIF(B3:B104,"&lt;&gt;0")</f>
        <v>74</v>
      </c>
      <c r="C106" s="92">
        <f t="shared" ref="C106:P106" si="0">COUNTIF(C3:C100,"&lt;&gt;0")</f>
        <v>58</v>
      </c>
      <c r="D106" s="92">
        <f t="shared" si="0"/>
        <v>56</v>
      </c>
      <c r="E106" s="92">
        <f t="shared" si="0"/>
        <v>53</v>
      </c>
      <c r="F106" s="93">
        <f t="shared" si="0"/>
        <v>61</v>
      </c>
      <c r="G106" s="93">
        <f t="shared" si="0"/>
        <v>45</v>
      </c>
      <c r="H106" s="93">
        <f t="shared" si="0"/>
        <v>64</v>
      </c>
      <c r="I106" s="93">
        <f t="shared" si="0"/>
        <v>47</v>
      </c>
      <c r="J106" s="93">
        <f>COUNTIF(J3:J101,"&lt;&gt;0")</f>
        <v>69</v>
      </c>
      <c r="K106" s="93">
        <f>COUNTIF(K3:K101,"&lt;&gt;0")</f>
        <v>68</v>
      </c>
      <c r="L106" s="93">
        <f>COUNTIF(L3:L101,"&lt;&gt;0")</f>
        <v>59</v>
      </c>
      <c r="M106" s="93">
        <f t="shared" si="0"/>
        <v>55</v>
      </c>
      <c r="N106" s="93">
        <f>COUNTIF(N3:N101,"&lt;&gt;0")</f>
        <v>50</v>
      </c>
      <c r="O106" s="93">
        <f>COUNTIF(O3:O101,"&lt;&gt;0")</f>
        <v>52</v>
      </c>
      <c r="P106" s="93">
        <f t="shared" si="0"/>
        <v>65</v>
      </c>
      <c r="Q106" s="93">
        <f>COUNTIF(Q3:Q101,"&lt;&gt;0")</f>
        <v>51</v>
      </c>
    </row>
    <row r="107" spans="1:17"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</row>
    <row r="108" spans="1:17"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</row>
    <row r="109" spans="1:17"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</row>
    <row r="110" spans="1:17"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</row>
    <row r="111" spans="1:17"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</row>
    <row r="112" spans="1:17"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</row>
    <row r="113" spans="2:17"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</row>
    <row r="114" spans="2:17"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</row>
    <row r="115" spans="2:17"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</row>
    <row r="116" spans="2:17"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</row>
    <row r="117" spans="2:17"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</row>
    <row r="118" spans="2:17"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</row>
    <row r="119" spans="2:17"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2:17"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</row>
    <row r="121" spans="2:17"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</row>
    <row r="122" spans="2:17"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</row>
    <row r="123" spans="2:17">
      <c r="B123" s="73"/>
      <c r="C123" s="73"/>
      <c r="D123" s="73"/>
      <c r="E123" s="73"/>
      <c r="F123" s="74"/>
      <c r="G123" s="74"/>
      <c r="H123" s="74"/>
      <c r="I123" s="74"/>
      <c r="J123" s="74"/>
      <c r="K123" s="74"/>
      <c r="L123" s="74"/>
      <c r="M123" s="74"/>
      <c r="N123" s="74"/>
      <c r="O123" s="74"/>
    </row>
    <row r="124" spans="2:17">
      <c r="F124" s="14"/>
      <c r="G124" s="14"/>
      <c r="H124" s="14"/>
      <c r="I124" s="14"/>
      <c r="J124" s="14"/>
      <c r="K124" s="14"/>
      <c r="L124" s="14"/>
      <c r="M124" s="14"/>
      <c r="N124" s="14"/>
      <c r="O124" s="14"/>
    </row>
    <row r="125" spans="2:17">
      <c r="F125" s="14"/>
      <c r="G125" s="14"/>
      <c r="H125" s="14"/>
      <c r="I125" s="14"/>
      <c r="J125" s="14"/>
      <c r="K125" s="14"/>
      <c r="L125" s="14"/>
      <c r="M125" s="14"/>
      <c r="N125" s="14"/>
      <c r="O125" s="14"/>
    </row>
    <row r="126" spans="2:17">
      <c r="F126" s="14"/>
      <c r="G126" s="14"/>
      <c r="H126" s="14"/>
      <c r="I126" s="14"/>
      <c r="J126" s="14"/>
      <c r="K126" s="14"/>
      <c r="L126" s="14"/>
      <c r="M126" s="14"/>
      <c r="N126" s="14"/>
      <c r="O126" s="14"/>
    </row>
    <row r="127" spans="2:17">
      <c r="F127" s="14"/>
      <c r="G127" s="14"/>
      <c r="H127" s="14"/>
      <c r="I127" s="14"/>
      <c r="J127" s="14"/>
      <c r="K127" s="14"/>
      <c r="L127" s="14"/>
      <c r="M127" s="14"/>
      <c r="N127" s="14"/>
      <c r="O127" s="14"/>
    </row>
    <row r="128" spans="2:17">
      <c r="F128" s="14"/>
      <c r="G128" s="14"/>
      <c r="H128" s="14"/>
      <c r="I128" s="14"/>
      <c r="J128" s="14"/>
      <c r="K128" s="14"/>
      <c r="L128" s="14"/>
      <c r="M128" s="14"/>
      <c r="N128" s="14"/>
      <c r="O128" s="14"/>
    </row>
    <row r="129" spans="6:15">
      <c r="F129" s="14"/>
      <c r="G129" s="14"/>
      <c r="H129" s="14"/>
      <c r="I129" s="14"/>
      <c r="J129" s="14"/>
      <c r="K129" s="14"/>
      <c r="L129" s="14"/>
      <c r="M129" s="14"/>
      <c r="N129" s="14"/>
      <c r="O129" s="14"/>
    </row>
    <row r="130" spans="6:15">
      <c r="F130" s="14"/>
      <c r="G130" s="14"/>
      <c r="H130" s="14"/>
      <c r="I130" s="14"/>
      <c r="J130" s="14"/>
      <c r="K130" s="14"/>
      <c r="L130" s="14"/>
      <c r="M130" s="14"/>
      <c r="N130" s="14"/>
      <c r="O130" s="14"/>
    </row>
    <row r="131" spans="6:15">
      <c r="F131" s="14"/>
      <c r="G131" s="14"/>
      <c r="H131" s="14"/>
      <c r="I131" s="14"/>
      <c r="J131" s="14"/>
      <c r="K131" s="14"/>
      <c r="L131" s="14"/>
      <c r="M131" s="14"/>
      <c r="N131" s="14"/>
      <c r="O131" s="14"/>
    </row>
    <row r="132" spans="6:15">
      <c r="F132" s="14"/>
      <c r="G132" s="14"/>
      <c r="H132" s="14"/>
      <c r="I132" s="14"/>
      <c r="J132" s="14"/>
      <c r="K132" s="14"/>
      <c r="L132" s="14"/>
      <c r="M132" s="14"/>
      <c r="N132" s="14"/>
      <c r="O132" s="14"/>
    </row>
    <row r="133" spans="6:15">
      <c r="F133" s="14"/>
      <c r="G133" s="14"/>
      <c r="H133" s="14"/>
      <c r="I133" s="14"/>
      <c r="J133" s="14"/>
      <c r="K133" s="14"/>
      <c r="L133" s="14"/>
      <c r="M133" s="14"/>
      <c r="N133" s="14"/>
      <c r="O133" s="14"/>
    </row>
    <row r="134" spans="6:15">
      <c r="F134" s="14"/>
      <c r="G134" s="14"/>
      <c r="H134" s="14"/>
      <c r="I134" s="14"/>
      <c r="J134" s="14"/>
      <c r="K134" s="14"/>
      <c r="L134" s="14"/>
      <c r="M134" s="14"/>
      <c r="N134" s="14"/>
      <c r="O134" s="14"/>
    </row>
    <row r="135" spans="6:15">
      <c r="F135" s="14"/>
      <c r="G135" s="14"/>
      <c r="H135" s="14"/>
      <c r="I135" s="14"/>
      <c r="J135" s="14"/>
      <c r="K135" s="14"/>
      <c r="L135" s="14"/>
      <c r="M135" s="14"/>
      <c r="N135" s="14"/>
      <c r="O135" s="14"/>
    </row>
    <row r="136" spans="6:15">
      <c r="F136" s="14"/>
      <c r="G136" s="14"/>
      <c r="H136" s="14"/>
      <c r="I136" s="14"/>
      <c r="J136" s="14"/>
      <c r="K136" s="14"/>
      <c r="L136" s="14"/>
      <c r="M136" s="14"/>
      <c r="N136" s="14"/>
      <c r="O136" s="14"/>
    </row>
    <row r="137" spans="6:15">
      <c r="F137" s="14"/>
      <c r="G137" s="14"/>
      <c r="H137" s="14"/>
      <c r="I137" s="14"/>
      <c r="J137" s="14"/>
      <c r="K137" s="14"/>
      <c r="L137" s="14"/>
      <c r="M137" s="14"/>
      <c r="N137" s="14"/>
      <c r="O137" s="14"/>
    </row>
    <row r="138" spans="6:15">
      <c r="F138" s="14"/>
      <c r="G138" s="14"/>
      <c r="H138" s="14"/>
      <c r="I138" s="14"/>
      <c r="J138" s="14"/>
      <c r="K138" s="14"/>
      <c r="L138" s="14"/>
      <c r="M138" s="14"/>
      <c r="N138" s="14"/>
      <c r="O138" s="14"/>
    </row>
    <row r="139" spans="6:15">
      <c r="F139" s="14"/>
      <c r="G139" s="14"/>
      <c r="H139" s="14"/>
      <c r="I139" s="14"/>
      <c r="J139" s="14"/>
      <c r="K139" s="14"/>
      <c r="L139" s="14"/>
      <c r="M139" s="14"/>
      <c r="N139" s="14"/>
      <c r="O139" s="14"/>
    </row>
    <row r="140" spans="6:15">
      <c r="F140" s="14"/>
      <c r="G140" s="14"/>
      <c r="H140" s="14"/>
      <c r="I140" s="14"/>
      <c r="J140" s="14"/>
      <c r="K140" s="14"/>
      <c r="L140" s="14"/>
      <c r="M140" s="14"/>
      <c r="N140" s="14"/>
      <c r="O140" s="14"/>
    </row>
    <row r="141" spans="6:15">
      <c r="F141" s="14"/>
      <c r="G141" s="14"/>
      <c r="H141" s="14"/>
      <c r="I141" s="14"/>
      <c r="J141" s="14"/>
      <c r="K141" s="14"/>
      <c r="L141" s="14"/>
      <c r="M141" s="14"/>
      <c r="N141" s="14"/>
      <c r="O141" s="14"/>
    </row>
    <row r="142" spans="6:15">
      <c r="F142" s="14"/>
      <c r="G142" s="14"/>
      <c r="H142" s="14"/>
      <c r="I142" s="14"/>
      <c r="J142" s="14"/>
      <c r="K142" s="14"/>
      <c r="L142" s="14"/>
      <c r="M142" s="14"/>
      <c r="N142" s="14"/>
      <c r="O142" s="14"/>
    </row>
    <row r="143" spans="6:15">
      <c r="F143" s="14"/>
      <c r="G143" s="14"/>
      <c r="H143" s="14"/>
      <c r="I143" s="14"/>
      <c r="J143" s="14"/>
      <c r="K143" s="14"/>
      <c r="L143" s="14"/>
      <c r="M143" s="14"/>
      <c r="N143" s="14"/>
      <c r="O143" s="14"/>
    </row>
    <row r="144" spans="6:15">
      <c r="F144" s="14"/>
      <c r="G144" s="14"/>
      <c r="H144" s="14"/>
      <c r="I144" s="14"/>
      <c r="J144" s="14"/>
      <c r="K144" s="14"/>
      <c r="L144" s="14"/>
      <c r="M144" s="14"/>
      <c r="N144" s="14"/>
      <c r="O144" s="14"/>
    </row>
    <row r="145" spans="6:15">
      <c r="F145" s="14"/>
      <c r="G145" s="14"/>
      <c r="H145" s="14"/>
      <c r="I145" s="14"/>
      <c r="J145" s="14"/>
      <c r="K145" s="14"/>
      <c r="L145" s="14"/>
      <c r="M145" s="14"/>
      <c r="N145" s="14"/>
      <c r="O145" s="14"/>
    </row>
    <row r="146" spans="6:15">
      <c r="F146" s="14"/>
      <c r="G146" s="14"/>
      <c r="H146" s="14"/>
      <c r="I146" s="14"/>
      <c r="J146" s="14"/>
      <c r="K146" s="14"/>
      <c r="L146" s="14"/>
      <c r="M146" s="14"/>
      <c r="N146" s="14"/>
      <c r="O146" s="14"/>
    </row>
    <row r="147" spans="6:15">
      <c r="F147" s="14"/>
      <c r="G147" s="14"/>
      <c r="H147" s="14"/>
      <c r="I147" s="14"/>
      <c r="J147" s="14"/>
      <c r="K147" s="14"/>
      <c r="L147" s="14"/>
      <c r="M147" s="14"/>
      <c r="N147" s="14"/>
      <c r="O147" s="14"/>
    </row>
    <row r="148" spans="6:15">
      <c r="F148" s="14"/>
      <c r="G148" s="14"/>
      <c r="H148" s="14"/>
      <c r="I148" s="14"/>
      <c r="J148" s="14"/>
      <c r="K148" s="14"/>
      <c r="L148" s="14"/>
      <c r="M148" s="14"/>
      <c r="N148" s="14"/>
      <c r="O148" s="14"/>
    </row>
    <row r="149" spans="6:15">
      <c r="F149" s="14"/>
      <c r="G149" s="14"/>
      <c r="H149" s="14"/>
      <c r="I149" s="14"/>
      <c r="J149" s="14"/>
      <c r="K149" s="14"/>
      <c r="L149" s="14"/>
      <c r="M149" s="14"/>
      <c r="N149" s="14"/>
      <c r="O149" s="14"/>
    </row>
    <row r="150" spans="6:15">
      <c r="F150" s="14"/>
      <c r="G150" s="14"/>
      <c r="H150" s="14"/>
      <c r="I150" s="14"/>
      <c r="J150" s="14"/>
      <c r="K150" s="14"/>
      <c r="L150" s="14"/>
      <c r="M150" s="14"/>
      <c r="N150" s="14"/>
      <c r="O150" s="14"/>
    </row>
    <row r="151" spans="6:15">
      <c r="F151" s="14"/>
      <c r="G151" s="14"/>
      <c r="H151" s="14"/>
      <c r="I151" s="14"/>
      <c r="J151" s="14"/>
      <c r="K151" s="14"/>
      <c r="L151" s="14"/>
      <c r="M151" s="14"/>
      <c r="N151" s="14"/>
      <c r="O151" s="14"/>
    </row>
    <row r="152" spans="6:15">
      <c r="F152" s="14"/>
      <c r="G152" s="14"/>
      <c r="H152" s="14"/>
      <c r="I152" s="14"/>
      <c r="J152" s="14"/>
      <c r="K152" s="14"/>
      <c r="L152" s="14"/>
      <c r="M152" s="14"/>
      <c r="N152" s="14"/>
      <c r="O152" s="14"/>
    </row>
    <row r="153" spans="6:15">
      <c r="F153" s="14"/>
      <c r="G153" s="14"/>
      <c r="H153" s="14"/>
      <c r="I153" s="14"/>
      <c r="J153" s="14"/>
      <c r="K153" s="14"/>
      <c r="L153" s="14"/>
      <c r="M153" s="14"/>
      <c r="N153" s="14"/>
      <c r="O153" s="14"/>
    </row>
    <row r="154" spans="6:15">
      <c r="F154" s="14"/>
      <c r="G154" s="14"/>
      <c r="H154" s="14"/>
      <c r="I154" s="14"/>
      <c r="J154" s="14"/>
      <c r="K154" s="14"/>
      <c r="L154" s="14"/>
      <c r="M154" s="14"/>
      <c r="N154" s="14"/>
      <c r="O154" s="14"/>
    </row>
    <row r="155" spans="6:15">
      <c r="F155" s="14"/>
      <c r="G155" s="14"/>
      <c r="H155" s="14"/>
      <c r="I155" s="14"/>
      <c r="J155" s="14"/>
      <c r="K155" s="14"/>
      <c r="L155" s="14"/>
      <c r="M155" s="14"/>
      <c r="N155" s="14"/>
      <c r="O155" s="14"/>
    </row>
    <row r="156" spans="6:15">
      <c r="F156" s="14"/>
      <c r="G156" s="14"/>
      <c r="H156" s="14"/>
      <c r="I156" s="14"/>
      <c r="J156" s="14"/>
      <c r="K156" s="14"/>
      <c r="L156" s="14"/>
      <c r="M156" s="14"/>
      <c r="N156" s="14"/>
      <c r="O156" s="14"/>
    </row>
    <row r="157" spans="6:15">
      <c r="F157" s="14"/>
      <c r="G157" s="14"/>
      <c r="H157" s="14"/>
      <c r="I157" s="14"/>
      <c r="J157" s="14"/>
      <c r="K157" s="14"/>
      <c r="L157" s="14"/>
      <c r="M157" s="14"/>
      <c r="N157" s="14"/>
      <c r="O157" s="14"/>
    </row>
    <row r="158" spans="6:15">
      <c r="F158" s="14"/>
      <c r="G158" s="14"/>
      <c r="H158" s="14"/>
      <c r="I158" s="14"/>
      <c r="J158" s="14"/>
      <c r="K158" s="14"/>
      <c r="L158" s="14"/>
      <c r="M158" s="14"/>
      <c r="N158" s="14"/>
      <c r="O158" s="14"/>
    </row>
    <row r="159" spans="6:15">
      <c r="F159" s="14"/>
      <c r="G159" s="14"/>
      <c r="H159" s="14"/>
      <c r="I159" s="14"/>
      <c r="J159" s="14"/>
      <c r="K159" s="14"/>
      <c r="L159" s="14"/>
      <c r="M159" s="14"/>
      <c r="N159" s="14"/>
      <c r="O159" s="14"/>
    </row>
    <row r="160" spans="6:15">
      <c r="F160" s="14"/>
      <c r="G160" s="14"/>
      <c r="H160" s="14"/>
      <c r="I160" s="14"/>
      <c r="J160" s="14"/>
      <c r="K160" s="14"/>
      <c r="L160" s="14"/>
      <c r="M160" s="14"/>
      <c r="N160" s="14"/>
      <c r="O160" s="14"/>
    </row>
    <row r="161" spans="6:15">
      <c r="F161" s="14"/>
      <c r="G161" s="14"/>
      <c r="H161" s="14"/>
      <c r="I161" s="14"/>
      <c r="J161" s="14"/>
      <c r="K161" s="14"/>
      <c r="L161" s="14"/>
      <c r="M161" s="14"/>
      <c r="N161" s="14"/>
      <c r="O161" s="14"/>
    </row>
    <row r="162" spans="6:15">
      <c r="F162" s="14"/>
      <c r="G162" s="14"/>
      <c r="H162" s="14"/>
      <c r="I162" s="14"/>
      <c r="J162" s="14"/>
      <c r="K162" s="14"/>
      <c r="L162" s="14"/>
      <c r="M162" s="14"/>
      <c r="N162" s="14"/>
      <c r="O162" s="14"/>
    </row>
    <row r="163" spans="6:15">
      <c r="F163" s="14"/>
      <c r="G163" s="14"/>
      <c r="H163" s="14"/>
      <c r="I163" s="14"/>
      <c r="J163" s="14"/>
      <c r="K163" s="14"/>
      <c r="L163" s="14"/>
      <c r="M163" s="14"/>
      <c r="N163" s="14"/>
      <c r="O163" s="14"/>
    </row>
    <row r="164" spans="6:15">
      <c r="F164" s="14"/>
      <c r="G164" s="14"/>
      <c r="H164" s="14"/>
      <c r="I164" s="14"/>
      <c r="J164" s="14"/>
      <c r="K164" s="14"/>
      <c r="L164" s="14"/>
      <c r="M164" s="14"/>
      <c r="N164" s="14"/>
      <c r="O164" s="14"/>
    </row>
    <row r="165" spans="6:15">
      <c r="F165" s="14"/>
      <c r="G165" s="14"/>
      <c r="H165" s="14"/>
      <c r="I165" s="14"/>
      <c r="J165" s="14"/>
      <c r="K165" s="14"/>
      <c r="L165" s="14"/>
      <c r="M165" s="14"/>
      <c r="N165" s="14"/>
      <c r="O165" s="14"/>
    </row>
    <row r="166" spans="6:15">
      <c r="F166" s="14"/>
      <c r="G166" s="14"/>
      <c r="H166" s="14"/>
      <c r="I166" s="14"/>
      <c r="J166" s="14"/>
      <c r="K166" s="14"/>
      <c r="L166" s="14"/>
      <c r="M166" s="14"/>
      <c r="N166" s="14"/>
      <c r="O166" s="14"/>
    </row>
    <row r="167" spans="6:15">
      <c r="F167" s="14"/>
      <c r="G167" s="14"/>
      <c r="H167" s="14"/>
      <c r="I167" s="14"/>
      <c r="J167" s="14"/>
      <c r="K167" s="14"/>
      <c r="L167" s="14"/>
      <c r="M167" s="14"/>
      <c r="N167" s="14"/>
      <c r="O167" s="14"/>
    </row>
    <row r="168" spans="6:15">
      <c r="F168" s="14"/>
      <c r="G168" s="14"/>
      <c r="H168" s="14"/>
      <c r="I168" s="14"/>
      <c r="J168" s="14"/>
      <c r="K168" s="14"/>
      <c r="L168" s="14"/>
      <c r="M168" s="14"/>
      <c r="N168" s="14"/>
      <c r="O168" s="14"/>
    </row>
    <row r="169" spans="6:15">
      <c r="F169" s="14"/>
      <c r="G169" s="14"/>
      <c r="H169" s="14"/>
      <c r="I169" s="14"/>
      <c r="J169" s="14"/>
      <c r="K169" s="14"/>
      <c r="L169" s="14"/>
      <c r="M169" s="14"/>
      <c r="N169" s="14"/>
      <c r="O169" s="14"/>
    </row>
    <row r="170" spans="6:15">
      <c r="F170" s="14"/>
      <c r="G170" s="14"/>
      <c r="H170" s="14"/>
      <c r="I170" s="14"/>
      <c r="J170" s="14"/>
      <c r="K170" s="14"/>
      <c r="L170" s="14"/>
      <c r="M170" s="14"/>
      <c r="N170" s="14"/>
      <c r="O170" s="14"/>
    </row>
    <row r="171" spans="6:15">
      <c r="F171" s="14"/>
      <c r="G171" s="14"/>
      <c r="H171" s="14"/>
      <c r="I171" s="14"/>
      <c r="J171" s="14"/>
      <c r="K171" s="14"/>
      <c r="L171" s="14"/>
      <c r="M171" s="14"/>
      <c r="N171" s="14"/>
      <c r="O171" s="14"/>
    </row>
    <row r="172" spans="6:15">
      <c r="F172" s="14"/>
      <c r="G172" s="14"/>
      <c r="H172" s="14"/>
      <c r="I172" s="14"/>
      <c r="J172" s="14"/>
      <c r="K172" s="14"/>
      <c r="L172" s="14"/>
      <c r="M172" s="14"/>
      <c r="N172" s="14"/>
      <c r="O172" s="14"/>
    </row>
    <row r="173" spans="6:15">
      <c r="F173" s="14"/>
      <c r="G173" s="14"/>
      <c r="H173" s="14"/>
      <c r="I173" s="14"/>
      <c r="J173" s="14"/>
      <c r="K173" s="14"/>
      <c r="L173" s="14"/>
      <c r="M173" s="14"/>
      <c r="N173" s="14"/>
      <c r="O173" s="14"/>
    </row>
    <row r="174" spans="6:15">
      <c r="F174" s="14"/>
      <c r="G174" s="14"/>
      <c r="H174" s="14"/>
      <c r="I174" s="14"/>
      <c r="J174" s="14"/>
      <c r="K174" s="14"/>
      <c r="L174" s="14"/>
      <c r="M174" s="14"/>
      <c r="N174" s="14"/>
      <c r="O174" s="14"/>
    </row>
    <row r="175" spans="6:15">
      <c r="F175" s="14"/>
      <c r="G175" s="14"/>
      <c r="H175" s="14"/>
      <c r="I175" s="14"/>
      <c r="J175" s="14"/>
      <c r="K175" s="14"/>
      <c r="L175" s="14"/>
      <c r="M175" s="14"/>
      <c r="N175" s="14"/>
      <c r="O175" s="14"/>
    </row>
    <row r="176" spans="6:15">
      <c r="F176" s="14"/>
      <c r="G176" s="14"/>
      <c r="H176" s="14"/>
      <c r="I176" s="14"/>
      <c r="J176" s="14"/>
      <c r="K176" s="14"/>
      <c r="L176" s="14"/>
      <c r="M176" s="14"/>
      <c r="N176" s="14"/>
      <c r="O176" s="14"/>
    </row>
    <row r="177" spans="6:15">
      <c r="F177" s="14"/>
      <c r="G177" s="14"/>
      <c r="H177" s="14"/>
      <c r="I177" s="14"/>
      <c r="J177" s="14"/>
      <c r="K177" s="14"/>
      <c r="L177" s="14"/>
      <c r="M177" s="14"/>
      <c r="N177" s="14"/>
      <c r="O177" s="14"/>
    </row>
    <row r="178" spans="6:15">
      <c r="F178" s="14"/>
      <c r="G178" s="14"/>
      <c r="H178" s="14"/>
      <c r="I178" s="14"/>
      <c r="J178" s="14"/>
      <c r="K178" s="14"/>
      <c r="L178" s="14"/>
      <c r="M178" s="14"/>
      <c r="N178" s="14"/>
      <c r="O178" s="14"/>
    </row>
    <row r="179" spans="6:15">
      <c r="F179" s="14"/>
      <c r="G179" s="14"/>
      <c r="H179" s="14"/>
      <c r="I179" s="14"/>
      <c r="J179" s="14"/>
      <c r="K179" s="14"/>
      <c r="L179" s="14"/>
      <c r="M179" s="14"/>
      <c r="N179" s="14"/>
      <c r="O179" s="14"/>
    </row>
    <row r="180" spans="6:15">
      <c r="F180" s="14"/>
      <c r="G180" s="14"/>
      <c r="H180" s="14"/>
      <c r="I180" s="14"/>
      <c r="J180" s="14"/>
      <c r="K180" s="14"/>
      <c r="L180" s="14"/>
      <c r="M180" s="14"/>
      <c r="N180" s="14"/>
      <c r="O180" s="14"/>
    </row>
    <row r="181" spans="6:15">
      <c r="F181" s="14"/>
      <c r="G181" s="14"/>
      <c r="H181" s="14"/>
      <c r="I181" s="14"/>
      <c r="J181" s="14"/>
      <c r="K181" s="14"/>
      <c r="L181" s="14"/>
      <c r="M181" s="14"/>
      <c r="N181" s="14"/>
      <c r="O181" s="14"/>
    </row>
    <row r="182" spans="6:15">
      <c r="F182" s="14"/>
      <c r="G182" s="14"/>
      <c r="H182" s="14"/>
      <c r="I182" s="14"/>
      <c r="J182" s="14"/>
      <c r="K182" s="14"/>
      <c r="L182" s="14"/>
      <c r="M182" s="14"/>
      <c r="N182" s="14"/>
      <c r="O182" s="14"/>
    </row>
    <row r="183" spans="6:15">
      <c r="F183" s="14"/>
      <c r="G183" s="14"/>
      <c r="H183" s="14"/>
      <c r="I183" s="14"/>
      <c r="J183" s="14"/>
      <c r="K183" s="14"/>
      <c r="L183" s="14"/>
      <c r="M183" s="14"/>
      <c r="N183" s="14"/>
      <c r="O183" s="14"/>
    </row>
    <row r="184" spans="6:15">
      <c r="F184" s="14"/>
      <c r="G184" s="14"/>
      <c r="H184" s="14"/>
      <c r="I184" s="14"/>
      <c r="J184" s="14"/>
      <c r="K184" s="14"/>
      <c r="L184" s="14"/>
      <c r="M184" s="14"/>
      <c r="N184" s="14"/>
      <c r="O184" s="14"/>
    </row>
    <row r="185" spans="6:15">
      <c r="F185" s="14"/>
      <c r="G185" s="14"/>
      <c r="H185" s="14"/>
      <c r="I185" s="14"/>
      <c r="J185" s="14"/>
      <c r="K185" s="14"/>
      <c r="L185" s="14"/>
      <c r="M185" s="14"/>
      <c r="N185" s="14"/>
      <c r="O185" s="14"/>
    </row>
    <row r="186" spans="6:15">
      <c r="F186" s="14"/>
      <c r="G186" s="14"/>
      <c r="H186" s="14"/>
      <c r="I186" s="14"/>
      <c r="J186" s="14"/>
      <c r="K186" s="14"/>
      <c r="L186" s="14"/>
      <c r="M186" s="14"/>
      <c r="N186" s="14"/>
      <c r="O186" s="14"/>
    </row>
    <row r="187" spans="6:15">
      <c r="F187" s="14"/>
      <c r="G187" s="14"/>
      <c r="H187" s="14"/>
      <c r="I187" s="14"/>
      <c r="J187" s="14"/>
      <c r="K187" s="14"/>
      <c r="L187" s="14"/>
      <c r="M187" s="14"/>
      <c r="N187" s="14"/>
      <c r="O187" s="14"/>
    </row>
    <row r="188" spans="6:15">
      <c r="F188" s="14"/>
      <c r="G188" s="14"/>
      <c r="H188" s="14"/>
      <c r="I188" s="14"/>
      <c r="J188" s="14"/>
      <c r="K188" s="14"/>
      <c r="L188" s="14"/>
      <c r="M188" s="14"/>
      <c r="N188" s="14"/>
      <c r="O188" s="14"/>
    </row>
    <row r="189" spans="6:15">
      <c r="F189" s="14"/>
      <c r="G189" s="14"/>
      <c r="H189" s="14"/>
      <c r="I189" s="14"/>
      <c r="J189" s="14"/>
      <c r="K189" s="14"/>
      <c r="L189" s="14"/>
      <c r="M189" s="14"/>
      <c r="N189" s="14"/>
      <c r="O189" s="14"/>
    </row>
    <row r="190" spans="6:15">
      <c r="F190" s="14"/>
      <c r="G190" s="14"/>
      <c r="H190" s="14"/>
      <c r="I190" s="14"/>
      <c r="J190" s="14"/>
      <c r="K190" s="14"/>
      <c r="L190" s="14"/>
      <c r="M190" s="14"/>
      <c r="N190" s="14"/>
      <c r="O190" s="14"/>
    </row>
    <row r="191" spans="6:15">
      <c r="F191" s="14"/>
      <c r="G191" s="14"/>
      <c r="H191" s="14"/>
      <c r="I191" s="14"/>
      <c r="J191" s="14"/>
      <c r="K191" s="14"/>
      <c r="L191" s="14"/>
      <c r="M191" s="14"/>
      <c r="N191" s="14"/>
      <c r="O191" s="14"/>
    </row>
    <row r="192" spans="6:15">
      <c r="F192" s="14"/>
      <c r="G192" s="14"/>
      <c r="H192" s="14"/>
      <c r="I192" s="14"/>
      <c r="J192" s="14"/>
      <c r="K192" s="14"/>
      <c r="L192" s="14"/>
      <c r="M192" s="14"/>
      <c r="N192" s="14"/>
      <c r="O192" s="14"/>
    </row>
    <row r="193" spans="6:15">
      <c r="F193" s="14"/>
      <c r="G193" s="14"/>
      <c r="H193" s="14"/>
      <c r="I193" s="14"/>
      <c r="J193" s="14"/>
      <c r="K193" s="14"/>
      <c r="L193" s="14"/>
      <c r="M193" s="14"/>
      <c r="N193" s="14"/>
      <c r="O193" s="14"/>
    </row>
    <row r="194" spans="6:15">
      <c r="F194" s="14"/>
      <c r="G194" s="14"/>
      <c r="H194" s="14"/>
      <c r="I194" s="14"/>
      <c r="J194" s="14"/>
      <c r="K194" s="14"/>
      <c r="L194" s="14"/>
      <c r="M194" s="14"/>
      <c r="N194" s="14"/>
      <c r="O194" s="14"/>
    </row>
    <row r="195" spans="6:15">
      <c r="F195" s="14"/>
      <c r="G195" s="14"/>
      <c r="H195" s="14"/>
      <c r="I195" s="14"/>
      <c r="J195" s="14"/>
      <c r="K195" s="14"/>
      <c r="L195" s="14"/>
      <c r="M195" s="14"/>
      <c r="N195" s="14"/>
      <c r="O195" s="14"/>
    </row>
    <row r="196" spans="6:15">
      <c r="F196" s="14"/>
      <c r="G196" s="14"/>
      <c r="H196" s="14"/>
      <c r="I196" s="14"/>
      <c r="J196" s="14"/>
      <c r="K196" s="14"/>
      <c r="L196" s="14"/>
      <c r="M196" s="14"/>
      <c r="N196" s="14"/>
      <c r="O196" s="14"/>
    </row>
    <row r="197" spans="6:15">
      <c r="F197" s="14"/>
      <c r="G197" s="14"/>
      <c r="H197" s="14"/>
      <c r="I197" s="14"/>
      <c r="J197" s="14"/>
      <c r="K197" s="14"/>
      <c r="L197" s="14"/>
      <c r="M197" s="14"/>
      <c r="N197" s="14"/>
      <c r="O197" s="14"/>
    </row>
    <row r="198" spans="6:15">
      <c r="F198" s="14"/>
      <c r="G198" s="14"/>
      <c r="H198" s="14"/>
      <c r="I198" s="14"/>
      <c r="J198" s="14"/>
      <c r="K198" s="14"/>
      <c r="L198" s="14"/>
      <c r="M198" s="14"/>
      <c r="N198" s="14"/>
      <c r="O198" s="14"/>
    </row>
    <row r="199" spans="6:15">
      <c r="F199" s="14"/>
      <c r="G199" s="14"/>
      <c r="H199" s="14"/>
      <c r="I199" s="14"/>
      <c r="J199" s="14"/>
      <c r="K199" s="14"/>
      <c r="L199" s="14"/>
      <c r="M199" s="14"/>
      <c r="N199" s="14"/>
      <c r="O199" s="14"/>
    </row>
    <row r="200" spans="6:15">
      <c r="F200" s="14"/>
      <c r="G200" s="14"/>
      <c r="H200" s="14"/>
      <c r="I200" s="14"/>
      <c r="J200" s="14"/>
      <c r="K200" s="14"/>
      <c r="L200" s="14"/>
      <c r="M200" s="14"/>
      <c r="N200" s="14"/>
      <c r="O200" s="14"/>
    </row>
    <row r="201" spans="6:15">
      <c r="F201" s="14"/>
      <c r="G201" s="14"/>
      <c r="H201" s="14"/>
      <c r="I201" s="14"/>
      <c r="J201" s="14"/>
      <c r="K201" s="14"/>
      <c r="L201" s="14"/>
      <c r="M201" s="14"/>
      <c r="N201" s="14"/>
      <c r="O201" s="14"/>
    </row>
    <row r="202" spans="6:15">
      <c r="F202" s="14"/>
      <c r="G202" s="14"/>
      <c r="H202" s="14"/>
      <c r="I202" s="14"/>
      <c r="J202" s="14"/>
      <c r="K202" s="14"/>
      <c r="L202" s="14"/>
      <c r="M202" s="14"/>
      <c r="N202" s="14"/>
      <c r="O202" s="14"/>
    </row>
    <row r="203" spans="6:15">
      <c r="F203" s="14"/>
      <c r="G203" s="14"/>
      <c r="H203" s="14"/>
      <c r="I203" s="14"/>
      <c r="J203" s="14"/>
      <c r="K203" s="14"/>
      <c r="L203" s="14"/>
      <c r="M203" s="14"/>
      <c r="N203" s="14"/>
      <c r="O203" s="14"/>
    </row>
    <row r="204" spans="6:15">
      <c r="F204" s="14"/>
      <c r="G204" s="14"/>
      <c r="H204" s="14"/>
      <c r="I204" s="14"/>
      <c r="J204" s="14"/>
      <c r="K204" s="14"/>
      <c r="L204" s="14"/>
      <c r="M204" s="14"/>
      <c r="N204" s="14"/>
      <c r="O204" s="14"/>
    </row>
    <row r="205" spans="6:15">
      <c r="F205" s="14"/>
      <c r="G205" s="14"/>
      <c r="H205" s="14"/>
      <c r="I205" s="14"/>
      <c r="J205" s="14"/>
      <c r="K205" s="14"/>
      <c r="L205" s="14"/>
      <c r="M205" s="14"/>
      <c r="N205" s="14"/>
      <c r="O205" s="14"/>
    </row>
    <row r="206" spans="6:15">
      <c r="F206" s="14"/>
      <c r="G206" s="14"/>
      <c r="H206" s="14"/>
      <c r="I206" s="14"/>
      <c r="J206" s="14"/>
      <c r="K206" s="14"/>
      <c r="L206" s="14"/>
      <c r="M206" s="14"/>
      <c r="N206" s="14"/>
      <c r="O206" s="14"/>
    </row>
    <row r="207" spans="6:15">
      <c r="F207" s="14"/>
      <c r="G207" s="14"/>
      <c r="H207" s="14"/>
      <c r="I207" s="14"/>
      <c r="J207" s="14"/>
      <c r="K207" s="14"/>
      <c r="L207" s="14"/>
      <c r="M207" s="14"/>
      <c r="N207" s="14"/>
      <c r="O207" s="14"/>
    </row>
    <row r="208" spans="6:15">
      <c r="F208" s="14"/>
      <c r="G208" s="14"/>
      <c r="H208" s="14"/>
      <c r="I208" s="14"/>
      <c r="J208" s="14"/>
      <c r="K208" s="14"/>
      <c r="L208" s="14"/>
      <c r="M208" s="14"/>
      <c r="N208" s="14"/>
      <c r="O208" s="14"/>
    </row>
    <row r="209" spans="6:15">
      <c r="F209" s="14"/>
      <c r="G209" s="14"/>
      <c r="H209" s="14"/>
      <c r="I209" s="14"/>
      <c r="J209" s="14"/>
      <c r="K209" s="14"/>
      <c r="L209" s="14"/>
      <c r="M209" s="14"/>
      <c r="N209" s="14"/>
      <c r="O209" s="14"/>
    </row>
    <row r="210" spans="6:15">
      <c r="F210" s="14"/>
      <c r="G210" s="14"/>
      <c r="H210" s="14"/>
      <c r="I210" s="14"/>
      <c r="J210" s="14"/>
      <c r="K210" s="14"/>
      <c r="L210" s="14"/>
      <c r="M210" s="14"/>
      <c r="N210" s="14"/>
      <c r="O210" s="14"/>
    </row>
    <row r="211" spans="6:15">
      <c r="F211" s="14"/>
      <c r="G211" s="14"/>
      <c r="H211" s="14"/>
      <c r="I211" s="14"/>
      <c r="J211" s="14"/>
      <c r="K211" s="14"/>
      <c r="L211" s="14"/>
      <c r="M211" s="14"/>
      <c r="N211" s="14"/>
      <c r="O211" s="14"/>
    </row>
    <row r="212" spans="6:15">
      <c r="F212" s="14"/>
      <c r="G212" s="14"/>
      <c r="H212" s="14"/>
      <c r="I212" s="14"/>
      <c r="J212" s="14"/>
      <c r="K212" s="14"/>
      <c r="L212" s="14"/>
      <c r="M212" s="14"/>
      <c r="N212" s="14"/>
      <c r="O212" s="14"/>
    </row>
    <row r="213" spans="6:15">
      <c r="F213" s="14"/>
      <c r="G213" s="14"/>
      <c r="H213" s="14"/>
      <c r="I213" s="14"/>
      <c r="J213" s="14"/>
      <c r="K213" s="14"/>
      <c r="L213" s="14"/>
      <c r="M213" s="14"/>
      <c r="N213" s="14"/>
      <c r="O213" s="14"/>
    </row>
    <row r="214" spans="6:15">
      <c r="F214" s="14"/>
      <c r="G214" s="14"/>
      <c r="H214" s="14"/>
      <c r="I214" s="14"/>
      <c r="J214" s="14"/>
      <c r="K214" s="14"/>
      <c r="L214" s="14"/>
      <c r="M214" s="14"/>
      <c r="N214" s="14"/>
      <c r="O214" s="14"/>
    </row>
    <row r="215" spans="6:15">
      <c r="F215" s="14"/>
      <c r="G215" s="14"/>
      <c r="H215" s="14"/>
      <c r="I215" s="14"/>
      <c r="J215" s="14"/>
      <c r="K215" s="14"/>
      <c r="L215" s="14"/>
      <c r="M215" s="14"/>
      <c r="N215" s="14"/>
      <c r="O215" s="14"/>
    </row>
    <row r="216" spans="6:15">
      <c r="F216" s="14"/>
      <c r="G216" s="14"/>
      <c r="H216" s="14"/>
      <c r="I216" s="14"/>
      <c r="J216" s="14"/>
      <c r="K216" s="14"/>
      <c r="L216" s="14"/>
      <c r="M216" s="14"/>
      <c r="N216" s="14"/>
      <c r="O216" s="14"/>
    </row>
    <row r="217" spans="6:15">
      <c r="F217" s="14"/>
      <c r="G217" s="14"/>
      <c r="H217" s="14"/>
      <c r="I217" s="14"/>
      <c r="J217" s="14"/>
      <c r="K217" s="14"/>
      <c r="L217" s="14"/>
      <c r="M217" s="14"/>
      <c r="N217" s="14"/>
      <c r="O217" s="14"/>
    </row>
    <row r="218" spans="6:15">
      <c r="F218" s="14"/>
      <c r="G218" s="14"/>
      <c r="H218" s="14"/>
      <c r="I218" s="14"/>
      <c r="J218" s="14"/>
      <c r="K218" s="14"/>
      <c r="L218" s="14"/>
      <c r="M218" s="14"/>
      <c r="N218" s="14"/>
      <c r="O218" s="14"/>
    </row>
    <row r="219" spans="6:15">
      <c r="F219" s="14"/>
      <c r="G219" s="14"/>
      <c r="H219" s="14"/>
      <c r="I219" s="14"/>
      <c r="J219" s="14"/>
      <c r="K219" s="14"/>
      <c r="L219" s="14"/>
      <c r="M219" s="14"/>
      <c r="N219" s="14"/>
      <c r="O219" s="14"/>
    </row>
    <row r="220" spans="6:15">
      <c r="F220" s="14"/>
      <c r="G220" s="14"/>
      <c r="H220" s="14"/>
      <c r="I220" s="14"/>
      <c r="J220" s="14"/>
      <c r="K220" s="14"/>
      <c r="L220" s="14"/>
      <c r="M220" s="14"/>
      <c r="N220" s="14"/>
      <c r="O220" s="14"/>
    </row>
    <row r="221" spans="6:15">
      <c r="F221" s="14"/>
      <c r="G221" s="14"/>
      <c r="H221" s="14"/>
      <c r="I221" s="14"/>
      <c r="J221" s="14"/>
      <c r="K221" s="14"/>
      <c r="L221" s="14"/>
      <c r="M221" s="14"/>
      <c r="N221" s="14"/>
      <c r="O221" s="14"/>
    </row>
    <row r="222" spans="6:15">
      <c r="F222" s="14"/>
      <c r="G222" s="14"/>
      <c r="H222" s="14"/>
      <c r="I222" s="14"/>
      <c r="J222" s="14"/>
      <c r="K222" s="14"/>
      <c r="L222" s="14"/>
      <c r="M222" s="14"/>
      <c r="N222" s="14"/>
      <c r="O222" s="14"/>
    </row>
    <row r="223" spans="6:15">
      <c r="F223" s="14"/>
      <c r="G223" s="14"/>
      <c r="H223" s="14"/>
      <c r="I223" s="14"/>
      <c r="J223" s="14"/>
      <c r="K223" s="14"/>
      <c r="L223" s="14"/>
      <c r="M223" s="14"/>
      <c r="N223" s="14"/>
      <c r="O223" s="14"/>
    </row>
    <row r="224" spans="6:15">
      <c r="F224" s="14"/>
      <c r="G224" s="14"/>
      <c r="H224" s="14"/>
      <c r="I224" s="14"/>
      <c r="J224" s="14"/>
      <c r="K224" s="14"/>
      <c r="L224" s="14"/>
      <c r="M224" s="14"/>
      <c r="N224" s="14"/>
      <c r="O224" s="14"/>
    </row>
    <row r="225" spans="6:15">
      <c r="F225" s="14"/>
      <c r="G225" s="14"/>
      <c r="H225" s="14"/>
      <c r="I225" s="14"/>
      <c r="J225" s="14"/>
      <c r="K225" s="14"/>
      <c r="L225" s="14"/>
      <c r="M225" s="14"/>
      <c r="N225" s="14"/>
      <c r="O225" s="14"/>
    </row>
    <row r="226" spans="6:15">
      <c r="F226" s="14"/>
      <c r="G226" s="14"/>
      <c r="H226" s="14"/>
      <c r="I226" s="14"/>
      <c r="J226" s="14"/>
      <c r="K226" s="14"/>
      <c r="L226" s="14"/>
      <c r="M226" s="14"/>
      <c r="N226" s="14"/>
      <c r="O226" s="14"/>
    </row>
    <row r="227" spans="6:15">
      <c r="F227" s="14"/>
      <c r="G227" s="14"/>
      <c r="H227" s="14"/>
      <c r="I227" s="14"/>
      <c r="J227" s="14"/>
      <c r="K227" s="14"/>
      <c r="L227" s="14"/>
      <c r="M227" s="14"/>
      <c r="N227" s="14"/>
      <c r="O227" s="14"/>
    </row>
    <row r="228" spans="6:15">
      <c r="F228" s="14"/>
      <c r="G228" s="14"/>
      <c r="H228" s="14"/>
      <c r="I228" s="14"/>
      <c r="J228" s="14"/>
      <c r="K228" s="14"/>
      <c r="L228" s="14"/>
      <c r="M228" s="14"/>
      <c r="N228" s="14"/>
      <c r="O228" s="14"/>
    </row>
    <row r="229" spans="6:15">
      <c r="F229" s="14"/>
      <c r="G229" s="14"/>
      <c r="H229" s="14"/>
      <c r="I229" s="14"/>
      <c r="J229" s="14"/>
      <c r="K229" s="14"/>
      <c r="L229" s="14"/>
      <c r="M229" s="14"/>
      <c r="N229" s="14"/>
      <c r="O229" s="14"/>
    </row>
    <row r="230" spans="6:15">
      <c r="F230" s="14"/>
      <c r="G230" s="14"/>
      <c r="H230" s="14"/>
      <c r="I230" s="14"/>
      <c r="J230" s="14"/>
      <c r="K230" s="14"/>
      <c r="L230" s="14"/>
      <c r="M230" s="14"/>
      <c r="N230" s="14"/>
      <c r="O230" s="14"/>
    </row>
    <row r="231" spans="6:15">
      <c r="F231" s="14"/>
      <c r="G231" s="14"/>
      <c r="H231" s="14"/>
      <c r="I231" s="14"/>
      <c r="J231" s="14"/>
      <c r="K231" s="14"/>
      <c r="L231" s="14"/>
      <c r="M231" s="14"/>
      <c r="N231" s="14"/>
      <c r="O231" s="14"/>
    </row>
    <row r="232" spans="6:15">
      <c r="F232" s="14"/>
      <c r="G232" s="14"/>
      <c r="H232" s="14"/>
      <c r="I232" s="14"/>
      <c r="J232" s="14"/>
      <c r="K232" s="14"/>
      <c r="L232" s="14"/>
      <c r="M232" s="14"/>
      <c r="N232" s="14"/>
      <c r="O232" s="14"/>
    </row>
    <row r="233" spans="6:15">
      <c r="F233" s="14"/>
      <c r="G233" s="14"/>
      <c r="H233" s="14"/>
      <c r="I233" s="14"/>
      <c r="J233" s="14"/>
      <c r="K233" s="14"/>
      <c r="L233" s="14"/>
      <c r="M233" s="14"/>
      <c r="N233" s="14"/>
      <c r="O233" s="14"/>
    </row>
    <row r="234" spans="6:15">
      <c r="F234" s="14"/>
      <c r="G234" s="14"/>
      <c r="H234" s="14"/>
      <c r="I234" s="14"/>
      <c r="J234" s="14"/>
      <c r="K234" s="14"/>
      <c r="L234" s="14"/>
      <c r="M234" s="14"/>
      <c r="N234" s="14"/>
      <c r="O234" s="14"/>
    </row>
    <row r="235" spans="6:15">
      <c r="F235" s="14"/>
      <c r="G235" s="14"/>
      <c r="H235" s="14"/>
      <c r="I235" s="14"/>
      <c r="J235" s="14"/>
      <c r="K235" s="14"/>
      <c r="L235" s="14"/>
      <c r="M235" s="14"/>
      <c r="N235" s="14"/>
      <c r="O235" s="14"/>
    </row>
    <row r="236" spans="6:15">
      <c r="F236" s="14"/>
      <c r="G236" s="14"/>
      <c r="H236" s="14"/>
      <c r="I236" s="14"/>
      <c r="J236" s="14"/>
      <c r="K236" s="14"/>
      <c r="L236" s="14"/>
      <c r="M236" s="14"/>
      <c r="N236" s="14"/>
      <c r="O236" s="14"/>
    </row>
    <row r="237" spans="6:15">
      <c r="F237" s="14"/>
      <c r="G237" s="14"/>
      <c r="H237" s="14"/>
      <c r="I237" s="14"/>
      <c r="J237" s="14"/>
      <c r="K237" s="14"/>
      <c r="L237" s="14"/>
      <c r="M237" s="14"/>
      <c r="N237" s="14"/>
      <c r="O237" s="14"/>
    </row>
    <row r="238" spans="6:15">
      <c r="F238" s="14"/>
      <c r="G238" s="14"/>
      <c r="H238" s="14"/>
      <c r="I238" s="14"/>
      <c r="J238" s="14"/>
      <c r="K238" s="14"/>
      <c r="L238" s="14"/>
      <c r="M238" s="14"/>
      <c r="N238" s="14"/>
      <c r="O238" s="14"/>
    </row>
    <row r="239" spans="6:15">
      <c r="F239" s="14"/>
      <c r="G239" s="14"/>
      <c r="H239" s="14"/>
      <c r="I239" s="14"/>
      <c r="J239" s="14"/>
      <c r="K239" s="14"/>
      <c r="L239" s="14"/>
      <c r="M239" s="14"/>
      <c r="N239" s="14"/>
      <c r="O239" s="14"/>
    </row>
    <row r="240" spans="6:15">
      <c r="F240" s="14"/>
      <c r="G240" s="14"/>
      <c r="H240" s="14"/>
      <c r="I240" s="14"/>
      <c r="J240" s="14"/>
      <c r="K240" s="14"/>
      <c r="L240" s="14"/>
      <c r="M240" s="14"/>
      <c r="N240" s="14"/>
      <c r="O240" s="14"/>
    </row>
    <row r="241" spans="6:15">
      <c r="F241" s="14"/>
      <c r="G241" s="14"/>
      <c r="H241" s="14"/>
      <c r="I241" s="14"/>
      <c r="J241" s="14"/>
      <c r="K241" s="14"/>
      <c r="L241" s="14"/>
      <c r="M241" s="14"/>
      <c r="N241" s="14"/>
      <c r="O241" s="14"/>
    </row>
    <row r="242" spans="6:15">
      <c r="F242" s="14"/>
      <c r="G242" s="14"/>
      <c r="H242" s="14"/>
      <c r="I242" s="14"/>
      <c r="J242" s="14"/>
      <c r="K242" s="14"/>
      <c r="L242" s="14"/>
      <c r="M242" s="14"/>
      <c r="N242" s="14"/>
      <c r="O242" s="14"/>
    </row>
    <row r="243" spans="6:15">
      <c r="F243" s="14"/>
      <c r="G243" s="14"/>
      <c r="H243" s="14"/>
      <c r="I243" s="14"/>
      <c r="J243" s="14"/>
      <c r="K243" s="14"/>
      <c r="L243" s="14"/>
      <c r="M243" s="14"/>
      <c r="N243" s="14"/>
      <c r="O243" s="14"/>
    </row>
    <row r="244" spans="6:15">
      <c r="F244" s="14"/>
      <c r="G244" s="14"/>
      <c r="H244" s="14"/>
      <c r="I244" s="14"/>
      <c r="J244" s="14"/>
      <c r="K244" s="14"/>
      <c r="L244" s="14"/>
      <c r="M244" s="14"/>
      <c r="N244" s="14"/>
      <c r="O244" s="14"/>
    </row>
    <row r="245" spans="6:15">
      <c r="F245" s="14"/>
      <c r="G245" s="14"/>
      <c r="H245" s="14"/>
      <c r="I245" s="14"/>
      <c r="J245" s="14"/>
      <c r="K245" s="14"/>
      <c r="L245" s="14"/>
      <c r="M245" s="14"/>
      <c r="N245" s="14"/>
      <c r="O245" s="14"/>
    </row>
    <row r="246" spans="6:15">
      <c r="F246" s="14"/>
      <c r="G246" s="14"/>
      <c r="H246" s="14"/>
      <c r="I246" s="14"/>
      <c r="J246" s="14"/>
      <c r="K246" s="14"/>
      <c r="L246" s="14"/>
      <c r="M246" s="14"/>
      <c r="N246" s="14"/>
      <c r="O246" s="14"/>
    </row>
    <row r="247" spans="6:15">
      <c r="F247" s="14"/>
      <c r="G247" s="14"/>
      <c r="H247" s="14"/>
      <c r="I247" s="14"/>
      <c r="J247" s="14"/>
      <c r="K247" s="14"/>
      <c r="L247" s="14"/>
      <c r="M247" s="14"/>
      <c r="N247" s="14"/>
      <c r="O247" s="14"/>
    </row>
    <row r="248" spans="6:15">
      <c r="F248" s="14"/>
      <c r="G248" s="14"/>
      <c r="H248" s="14"/>
      <c r="I248" s="14"/>
      <c r="J248" s="14"/>
      <c r="K248" s="14"/>
      <c r="L248" s="14"/>
      <c r="M248" s="14"/>
      <c r="N248" s="14"/>
      <c r="O248" s="14"/>
    </row>
    <row r="249" spans="6:15">
      <c r="F249" s="14"/>
      <c r="G249" s="14"/>
      <c r="H249" s="14"/>
      <c r="I249" s="14"/>
      <c r="J249" s="14"/>
      <c r="K249" s="14"/>
      <c r="L249" s="14"/>
      <c r="M249" s="14"/>
      <c r="N249" s="14"/>
      <c r="O249" s="14"/>
    </row>
    <row r="250" spans="6:15">
      <c r="F250" s="14"/>
      <c r="G250" s="14"/>
      <c r="H250" s="14"/>
      <c r="I250" s="14"/>
      <c r="J250" s="14"/>
      <c r="K250" s="14"/>
      <c r="L250" s="14"/>
      <c r="M250" s="14"/>
      <c r="N250" s="14"/>
      <c r="O250" s="14"/>
    </row>
    <row r="251" spans="6:15">
      <c r="F251" s="14"/>
      <c r="G251" s="14"/>
      <c r="H251" s="14"/>
      <c r="I251" s="14"/>
      <c r="J251" s="14"/>
      <c r="K251" s="14"/>
      <c r="L251" s="14"/>
      <c r="M251" s="14"/>
      <c r="N251" s="14"/>
      <c r="O251" s="14"/>
    </row>
    <row r="252" spans="6:15">
      <c r="F252" s="14"/>
      <c r="G252" s="14"/>
      <c r="H252" s="14"/>
      <c r="I252" s="14"/>
      <c r="J252" s="14"/>
      <c r="K252" s="14"/>
      <c r="L252" s="14"/>
      <c r="M252" s="14"/>
      <c r="N252" s="14"/>
      <c r="O252" s="14"/>
    </row>
    <row r="253" spans="6:15">
      <c r="F253" s="14"/>
      <c r="G253" s="14"/>
      <c r="H253" s="14"/>
      <c r="I253" s="14"/>
      <c r="J253" s="14"/>
      <c r="K253" s="14"/>
      <c r="L253" s="14"/>
      <c r="M253" s="14"/>
      <c r="N253" s="14"/>
      <c r="O253" s="14"/>
    </row>
    <row r="254" spans="6:15">
      <c r="F254" s="14"/>
      <c r="G254" s="14"/>
      <c r="H254" s="14"/>
      <c r="I254" s="14"/>
      <c r="J254" s="14"/>
      <c r="K254" s="14"/>
      <c r="L254" s="14"/>
      <c r="M254" s="14"/>
      <c r="N254" s="14"/>
      <c r="O254" s="14"/>
    </row>
    <row r="255" spans="6:15">
      <c r="F255" s="14"/>
      <c r="G255" s="14"/>
      <c r="H255" s="14"/>
      <c r="I255" s="14"/>
      <c r="J255" s="14"/>
      <c r="K255" s="14"/>
      <c r="L255" s="14"/>
      <c r="M255" s="14"/>
      <c r="N255" s="14"/>
      <c r="O255" s="14"/>
    </row>
    <row r="256" spans="6:15">
      <c r="F256" s="14"/>
      <c r="G256" s="14"/>
      <c r="H256" s="14"/>
      <c r="I256" s="14"/>
      <c r="J256" s="14"/>
      <c r="K256" s="14"/>
      <c r="L256" s="14"/>
      <c r="M256" s="14"/>
      <c r="N256" s="14"/>
      <c r="O256" s="14"/>
    </row>
    <row r="257" spans="6:15">
      <c r="F257" s="14"/>
      <c r="G257" s="14"/>
      <c r="H257" s="14"/>
      <c r="I257" s="14"/>
      <c r="J257" s="14"/>
      <c r="K257" s="14"/>
      <c r="L257" s="14"/>
      <c r="M257" s="14"/>
      <c r="N257" s="14"/>
      <c r="O257" s="14"/>
    </row>
    <row r="258" spans="6:15">
      <c r="F258" s="14"/>
      <c r="G258" s="14"/>
      <c r="H258" s="14"/>
      <c r="I258" s="14"/>
      <c r="J258" s="14"/>
      <c r="K258" s="14"/>
      <c r="L258" s="14"/>
      <c r="M258" s="14"/>
      <c r="N258" s="14"/>
      <c r="O258" s="14"/>
    </row>
    <row r="259" spans="6:15">
      <c r="F259" s="14"/>
      <c r="G259" s="14"/>
      <c r="H259" s="14"/>
      <c r="I259" s="14"/>
      <c r="J259" s="14"/>
      <c r="K259" s="14"/>
      <c r="L259" s="14"/>
      <c r="M259" s="14"/>
      <c r="N259" s="14"/>
      <c r="O259" s="14"/>
    </row>
    <row r="260" spans="6:15">
      <c r="F260" s="14"/>
      <c r="G260" s="14"/>
      <c r="H260" s="14"/>
      <c r="I260" s="14"/>
      <c r="J260" s="14"/>
      <c r="K260" s="14"/>
      <c r="L260" s="14"/>
      <c r="M260" s="14"/>
      <c r="N260" s="14"/>
      <c r="O260" s="14"/>
    </row>
    <row r="261" spans="6:15">
      <c r="F261" s="14"/>
      <c r="G261" s="14"/>
      <c r="H261" s="14"/>
      <c r="I261" s="14"/>
      <c r="J261" s="14"/>
      <c r="K261" s="14"/>
      <c r="L261" s="14"/>
      <c r="M261" s="14"/>
      <c r="N261" s="14"/>
      <c r="O261" s="14"/>
    </row>
    <row r="262" spans="6:15">
      <c r="F262" s="14"/>
      <c r="G262" s="14"/>
      <c r="H262" s="14"/>
      <c r="I262" s="14"/>
      <c r="J262" s="14"/>
      <c r="K262" s="14"/>
      <c r="L262" s="14"/>
      <c r="M262" s="14"/>
      <c r="N262" s="14"/>
      <c r="O262" s="14"/>
    </row>
    <row r="263" spans="6:15">
      <c r="F263" s="14"/>
      <c r="G263" s="14"/>
      <c r="H263" s="14"/>
      <c r="I263" s="14"/>
      <c r="J263" s="14"/>
      <c r="K263" s="14"/>
      <c r="L263" s="14"/>
      <c r="M263" s="14"/>
      <c r="N263" s="14"/>
      <c r="O263" s="14"/>
    </row>
    <row r="264" spans="6:15">
      <c r="F264" s="14"/>
      <c r="G264" s="14"/>
      <c r="H264" s="14"/>
      <c r="I264" s="14"/>
      <c r="J264" s="14"/>
      <c r="K264" s="14"/>
      <c r="L264" s="14"/>
      <c r="M264" s="14"/>
      <c r="N264" s="14"/>
      <c r="O264" s="14"/>
    </row>
    <row r="265" spans="6:15">
      <c r="F265" s="14"/>
      <c r="G265" s="14"/>
      <c r="H265" s="14"/>
      <c r="I265" s="14"/>
      <c r="J265" s="14"/>
      <c r="K265" s="14"/>
      <c r="L265" s="14"/>
      <c r="M265" s="14"/>
      <c r="N265" s="14"/>
      <c r="O265" s="14"/>
    </row>
    <row r="266" spans="6:15">
      <c r="F266" s="14"/>
      <c r="G266" s="14"/>
      <c r="H266" s="14"/>
      <c r="I266" s="14"/>
      <c r="J266" s="14"/>
      <c r="K266" s="14"/>
      <c r="L266" s="14"/>
      <c r="M266" s="14"/>
      <c r="N266" s="14"/>
      <c r="O266" s="14"/>
    </row>
    <row r="267" spans="6:15">
      <c r="F267" s="14"/>
      <c r="G267" s="14"/>
      <c r="H267" s="14"/>
      <c r="I267" s="14"/>
      <c r="J267" s="14"/>
      <c r="K267" s="14"/>
      <c r="L267" s="14"/>
      <c r="M267" s="14"/>
      <c r="N267" s="14"/>
      <c r="O267" s="14"/>
    </row>
    <row r="268" spans="6:15">
      <c r="F268" s="14"/>
      <c r="G268" s="14"/>
      <c r="H268" s="14"/>
      <c r="I268" s="14"/>
      <c r="J268" s="14"/>
      <c r="K268" s="14"/>
      <c r="L268" s="14"/>
      <c r="M268" s="14"/>
      <c r="N268" s="14"/>
      <c r="O268" s="14"/>
    </row>
    <row r="269" spans="6:15">
      <c r="F269" s="14"/>
      <c r="G269" s="14"/>
      <c r="H269" s="14"/>
      <c r="I269" s="14"/>
      <c r="J269" s="14"/>
      <c r="K269" s="14"/>
      <c r="L269" s="14"/>
      <c r="M269" s="14"/>
      <c r="N269" s="14"/>
      <c r="O269" s="14"/>
    </row>
    <row r="270" spans="6:15">
      <c r="F270" s="14"/>
      <c r="G270" s="14"/>
      <c r="H270" s="14"/>
      <c r="I270" s="14"/>
      <c r="J270" s="14"/>
      <c r="K270" s="14"/>
      <c r="L270" s="14"/>
      <c r="M270" s="14"/>
      <c r="N270" s="14"/>
      <c r="O270" s="14"/>
    </row>
    <row r="271" spans="6:15">
      <c r="F271" s="14"/>
      <c r="G271" s="14"/>
      <c r="H271" s="14"/>
      <c r="I271" s="14"/>
      <c r="J271" s="14"/>
      <c r="K271" s="14"/>
      <c r="L271" s="14"/>
      <c r="M271" s="14"/>
      <c r="N271" s="14"/>
      <c r="O271" s="14"/>
    </row>
    <row r="272" spans="6:15">
      <c r="F272" s="14"/>
      <c r="G272" s="14"/>
      <c r="H272" s="14"/>
      <c r="I272" s="14"/>
      <c r="J272" s="14"/>
      <c r="K272" s="14"/>
      <c r="L272" s="14"/>
      <c r="M272" s="14"/>
      <c r="N272" s="14"/>
      <c r="O272" s="14"/>
    </row>
    <row r="273" spans="6:15">
      <c r="F273" s="14"/>
      <c r="G273" s="14"/>
      <c r="H273" s="14"/>
      <c r="I273" s="14"/>
      <c r="J273" s="14"/>
      <c r="K273" s="14"/>
      <c r="L273" s="14"/>
      <c r="M273" s="14"/>
      <c r="N273" s="14"/>
      <c r="O273" s="14"/>
    </row>
    <row r="274" spans="6:15">
      <c r="F274" s="14"/>
      <c r="G274" s="14"/>
      <c r="H274" s="14"/>
      <c r="I274" s="14"/>
      <c r="J274" s="14"/>
      <c r="K274" s="14"/>
      <c r="L274" s="14"/>
      <c r="M274" s="14"/>
      <c r="N274" s="14"/>
      <c r="O274" s="14"/>
    </row>
    <row r="275" spans="6:15">
      <c r="F275" s="14"/>
      <c r="G275" s="14"/>
      <c r="H275" s="14"/>
      <c r="I275" s="14"/>
      <c r="J275" s="14"/>
      <c r="K275" s="14"/>
      <c r="L275" s="14"/>
      <c r="M275" s="14"/>
      <c r="N275" s="14"/>
      <c r="O275" s="14"/>
    </row>
    <row r="276" spans="6:15">
      <c r="F276" s="14"/>
      <c r="G276" s="14"/>
      <c r="H276" s="14"/>
      <c r="I276" s="14"/>
      <c r="J276" s="14"/>
      <c r="K276" s="14"/>
      <c r="L276" s="14"/>
      <c r="M276" s="14"/>
      <c r="N276" s="14"/>
      <c r="O276" s="14"/>
    </row>
    <row r="277" spans="6:15">
      <c r="F277" s="14"/>
      <c r="G277" s="14"/>
      <c r="H277" s="14"/>
      <c r="I277" s="14"/>
      <c r="J277" s="14"/>
      <c r="K277" s="14"/>
      <c r="L277" s="14"/>
      <c r="M277" s="14"/>
      <c r="N277" s="14"/>
      <c r="O277" s="14"/>
    </row>
    <row r="278" spans="6:15">
      <c r="F278" s="14"/>
      <c r="G278" s="14"/>
      <c r="H278" s="14"/>
      <c r="I278" s="14"/>
      <c r="J278" s="14"/>
      <c r="K278" s="14"/>
      <c r="L278" s="14"/>
      <c r="M278" s="14"/>
      <c r="N278" s="14"/>
      <c r="O278" s="14"/>
    </row>
    <row r="279" spans="6:15">
      <c r="F279" s="14"/>
      <c r="G279" s="14"/>
      <c r="H279" s="14"/>
      <c r="I279" s="14"/>
      <c r="J279" s="14"/>
      <c r="K279" s="14"/>
      <c r="L279" s="14"/>
      <c r="M279" s="14"/>
      <c r="N279" s="14"/>
      <c r="O279" s="14"/>
    </row>
    <row r="280" spans="6:15">
      <c r="F280" s="14"/>
      <c r="G280" s="14"/>
      <c r="H280" s="14"/>
      <c r="I280" s="14"/>
      <c r="J280" s="14"/>
      <c r="K280" s="14"/>
      <c r="L280" s="14"/>
      <c r="M280" s="14"/>
      <c r="N280" s="14"/>
      <c r="O280" s="14"/>
    </row>
    <row r="281" spans="6:15">
      <c r="F281" s="14"/>
      <c r="G281" s="14"/>
      <c r="H281" s="14"/>
      <c r="I281" s="14"/>
      <c r="J281" s="14"/>
      <c r="K281" s="14"/>
      <c r="L281" s="14"/>
      <c r="M281" s="14"/>
      <c r="N281" s="14"/>
      <c r="O281" s="14"/>
    </row>
    <row r="282" spans="6:15">
      <c r="F282" s="14"/>
      <c r="G282" s="14"/>
      <c r="H282" s="14"/>
      <c r="I282" s="14"/>
      <c r="J282" s="14"/>
      <c r="K282" s="14"/>
      <c r="L282" s="14"/>
      <c r="M282" s="14"/>
      <c r="N282" s="14"/>
      <c r="O282" s="14"/>
    </row>
    <row r="283" spans="6:15">
      <c r="F283" s="14"/>
      <c r="G283" s="14"/>
      <c r="H283" s="14"/>
      <c r="I283" s="14"/>
      <c r="J283" s="14"/>
      <c r="K283" s="14"/>
      <c r="L283" s="14"/>
      <c r="M283" s="14"/>
      <c r="N283" s="14"/>
      <c r="O283" s="14"/>
    </row>
    <row r="284" spans="6:15">
      <c r="F284" s="14"/>
      <c r="G284" s="14"/>
      <c r="H284" s="14"/>
      <c r="I284" s="14"/>
      <c r="J284" s="14"/>
      <c r="K284" s="14"/>
      <c r="L284" s="14"/>
      <c r="M284" s="14"/>
      <c r="N284" s="14"/>
      <c r="O284" s="14"/>
    </row>
    <row r="285" spans="6:15">
      <c r="F285" s="14"/>
      <c r="G285" s="14"/>
      <c r="H285" s="14"/>
      <c r="I285" s="14"/>
      <c r="J285" s="14"/>
      <c r="K285" s="14"/>
      <c r="L285" s="14"/>
      <c r="M285" s="14"/>
      <c r="N285" s="14"/>
      <c r="O285" s="14"/>
    </row>
    <row r="286" spans="6:15">
      <c r="F286" s="14"/>
      <c r="G286" s="14"/>
      <c r="H286" s="14"/>
      <c r="I286" s="14"/>
      <c r="J286" s="14"/>
      <c r="K286" s="14"/>
      <c r="L286" s="14"/>
      <c r="M286" s="14"/>
      <c r="N286" s="14"/>
      <c r="O286" s="14"/>
    </row>
    <row r="287" spans="6:15">
      <c r="F287" s="14"/>
      <c r="G287" s="14"/>
      <c r="H287" s="14"/>
      <c r="I287" s="14"/>
      <c r="J287" s="14"/>
      <c r="K287" s="14"/>
      <c r="L287" s="14"/>
      <c r="M287" s="14"/>
      <c r="N287" s="14"/>
      <c r="O287" s="14"/>
    </row>
    <row r="288" spans="6:15">
      <c r="F288" s="14"/>
      <c r="G288" s="14"/>
      <c r="H288" s="14"/>
      <c r="I288" s="14"/>
      <c r="J288" s="14"/>
      <c r="K288" s="14"/>
      <c r="L288" s="14"/>
      <c r="M288" s="14"/>
      <c r="N288" s="14"/>
      <c r="O288" s="14"/>
    </row>
    <row r="289" spans="6:15">
      <c r="F289" s="14"/>
      <c r="G289" s="14"/>
      <c r="H289" s="14"/>
      <c r="I289" s="14"/>
      <c r="J289" s="14"/>
      <c r="K289" s="14"/>
      <c r="L289" s="14"/>
      <c r="M289" s="14"/>
      <c r="N289" s="14"/>
      <c r="O289" s="14"/>
    </row>
    <row r="290" spans="6:15">
      <c r="F290" s="14"/>
      <c r="G290" s="14"/>
      <c r="H290" s="14"/>
      <c r="I290" s="14"/>
      <c r="J290" s="14"/>
      <c r="K290" s="14"/>
      <c r="L290" s="14"/>
      <c r="M290" s="14"/>
      <c r="N290" s="14"/>
      <c r="O290" s="14"/>
    </row>
    <row r="291" spans="6:15">
      <c r="F291" s="14"/>
      <c r="G291" s="14"/>
      <c r="H291" s="14"/>
      <c r="I291" s="14"/>
      <c r="J291" s="14"/>
      <c r="K291" s="14"/>
      <c r="L291" s="14"/>
      <c r="M291" s="14"/>
      <c r="N291" s="14"/>
      <c r="O291" s="14"/>
    </row>
    <row r="292" spans="6:15">
      <c r="F292" s="14"/>
      <c r="G292" s="14"/>
      <c r="H292" s="14"/>
      <c r="I292" s="14"/>
      <c r="J292" s="14"/>
      <c r="K292" s="14"/>
      <c r="L292" s="14"/>
      <c r="M292" s="14"/>
      <c r="N292" s="14"/>
      <c r="O292" s="14"/>
    </row>
    <row r="293" spans="6:15">
      <c r="F293" s="14"/>
      <c r="G293" s="14"/>
      <c r="H293" s="14"/>
      <c r="I293" s="14"/>
      <c r="J293" s="14"/>
      <c r="K293" s="14"/>
      <c r="L293" s="14"/>
      <c r="M293" s="14"/>
      <c r="N293" s="14"/>
      <c r="O293" s="14"/>
    </row>
    <row r="294" spans="6:15">
      <c r="F294" s="14"/>
      <c r="G294" s="14"/>
      <c r="H294" s="14"/>
      <c r="I294" s="14"/>
      <c r="J294" s="14"/>
      <c r="K294" s="14"/>
      <c r="L294" s="14"/>
      <c r="M294" s="14"/>
      <c r="N294" s="14"/>
      <c r="O294" s="14"/>
    </row>
    <row r="295" spans="6:15">
      <c r="F295" s="14"/>
      <c r="G295" s="14"/>
      <c r="H295" s="14"/>
      <c r="I295" s="14"/>
      <c r="J295" s="14"/>
      <c r="K295" s="14"/>
      <c r="L295" s="14"/>
      <c r="M295" s="14"/>
      <c r="N295" s="14"/>
      <c r="O295" s="14"/>
    </row>
    <row r="296" spans="6:15">
      <c r="F296" s="14"/>
      <c r="G296" s="14"/>
      <c r="H296" s="14"/>
      <c r="I296" s="14"/>
      <c r="J296" s="14"/>
      <c r="K296" s="14"/>
      <c r="L296" s="14"/>
      <c r="M296" s="14"/>
      <c r="N296" s="14"/>
      <c r="O296" s="14"/>
    </row>
    <row r="297" spans="6:15">
      <c r="F297" s="14"/>
      <c r="G297" s="14"/>
      <c r="H297" s="14"/>
      <c r="I297" s="14"/>
      <c r="J297" s="14"/>
      <c r="K297" s="14"/>
      <c r="L297" s="14"/>
      <c r="M297" s="14"/>
      <c r="N297" s="14"/>
      <c r="O297" s="14"/>
    </row>
    <row r="298" spans="6:15">
      <c r="F298" s="14"/>
      <c r="G298" s="14"/>
      <c r="H298" s="14"/>
      <c r="I298" s="14"/>
      <c r="J298" s="14"/>
      <c r="K298" s="14"/>
      <c r="L298" s="14"/>
      <c r="M298" s="14"/>
      <c r="N298" s="14"/>
      <c r="O298" s="14"/>
    </row>
    <row r="299" spans="6:15">
      <c r="F299" s="14"/>
      <c r="G299" s="14"/>
      <c r="H299" s="14"/>
      <c r="I299" s="14"/>
      <c r="J299" s="14"/>
      <c r="K299" s="14"/>
      <c r="L299" s="14"/>
      <c r="M299" s="14"/>
      <c r="N299" s="14"/>
      <c r="O299" s="14"/>
    </row>
    <row r="300" spans="6:15">
      <c r="F300" s="14"/>
      <c r="G300" s="14"/>
      <c r="H300" s="14"/>
      <c r="I300" s="14"/>
      <c r="J300" s="14"/>
      <c r="K300" s="14"/>
      <c r="L300" s="14"/>
      <c r="M300" s="14"/>
      <c r="N300" s="14"/>
      <c r="O300" s="14"/>
    </row>
    <row r="301" spans="6:15">
      <c r="F301" s="14"/>
      <c r="G301" s="14"/>
      <c r="H301" s="14"/>
      <c r="I301" s="14"/>
      <c r="J301" s="14"/>
      <c r="K301" s="14"/>
      <c r="L301" s="14"/>
      <c r="M301" s="14"/>
      <c r="N301" s="14"/>
      <c r="O301" s="14"/>
    </row>
    <row r="302" spans="6:15">
      <c r="F302" s="14"/>
      <c r="G302" s="14"/>
      <c r="H302" s="14"/>
      <c r="I302" s="14"/>
      <c r="J302" s="14"/>
      <c r="K302" s="14"/>
      <c r="L302" s="14"/>
      <c r="M302" s="14"/>
      <c r="N302" s="14"/>
      <c r="O302" s="14"/>
    </row>
    <row r="303" spans="6:15">
      <c r="F303" s="14"/>
      <c r="G303" s="14"/>
      <c r="H303" s="14"/>
      <c r="I303" s="14"/>
      <c r="J303" s="14"/>
      <c r="K303" s="14"/>
      <c r="L303" s="14"/>
      <c r="M303" s="14"/>
      <c r="N303" s="14"/>
      <c r="O303" s="14"/>
    </row>
    <row r="304" spans="6:15">
      <c r="F304" s="14"/>
      <c r="G304" s="14"/>
      <c r="H304" s="14"/>
      <c r="I304" s="14"/>
      <c r="J304" s="14"/>
      <c r="K304" s="14"/>
      <c r="L304" s="14"/>
      <c r="M304" s="14"/>
      <c r="N304" s="14"/>
      <c r="O304" s="14"/>
    </row>
    <row r="305" spans="6:15">
      <c r="F305" s="14"/>
      <c r="G305" s="14"/>
      <c r="H305" s="14"/>
      <c r="I305" s="14"/>
      <c r="J305" s="14"/>
      <c r="K305" s="14"/>
      <c r="L305" s="14"/>
      <c r="M305" s="14"/>
      <c r="N305" s="14"/>
      <c r="O305" s="14"/>
    </row>
    <row r="306" spans="6:15">
      <c r="F306" s="14"/>
      <c r="G306" s="14"/>
      <c r="H306" s="14"/>
      <c r="I306" s="14"/>
      <c r="J306" s="14"/>
      <c r="K306" s="14"/>
      <c r="L306" s="14"/>
      <c r="M306" s="14"/>
      <c r="N306" s="14"/>
      <c r="O306" s="14"/>
    </row>
    <row r="307" spans="6:15">
      <c r="F307" s="14"/>
      <c r="G307" s="14"/>
      <c r="H307" s="14"/>
      <c r="I307" s="14"/>
      <c r="J307" s="14"/>
      <c r="K307" s="14"/>
      <c r="L307" s="14"/>
      <c r="M307" s="14"/>
      <c r="N307" s="14"/>
      <c r="O307" s="14"/>
    </row>
    <row r="308" spans="6:15">
      <c r="F308" s="14"/>
      <c r="G308" s="14"/>
      <c r="H308" s="14"/>
      <c r="I308" s="14"/>
      <c r="J308" s="14"/>
      <c r="K308" s="14"/>
      <c r="L308" s="14"/>
      <c r="M308" s="14"/>
      <c r="N308" s="14"/>
      <c r="O308" s="14"/>
    </row>
    <row r="309" spans="6:15">
      <c r="F309" s="14"/>
      <c r="G309" s="14"/>
      <c r="H309" s="14"/>
      <c r="I309" s="14"/>
      <c r="J309" s="14"/>
      <c r="K309" s="14"/>
      <c r="L309" s="14"/>
      <c r="M309" s="14"/>
      <c r="N309" s="14"/>
      <c r="O309" s="14"/>
    </row>
    <row r="310" spans="6:15">
      <c r="F310" s="14"/>
      <c r="G310" s="14"/>
      <c r="H310" s="14"/>
      <c r="I310" s="14"/>
      <c r="J310" s="14"/>
      <c r="K310" s="14"/>
      <c r="L310" s="14"/>
      <c r="M310" s="14"/>
      <c r="N310" s="14"/>
      <c r="O310" s="14"/>
    </row>
    <row r="311" spans="6:15">
      <c r="F311" s="14"/>
      <c r="G311" s="14"/>
      <c r="H311" s="14"/>
      <c r="I311" s="14"/>
      <c r="J311" s="14"/>
      <c r="K311" s="14"/>
      <c r="L311" s="14"/>
      <c r="M311" s="14"/>
      <c r="N311" s="14"/>
      <c r="O311" s="14"/>
    </row>
    <row r="312" spans="6:15">
      <c r="F312" s="14"/>
      <c r="G312" s="14"/>
      <c r="H312" s="14"/>
      <c r="I312" s="14"/>
      <c r="J312" s="14"/>
      <c r="K312" s="14"/>
      <c r="L312" s="14"/>
      <c r="M312" s="14"/>
      <c r="N312" s="14"/>
      <c r="O312" s="14"/>
    </row>
    <row r="313" spans="6:15">
      <c r="F313" s="14"/>
      <c r="G313" s="14"/>
      <c r="H313" s="14"/>
      <c r="I313" s="14"/>
      <c r="J313" s="14"/>
      <c r="K313" s="14"/>
      <c r="L313" s="14"/>
      <c r="M313" s="14"/>
      <c r="N313" s="14"/>
      <c r="O313" s="14"/>
    </row>
    <row r="314" spans="6:15">
      <c r="F314" s="14"/>
      <c r="G314" s="14"/>
      <c r="H314" s="14"/>
      <c r="I314" s="14"/>
      <c r="J314" s="14"/>
      <c r="K314" s="14"/>
      <c r="L314" s="14"/>
      <c r="M314" s="14"/>
      <c r="N314" s="14"/>
      <c r="O314" s="14"/>
    </row>
    <row r="315" spans="6:15">
      <c r="F315" s="14"/>
      <c r="G315" s="14"/>
      <c r="H315" s="14"/>
      <c r="I315" s="14"/>
      <c r="J315" s="14"/>
      <c r="K315" s="14"/>
      <c r="L315" s="14"/>
      <c r="M315" s="14"/>
      <c r="N315" s="14"/>
      <c r="O315" s="14"/>
    </row>
    <row r="316" spans="6:15">
      <c r="F316" s="14"/>
      <c r="G316" s="14"/>
      <c r="H316" s="14"/>
      <c r="I316" s="14"/>
      <c r="J316" s="14"/>
      <c r="K316" s="14"/>
      <c r="L316" s="14"/>
      <c r="M316" s="14"/>
      <c r="N316" s="14"/>
      <c r="O316" s="14"/>
    </row>
    <row r="317" spans="6:15">
      <c r="F317" s="14"/>
      <c r="G317" s="14"/>
      <c r="H317" s="14"/>
      <c r="I317" s="14"/>
      <c r="J317" s="14"/>
      <c r="K317" s="14"/>
      <c r="L317" s="14"/>
      <c r="M317" s="14"/>
      <c r="N317" s="14"/>
      <c r="O317" s="14"/>
    </row>
    <row r="318" spans="6:15">
      <c r="F318" s="14"/>
      <c r="G318" s="14"/>
      <c r="H318" s="14"/>
      <c r="I318" s="14"/>
      <c r="J318" s="14"/>
      <c r="K318" s="14"/>
      <c r="L318" s="14"/>
      <c r="M318" s="14"/>
      <c r="N318" s="14"/>
      <c r="O318" s="14"/>
    </row>
    <row r="319" spans="6:15">
      <c r="F319" s="14"/>
      <c r="G319" s="14"/>
      <c r="H319" s="14"/>
      <c r="I319" s="14"/>
      <c r="J319" s="14"/>
      <c r="K319" s="14"/>
      <c r="L319" s="14"/>
      <c r="M319" s="14"/>
      <c r="N319" s="14"/>
      <c r="O319" s="14"/>
    </row>
    <row r="320" spans="6:15">
      <c r="F320" s="14"/>
      <c r="G320" s="14"/>
      <c r="H320" s="14"/>
      <c r="I320" s="14"/>
      <c r="J320" s="14"/>
      <c r="K320" s="14"/>
      <c r="L320" s="14"/>
      <c r="M320" s="14"/>
      <c r="N320" s="14"/>
      <c r="O320" s="14"/>
    </row>
    <row r="321" spans="6:15">
      <c r="F321" s="14"/>
      <c r="G321" s="14"/>
      <c r="H321" s="14"/>
      <c r="I321" s="14"/>
      <c r="J321" s="14"/>
      <c r="K321" s="14"/>
      <c r="L321" s="14"/>
      <c r="M321" s="14"/>
      <c r="N321" s="14"/>
      <c r="O321" s="14"/>
    </row>
    <row r="322" spans="6:15">
      <c r="F322" s="14"/>
      <c r="G322" s="14"/>
      <c r="H322" s="14"/>
      <c r="I322" s="14"/>
      <c r="J322" s="14"/>
      <c r="K322" s="14"/>
      <c r="L322" s="14"/>
      <c r="M322" s="14"/>
      <c r="N322" s="14"/>
      <c r="O322" s="14"/>
    </row>
    <row r="323" spans="6:15">
      <c r="F323" s="14"/>
      <c r="G323" s="14"/>
      <c r="H323" s="14"/>
      <c r="I323" s="14"/>
      <c r="J323" s="14"/>
      <c r="K323" s="14"/>
      <c r="L323" s="14"/>
      <c r="M323" s="14"/>
      <c r="N323" s="14"/>
      <c r="O323" s="14"/>
    </row>
    <row r="324" spans="6:15">
      <c r="F324" s="14"/>
      <c r="G324" s="14"/>
      <c r="H324" s="14"/>
      <c r="I324" s="14"/>
      <c r="J324" s="14"/>
      <c r="K324" s="14"/>
      <c r="L324" s="14"/>
      <c r="M324" s="14"/>
      <c r="N324" s="14"/>
      <c r="O324" s="14"/>
    </row>
    <row r="325" spans="6:15">
      <c r="F325" s="14"/>
      <c r="G325" s="14"/>
      <c r="H325" s="14"/>
      <c r="I325" s="14"/>
      <c r="J325" s="14"/>
      <c r="K325" s="14"/>
      <c r="L325" s="14"/>
      <c r="M325" s="14"/>
      <c r="N325" s="14"/>
      <c r="O325" s="14"/>
    </row>
    <row r="326" spans="6:15">
      <c r="F326" s="14"/>
      <c r="G326" s="14"/>
      <c r="H326" s="14"/>
      <c r="I326" s="14"/>
      <c r="J326" s="14"/>
      <c r="K326" s="14"/>
      <c r="L326" s="14"/>
      <c r="M326" s="14"/>
      <c r="N326" s="14"/>
      <c r="O326" s="14"/>
    </row>
    <row r="327" spans="6:15">
      <c r="F327" s="14"/>
      <c r="G327" s="14"/>
      <c r="H327" s="14"/>
      <c r="I327" s="14"/>
      <c r="J327" s="14"/>
      <c r="K327" s="14"/>
      <c r="L327" s="14"/>
      <c r="M327" s="14"/>
      <c r="N327" s="14"/>
      <c r="O327" s="14"/>
    </row>
    <row r="328" spans="6:15">
      <c r="F328" s="14"/>
      <c r="G328" s="14"/>
      <c r="H328" s="14"/>
      <c r="I328" s="14"/>
      <c r="J328" s="14"/>
      <c r="K328" s="14"/>
      <c r="L328" s="14"/>
      <c r="M328" s="14"/>
      <c r="N328" s="14"/>
      <c r="O328" s="14"/>
    </row>
    <row r="329" spans="6:15">
      <c r="F329" s="14"/>
      <c r="G329" s="14"/>
      <c r="H329" s="14"/>
      <c r="I329" s="14"/>
      <c r="J329" s="14"/>
      <c r="K329" s="14"/>
      <c r="L329" s="14"/>
      <c r="M329" s="14"/>
      <c r="N329" s="14"/>
      <c r="O329" s="14"/>
    </row>
    <row r="330" spans="6:15">
      <c r="F330" s="14"/>
      <c r="G330" s="14"/>
      <c r="H330" s="14"/>
      <c r="I330" s="14"/>
      <c r="J330" s="14"/>
      <c r="K330" s="14"/>
      <c r="L330" s="14"/>
      <c r="M330" s="14"/>
      <c r="N330" s="14"/>
      <c r="O330" s="14"/>
    </row>
    <row r="331" spans="6:15">
      <c r="F331" s="14"/>
      <c r="G331" s="14"/>
      <c r="H331" s="14"/>
      <c r="I331" s="14"/>
      <c r="J331" s="14"/>
      <c r="K331" s="14"/>
      <c r="L331" s="14"/>
      <c r="M331" s="14"/>
      <c r="N331" s="14"/>
      <c r="O331" s="14"/>
    </row>
    <row r="332" spans="6:15">
      <c r="F332" s="14"/>
      <c r="G332" s="14"/>
      <c r="H332" s="14"/>
      <c r="I332" s="14"/>
      <c r="J332" s="14"/>
      <c r="K332" s="14"/>
      <c r="L332" s="14"/>
      <c r="M332" s="14"/>
      <c r="N332" s="14"/>
      <c r="O332" s="14"/>
    </row>
    <row r="333" spans="6:15">
      <c r="F333" s="14"/>
      <c r="G333" s="14"/>
      <c r="H333" s="14"/>
      <c r="I333" s="14"/>
      <c r="J333" s="14"/>
      <c r="K333" s="14"/>
      <c r="L333" s="14"/>
      <c r="M333" s="14"/>
      <c r="N333" s="14"/>
      <c r="O333" s="14"/>
    </row>
    <row r="334" spans="6:15">
      <c r="F334" s="14"/>
      <c r="G334" s="14"/>
      <c r="H334" s="14"/>
      <c r="I334" s="14"/>
      <c r="J334" s="14"/>
      <c r="K334" s="14"/>
      <c r="L334" s="14"/>
      <c r="M334" s="14"/>
      <c r="N334" s="14"/>
      <c r="O334" s="14"/>
    </row>
    <row r="335" spans="6:15">
      <c r="F335" s="14"/>
      <c r="G335" s="14"/>
      <c r="H335" s="14"/>
      <c r="I335" s="14"/>
      <c r="J335" s="14"/>
      <c r="K335" s="14"/>
      <c r="L335" s="14"/>
      <c r="M335" s="14"/>
      <c r="N335" s="14"/>
      <c r="O335" s="14"/>
    </row>
    <row r="336" spans="6:15">
      <c r="F336" s="14"/>
      <c r="G336" s="14"/>
      <c r="H336" s="14"/>
      <c r="I336" s="14"/>
      <c r="J336" s="14"/>
      <c r="K336" s="14"/>
      <c r="L336" s="14"/>
      <c r="M336" s="14"/>
      <c r="N336" s="14"/>
      <c r="O336" s="14"/>
    </row>
    <row r="337" spans="6:15">
      <c r="F337" s="14"/>
      <c r="G337" s="14"/>
      <c r="H337" s="14"/>
      <c r="I337" s="14"/>
      <c r="J337" s="14"/>
      <c r="K337" s="14"/>
      <c r="L337" s="14"/>
      <c r="M337" s="14"/>
      <c r="N337" s="14"/>
      <c r="O337" s="14"/>
    </row>
    <row r="338" spans="6:15">
      <c r="F338" s="14"/>
      <c r="G338" s="14"/>
      <c r="H338" s="14"/>
      <c r="I338" s="14"/>
      <c r="J338" s="14"/>
      <c r="K338" s="14"/>
      <c r="L338" s="14"/>
      <c r="M338" s="14"/>
      <c r="N338" s="14"/>
      <c r="O338" s="14"/>
    </row>
    <row r="339" spans="6:15">
      <c r="F339" s="14"/>
      <c r="G339" s="14"/>
      <c r="H339" s="14"/>
      <c r="I339" s="14"/>
      <c r="J339" s="14"/>
      <c r="K339" s="14"/>
      <c r="L339" s="14"/>
      <c r="M339" s="14"/>
      <c r="N339" s="14"/>
      <c r="O339" s="14"/>
    </row>
    <row r="340" spans="6:15">
      <c r="F340" s="14"/>
      <c r="G340" s="14"/>
      <c r="H340" s="14"/>
      <c r="I340" s="14"/>
      <c r="J340" s="14"/>
      <c r="K340" s="14"/>
      <c r="L340" s="14"/>
      <c r="M340" s="14"/>
      <c r="N340" s="14"/>
      <c r="O340" s="14"/>
    </row>
    <row r="341" spans="6:15">
      <c r="F341" s="14"/>
      <c r="G341" s="14"/>
      <c r="H341" s="14"/>
      <c r="I341" s="14"/>
      <c r="J341" s="14"/>
      <c r="K341" s="14"/>
      <c r="L341" s="14"/>
      <c r="M341" s="14"/>
      <c r="N341" s="14"/>
      <c r="O341" s="14"/>
    </row>
    <row r="342" spans="6:15">
      <c r="F342" s="14"/>
      <c r="G342" s="14"/>
      <c r="H342" s="14"/>
      <c r="I342" s="14"/>
      <c r="J342" s="14"/>
      <c r="K342" s="14"/>
      <c r="L342" s="14"/>
      <c r="M342" s="14"/>
      <c r="N342" s="14"/>
      <c r="O342" s="14"/>
    </row>
    <row r="343" spans="6:15">
      <c r="F343" s="14"/>
      <c r="G343" s="14"/>
      <c r="H343" s="14"/>
      <c r="I343" s="14"/>
      <c r="J343" s="14"/>
      <c r="K343" s="14"/>
      <c r="L343" s="14"/>
      <c r="M343" s="14"/>
      <c r="N343" s="14"/>
      <c r="O343" s="14"/>
    </row>
    <row r="344" spans="6:15">
      <c r="F344" s="14"/>
      <c r="G344" s="14"/>
      <c r="H344" s="14"/>
      <c r="I344" s="14"/>
      <c r="J344" s="14"/>
      <c r="K344" s="14"/>
      <c r="L344" s="14"/>
      <c r="M344" s="14"/>
      <c r="N344" s="14"/>
      <c r="O344" s="14"/>
    </row>
    <row r="345" spans="6:15">
      <c r="F345" s="14"/>
      <c r="G345" s="14"/>
      <c r="H345" s="14"/>
      <c r="I345" s="14"/>
      <c r="J345" s="14"/>
      <c r="K345" s="14"/>
      <c r="L345" s="14"/>
      <c r="M345" s="14"/>
      <c r="N345" s="14"/>
      <c r="O345" s="14"/>
    </row>
    <row r="346" spans="6:15">
      <c r="F346" s="14"/>
      <c r="G346" s="14"/>
      <c r="H346" s="14"/>
      <c r="I346" s="14"/>
      <c r="J346" s="14"/>
      <c r="K346" s="14"/>
      <c r="L346" s="14"/>
      <c r="M346" s="14"/>
      <c r="N346" s="14"/>
      <c r="O346" s="14"/>
    </row>
    <row r="347" spans="6:15">
      <c r="F347" s="14"/>
      <c r="G347" s="14"/>
      <c r="H347" s="14"/>
      <c r="I347" s="14"/>
      <c r="J347" s="14"/>
      <c r="K347" s="14"/>
      <c r="L347" s="14"/>
      <c r="M347" s="14"/>
      <c r="N347" s="14"/>
      <c r="O347" s="14"/>
    </row>
    <row r="348" spans="6:15">
      <c r="F348" s="14"/>
      <c r="G348" s="14"/>
      <c r="H348" s="14"/>
      <c r="I348" s="14"/>
      <c r="J348" s="14"/>
      <c r="K348" s="14"/>
      <c r="L348" s="14"/>
      <c r="M348" s="14"/>
      <c r="N348" s="14"/>
      <c r="O348" s="14"/>
    </row>
    <row r="349" spans="6:15">
      <c r="F349" s="14"/>
      <c r="G349" s="14"/>
      <c r="H349" s="14"/>
      <c r="I349" s="14"/>
      <c r="J349" s="14"/>
      <c r="K349" s="14"/>
      <c r="L349" s="14"/>
      <c r="M349" s="14"/>
      <c r="N349" s="14"/>
      <c r="O349" s="14"/>
    </row>
    <row r="350" spans="6:15">
      <c r="F350" s="14"/>
      <c r="G350" s="14"/>
      <c r="H350" s="14"/>
      <c r="I350" s="14"/>
      <c r="J350" s="14"/>
      <c r="K350" s="14"/>
      <c r="L350" s="14"/>
      <c r="M350" s="14"/>
      <c r="N350" s="14"/>
      <c r="O350" s="14"/>
    </row>
    <row r="351" spans="6:15">
      <c r="F351" s="14"/>
      <c r="G351" s="14"/>
      <c r="H351" s="14"/>
      <c r="I351" s="14"/>
      <c r="J351" s="14"/>
      <c r="K351" s="14"/>
      <c r="L351" s="14"/>
      <c r="M351" s="14"/>
      <c r="N351" s="14"/>
      <c r="O351" s="14"/>
    </row>
    <row r="352" spans="6:15">
      <c r="F352" s="14"/>
      <c r="G352" s="14"/>
      <c r="H352" s="14"/>
      <c r="I352" s="14"/>
      <c r="J352" s="14"/>
      <c r="K352" s="14"/>
      <c r="L352" s="14"/>
      <c r="M352" s="14"/>
      <c r="N352" s="14"/>
      <c r="O352" s="14"/>
    </row>
    <row r="353" spans="6:15">
      <c r="F353" s="14"/>
      <c r="G353" s="14"/>
      <c r="H353" s="14"/>
      <c r="I353" s="14"/>
      <c r="J353" s="14"/>
      <c r="K353" s="14"/>
      <c r="L353" s="14"/>
      <c r="M353" s="14"/>
      <c r="N353" s="14"/>
      <c r="O353" s="14"/>
    </row>
    <row r="354" spans="6:15">
      <c r="F354" s="14"/>
      <c r="G354" s="14"/>
      <c r="H354" s="14"/>
      <c r="I354" s="14"/>
      <c r="J354" s="14"/>
      <c r="K354" s="14"/>
      <c r="L354" s="14"/>
      <c r="M354" s="14"/>
      <c r="N354" s="14"/>
      <c r="O354" s="14"/>
    </row>
    <row r="355" spans="6:15">
      <c r="F355" s="14"/>
      <c r="G355" s="14"/>
      <c r="H355" s="14"/>
      <c r="I355" s="14"/>
      <c r="J355" s="14"/>
      <c r="K355" s="14"/>
      <c r="L355" s="14"/>
      <c r="M355" s="14"/>
      <c r="N355" s="14"/>
      <c r="O355" s="14"/>
    </row>
    <row r="356" spans="6:15">
      <c r="F356" s="14"/>
      <c r="G356" s="14"/>
      <c r="H356" s="14"/>
      <c r="I356" s="14"/>
      <c r="J356" s="14"/>
      <c r="K356" s="14"/>
      <c r="L356" s="14"/>
      <c r="M356" s="14"/>
      <c r="N356" s="14"/>
      <c r="O356" s="14"/>
    </row>
    <row r="357" spans="6:15">
      <c r="F357" s="14"/>
      <c r="G357" s="14"/>
      <c r="H357" s="14"/>
      <c r="I357" s="14"/>
      <c r="J357" s="14"/>
      <c r="K357" s="14"/>
      <c r="L357" s="14"/>
      <c r="M357" s="14"/>
      <c r="N357" s="14"/>
      <c r="O357" s="14"/>
    </row>
    <row r="358" spans="6:15">
      <c r="F358" s="14"/>
      <c r="G358" s="14"/>
      <c r="H358" s="14"/>
      <c r="I358" s="14"/>
      <c r="J358" s="14"/>
      <c r="K358" s="14"/>
      <c r="L358" s="14"/>
      <c r="M358" s="14"/>
      <c r="N358" s="14"/>
      <c r="O358" s="14"/>
    </row>
    <row r="359" spans="6:15">
      <c r="F359" s="14"/>
      <c r="G359" s="14"/>
      <c r="H359" s="14"/>
      <c r="I359" s="14"/>
      <c r="J359" s="14"/>
      <c r="K359" s="14"/>
      <c r="L359" s="14"/>
      <c r="M359" s="14"/>
      <c r="N359" s="14"/>
      <c r="O359" s="14"/>
    </row>
    <row r="360" spans="6:15">
      <c r="F360" s="14"/>
      <c r="G360" s="14"/>
      <c r="H360" s="14"/>
      <c r="I360" s="14"/>
      <c r="J360" s="14"/>
      <c r="K360" s="14"/>
      <c r="L360" s="14"/>
      <c r="M360" s="14"/>
      <c r="N360" s="14"/>
      <c r="O360" s="14"/>
    </row>
    <row r="361" spans="6:15">
      <c r="F361" s="14"/>
      <c r="G361" s="14"/>
      <c r="H361" s="14"/>
      <c r="I361" s="14"/>
      <c r="J361" s="14"/>
      <c r="K361" s="14"/>
      <c r="L361" s="14"/>
      <c r="M361" s="14"/>
      <c r="N361" s="14"/>
      <c r="O361" s="14"/>
    </row>
    <row r="362" spans="6:15">
      <c r="F362" s="14"/>
      <c r="G362" s="14"/>
      <c r="H362" s="14"/>
      <c r="I362" s="14"/>
      <c r="J362" s="14"/>
      <c r="K362" s="14"/>
      <c r="L362" s="14"/>
      <c r="M362" s="14"/>
      <c r="N362" s="14"/>
      <c r="O362" s="14"/>
    </row>
    <row r="363" spans="6:15">
      <c r="F363" s="14"/>
      <c r="G363" s="14"/>
      <c r="H363" s="14"/>
      <c r="I363" s="14"/>
      <c r="J363" s="14"/>
      <c r="K363" s="14"/>
      <c r="L363" s="14"/>
      <c r="M363" s="14"/>
      <c r="N363" s="14"/>
      <c r="O363" s="14"/>
    </row>
    <row r="364" spans="6:15">
      <c r="F364" s="14"/>
      <c r="G364" s="14"/>
      <c r="H364" s="14"/>
      <c r="I364" s="14"/>
      <c r="J364" s="14"/>
      <c r="K364" s="14"/>
      <c r="L364" s="14"/>
      <c r="M364" s="14"/>
      <c r="N364" s="14"/>
      <c r="O364" s="14"/>
    </row>
    <row r="365" spans="6:15">
      <c r="F365" s="14"/>
      <c r="G365" s="14"/>
      <c r="H365" s="14"/>
      <c r="I365" s="14"/>
      <c r="J365" s="14"/>
      <c r="K365" s="14"/>
      <c r="L365" s="14"/>
      <c r="M365" s="14"/>
      <c r="N365" s="14"/>
      <c r="O365" s="14"/>
    </row>
    <row r="366" spans="6:15">
      <c r="F366" s="14"/>
      <c r="G366" s="14"/>
      <c r="H366" s="14"/>
      <c r="I366" s="14"/>
      <c r="J366" s="14"/>
      <c r="K366" s="14"/>
      <c r="L366" s="14"/>
      <c r="M366" s="14"/>
      <c r="N366" s="14"/>
      <c r="O366" s="14"/>
    </row>
    <row r="367" spans="6:15">
      <c r="F367" s="14"/>
      <c r="G367" s="14"/>
      <c r="H367" s="14"/>
      <c r="I367" s="14"/>
      <c r="J367" s="14"/>
      <c r="K367" s="14"/>
      <c r="L367" s="14"/>
      <c r="M367" s="14"/>
      <c r="N367" s="14"/>
      <c r="O367" s="14"/>
    </row>
    <row r="368" spans="6:15">
      <c r="F368" s="14"/>
      <c r="G368" s="14"/>
      <c r="H368" s="14"/>
      <c r="I368" s="14"/>
      <c r="J368" s="14"/>
      <c r="K368" s="14"/>
      <c r="L368" s="14"/>
      <c r="M368" s="14"/>
      <c r="N368" s="14"/>
      <c r="O368" s="14"/>
    </row>
    <row r="369" spans="6:15">
      <c r="F369" s="14"/>
      <c r="G369" s="14"/>
      <c r="H369" s="14"/>
      <c r="I369" s="14"/>
      <c r="J369" s="14"/>
      <c r="K369" s="14"/>
      <c r="L369" s="14"/>
      <c r="M369" s="14"/>
      <c r="N369" s="14"/>
      <c r="O369" s="14"/>
    </row>
    <row r="370" spans="6:15">
      <c r="F370" s="14"/>
      <c r="G370" s="14"/>
      <c r="H370" s="14"/>
      <c r="I370" s="14"/>
      <c r="J370" s="14"/>
      <c r="K370" s="14"/>
      <c r="L370" s="14"/>
      <c r="M370" s="14"/>
      <c r="N370" s="14"/>
      <c r="O370" s="14"/>
    </row>
    <row r="371" spans="6:15">
      <c r="F371" s="14"/>
      <c r="G371" s="14"/>
      <c r="H371" s="14"/>
      <c r="I371" s="14"/>
      <c r="J371" s="14"/>
      <c r="K371" s="14"/>
      <c r="L371" s="14"/>
      <c r="M371" s="14"/>
      <c r="N371" s="14"/>
      <c r="O371" s="14"/>
    </row>
    <row r="372" spans="6:15">
      <c r="F372" s="14"/>
      <c r="G372" s="14"/>
      <c r="H372" s="14"/>
      <c r="I372" s="14"/>
      <c r="J372" s="14"/>
      <c r="K372" s="14"/>
      <c r="L372" s="14"/>
      <c r="M372" s="14"/>
      <c r="N372" s="14"/>
      <c r="O372" s="14"/>
    </row>
    <row r="373" spans="6:15">
      <c r="F373" s="14"/>
      <c r="G373" s="14"/>
      <c r="H373" s="14"/>
      <c r="I373" s="14"/>
      <c r="J373" s="14"/>
      <c r="K373" s="14"/>
      <c r="L373" s="14"/>
      <c r="M373" s="14"/>
      <c r="N373" s="14"/>
      <c r="O373" s="14"/>
    </row>
    <row r="374" spans="6:15">
      <c r="F374" s="14"/>
      <c r="G374" s="14"/>
      <c r="H374" s="14"/>
      <c r="I374" s="14"/>
      <c r="J374" s="14"/>
      <c r="K374" s="14"/>
      <c r="L374" s="14"/>
      <c r="M374" s="14"/>
      <c r="N374" s="14"/>
      <c r="O374" s="14"/>
    </row>
    <row r="375" spans="6:15">
      <c r="F375" s="14"/>
      <c r="G375" s="14"/>
      <c r="H375" s="14"/>
      <c r="I375" s="14"/>
      <c r="J375" s="14"/>
      <c r="K375" s="14"/>
      <c r="L375" s="14"/>
      <c r="M375" s="14"/>
      <c r="N375" s="14"/>
      <c r="O375" s="14"/>
    </row>
    <row r="376" spans="6:15">
      <c r="F376" s="14"/>
      <c r="G376" s="14"/>
      <c r="H376" s="14"/>
      <c r="I376" s="14"/>
      <c r="J376" s="14"/>
      <c r="K376" s="14"/>
      <c r="L376" s="14"/>
      <c r="M376" s="14"/>
      <c r="N376" s="14"/>
      <c r="O376" s="14"/>
    </row>
    <row r="377" spans="6:15">
      <c r="F377" s="14"/>
      <c r="G377" s="14"/>
      <c r="H377" s="14"/>
      <c r="I377" s="14"/>
      <c r="J377" s="14"/>
      <c r="K377" s="14"/>
      <c r="L377" s="14"/>
      <c r="M377" s="14"/>
      <c r="N377" s="14"/>
      <c r="O377" s="14"/>
    </row>
    <row r="378" spans="6:15">
      <c r="F378" s="14"/>
      <c r="G378" s="14"/>
      <c r="H378" s="14"/>
      <c r="I378" s="14"/>
      <c r="J378" s="14"/>
      <c r="K378" s="14"/>
      <c r="L378" s="14"/>
      <c r="M378" s="14"/>
      <c r="N378" s="14"/>
      <c r="O378" s="14"/>
    </row>
    <row r="379" spans="6:15">
      <c r="F379" s="14"/>
      <c r="G379" s="14"/>
      <c r="H379" s="14"/>
      <c r="I379" s="14"/>
      <c r="J379" s="14"/>
      <c r="K379" s="14"/>
      <c r="L379" s="14"/>
      <c r="M379" s="14"/>
      <c r="N379" s="14"/>
      <c r="O379" s="14"/>
    </row>
    <row r="380" spans="6:15">
      <c r="F380" s="14"/>
      <c r="G380" s="14"/>
      <c r="H380" s="14"/>
      <c r="I380" s="14"/>
      <c r="J380" s="14"/>
      <c r="K380" s="14"/>
      <c r="L380" s="14"/>
      <c r="M380" s="14"/>
      <c r="N380" s="14"/>
      <c r="O380" s="14"/>
    </row>
    <row r="381" spans="6:15">
      <c r="F381" s="14"/>
      <c r="G381" s="14"/>
      <c r="H381" s="14"/>
      <c r="I381" s="14"/>
      <c r="J381" s="14"/>
      <c r="K381" s="14"/>
      <c r="L381" s="14"/>
      <c r="M381" s="14"/>
      <c r="N381" s="14"/>
      <c r="O381" s="14"/>
    </row>
    <row r="382" spans="6:15">
      <c r="F382" s="14"/>
      <c r="G382" s="14"/>
      <c r="H382" s="14"/>
      <c r="I382" s="14"/>
      <c r="J382" s="14"/>
      <c r="K382" s="14"/>
      <c r="L382" s="14"/>
      <c r="M382" s="14"/>
      <c r="N382" s="14"/>
      <c r="O382" s="14"/>
    </row>
    <row r="383" spans="6:15">
      <c r="F383" s="14"/>
      <c r="G383" s="14"/>
      <c r="H383" s="14"/>
      <c r="I383" s="14"/>
      <c r="J383" s="14"/>
      <c r="K383" s="14"/>
      <c r="L383" s="14"/>
      <c r="M383" s="14"/>
      <c r="N383" s="14"/>
      <c r="O383" s="14"/>
    </row>
    <row r="384" spans="6:15">
      <c r="F384" s="14"/>
      <c r="G384" s="14"/>
      <c r="H384" s="14"/>
      <c r="I384" s="14"/>
      <c r="J384" s="14"/>
      <c r="K384" s="14"/>
      <c r="L384" s="14"/>
      <c r="M384" s="14"/>
      <c r="N384" s="14"/>
      <c r="O384" s="14"/>
    </row>
    <row r="385" spans="6:15">
      <c r="F385" s="14"/>
      <c r="G385" s="14"/>
      <c r="H385" s="14"/>
      <c r="I385" s="14"/>
      <c r="J385" s="14"/>
      <c r="K385" s="14"/>
      <c r="L385" s="14"/>
      <c r="M385" s="14"/>
      <c r="N385" s="14"/>
      <c r="O385" s="14"/>
    </row>
    <row r="386" spans="6:15">
      <c r="F386" s="14"/>
      <c r="G386" s="14"/>
      <c r="H386" s="14"/>
      <c r="I386" s="14"/>
      <c r="J386" s="14"/>
      <c r="K386" s="14"/>
      <c r="L386" s="14"/>
      <c r="M386" s="14"/>
      <c r="N386" s="14"/>
      <c r="O386" s="14"/>
    </row>
    <row r="387" spans="6:15">
      <c r="F387" s="14"/>
      <c r="G387" s="14"/>
      <c r="H387" s="14"/>
      <c r="I387" s="14"/>
      <c r="J387" s="14"/>
      <c r="K387" s="14"/>
      <c r="L387" s="14"/>
      <c r="M387" s="14"/>
      <c r="N387" s="14"/>
      <c r="O387" s="14"/>
    </row>
    <row r="388" spans="6:15">
      <c r="F388" s="14"/>
      <c r="G388" s="14"/>
      <c r="H388" s="14"/>
      <c r="I388" s="14"/>
      <c r="J388" s="14"/>
      <c r="K388" s="14"/>
      <c r="L388" s="14"/>
      <c r="M388" s="14"/>
      <c r="N388" s="14"/>
      <c r="O388" s="14"/>
    </row>
    <row r="389" spans="6:15">
      <c r="F389" s="14"/>
      <c r="G389" s="14"/>
      <c r="H389" s="14"/>
      <c r="I389" s="14"/>
      <c r="J389" s="14"/>
      <c r="K389" s="14"/>
      <c r="L389" s="14"/>
      <c r="M389" s="14"/>
      <c r="N389" s="14"/>
      <c r="O389" s="14"/>
    </row>
    <row r="390" spans="6:15">
      <c r="F390" s="14"/>
      <c r="G390" s="14"/>
      <c r="H390" s="14"/>
      <c r="I390" s="14"/>
      <c r="J390" s="14"/>
      <c r="K390" s="14"/>
      <c r="L390" s="14"/>
      <c r="M390" s="14"/>
      <c r="N390" s="14"/>
      <c r="O390" s="14"/>
    </row>
    <row r="391" spans="6:15">
      <c r="F391" s="14"/>
      <c r="G391" s="14"/>
      <c r="H391" s="14"/>
      <c r="I391" s="14"/>
      <c r="J391" s="14"/>
      <c r="K391" s="14"/>
      <c r="L391" s="14"/>
      <c r="M391" s="14"/>
      <c r="N391" s="14"/>
      <c r="O391" s="14"/>
    </row>
    <row r="392" spans="6:15">
      <c r="F392" s="14"/>
      <c r="G392" s="14"/>
      <c r="H392" s="14"/>
      <c r="I392" s="14"/>
      <c r="J392" s="14"/>
      <c r="K392" s="14"/>
      <c r="L392" s="14"/>
      <c r="M392" s="14"/>
      <c r="N392" s="14"/>
      <c r="O392" s="14"/>
    </row>
    <row r="393" spans="6:15">
      <c r="F393" s="14"/>
      <c r="G393" s="14"/>
      <c r="H393" s="14"/>
      <c r="I393" s="14"/>
      <c r="J393" s="14"/>
      <c r="K393" s="14"/>
      <c r="L393" s="14"/>
      <c r="M393" s="14"/>
      <c r="N393" s="14"/>
      <c r="O393" s="14"/>
    </row>
    <row r="394" spans="6:15">
      <c r="F394" s="14"/>
      <c r="G394" s="14"/>
      <c r="H394" s="14"/>
      <c r="I394" s="14"/>
      <c r="J394" s="14"/>
      <c r="K394" s="14"/>
      <c r="L394" s="14"/>
      <c r="M394" s="14"/>
      <c r="N394" s="14"/>
      <c r="O394" s="14"/>
    </row>
    <row r="395" spans="6:15">
      <c r="F395" s="14"/>
      <c r="G395" s="14"/>
      <c r="H395" s="14"/>
      <c r="I395" s="14"/>
      <c r="J395" s="14"/>
      <c r="K395" s="14"/>
      <c r="L395" s="14"/>
      <c r="M395" s="14"/>
      <c r="N395" s="14"/>
      <c r="O395" s="14"/>
    </row>
    <row r="396" spans="6:15">
      <c r="F396" s="14"/>
      <c r="G396" s="14"/>
      <c r="H396" s="14"/>
      <c r="I396" s="14"/>
      <c r="J396" s="14"/>
      <c r="K396" s="14"/>
      <c r="L396" s="14"/>
      <c r="M396" s="14"/>
      <c r="N396" s="14"/>
      <c r="O396" s="14"/>
    </row>
    <row r="397" spans="6:15">
      <c r="F397" s="14"/>
      <c r="G397" s="14"/>
      <c r="H397" s="14"/>
      <c r="I397" s="14"/>
      <c r="J397" s="14"/>
      <c r="K397" s="14"/>
      <c r="L397" s="14"/>
      <c r="M397" s="14"/>
      <c r="N397" s="14"/>
      <c r="O397" s="14"/>
    </row>
    <row r="398" spans="6:15">
      <c r="F398" s="14"/>
      <c r="G398" s="14"/>
      <c r="H398" s="14"/>
      <c r="I398" s="14"/>
      <c r="J398" s="14"/>
      <c r="K398" s="14"/>
      <c r="L398" s="14"/>
      <c r="M398" s="14"/>
      <c r="N398" s="14"/>
      <c r="O398" s="14"/>
    </row>
    <row r="399" spans="6:15">
      <c r="F399" s="14"/>
      <c r="G399" s="14"/>
      <c r="H399" s="14"/>
      <c r="I399" s="14"/>
      <c r="J399" s="14"/>
      <c r="K399" s="14"/>
      <c r="L399" s="14"/>
      <c r="M399" s="14"/>
      <c r="N399" s="14"/>
      <c r="O399" s="14"/>
    </row>
    <row r="400" spans="6:15">
      <c r="F400" s="14"/>
      <c r="G400" s="14"/>
      <c r="H400" s="14"/>
      <c r="I400" s="14"/>
      <c r="J400" s="14"/>
      <c r="K400" s="14"/>
      <c r="L400" s="14"/>
      <c r="M400" s="14"/>
      <c r="N400" s="14"/>
      <c r="O400" s="14"/>
    </row>
    <row r="401" spans="6:15">
      <c r="F401" s="14"/>
      <c r="G401" s="14"/>
      <c r="H401" s="14"/>
      <c r="I401" s="14"/>
      <c r="J401" s="14"/>
      <c r="K401" s="14"/>
      <c r="L401" s="14"/>
      <c r="M401" s="14"/>
      <c r="N401" s="14"/>
      <c r="O401" s="14"/>
    </row>
    <row r="402" spans="6:15">
      <c r="F402" s="14"/>
      <c r="G402" s="14"/>
      <c r="H402" s="14"/>
      <c r="I402" s="14"/>
      <c r="J402" s="14"/>
      <c r="K402" s="14"/>
      <c r="L402" s="14"/>
      <c r="M402" s="14"/>
      <c r="N402" s="14"/>
      <c r="O402" s="14"/>
    </row>
    <row r="403" spans="6:15">
      <c r="F403" s="14"/>
      <c r="G403" s="14"/>
      <c r="H403" s="14"/>
      <c r="I403" s="14"/>
      <c r="J403" s="14"/>
      <c r="K403" s="14"/>
      <c r="L403" s="14"/>
      <c r="M403" s="14"/>
      <c r="N403" s="14"/>
      <c r="O403" s="14"/>
    </row>
    <row r="404" spans="6:15">
      <c r="F404" s="14"/>
      <c r="G404" s="14"/>
      <c r="H404" s="14"/>
      <c r="I404" s="14"/>
      <c r="J404" s="14"/>
      <c r="K404" s="14"/>
      <c r="L404" s="14"/>
      <c r="M404" s="14"/>
      <c r="N404" s="14"/>
      <c r="O404" s="14"/>
    </row>
    <row r="405" spans="6:15">
      <c r="F405" s="14"/>
      <c r="G405" s="14"/>
      <c r="H405" s="14"/>
      <c r="I405" s="14"/>
      <c r="J405" s="14"/>
      <c r="K405" s="14"/>
      <c r="L405" s="14"/>
      <c r="M405" s="14"/>
      <c r="N405" s="14"/>
      <c r="O405" s="14"/>
    </row>
    <row r="406" spans="6:15">
      <c r="F406" s="14"/>
      <c r="G406" s="14"/>
      <c r="H406" s="14"/>
      <c r="I406" s="14"/>
      <c r="J406" s="14"/>
      <c r="K406" s="14"/>
      <c r="L406" s="14"/>
      <c r="M406" s="14"/>
      <c r="N406" s="14"/>
      <c r="O406" s="14"/>
    </row>
    <row r="407" spans="6:15">
      <c r="F407" s="14"/>
      <c r="G407" s="14"/>
      <c r="H407" s="14"/>
      <c r="I407" s="14"/>
      <c r="J407" s="14"/>
      <c r="K407" s="14"/>
      <c r="L407" s="14"/>
      <c r="M407" s="14"/>
      <c r="N407" s="14"/>
      <c r="O407" s="14"/>
    </row>
    <row r="408" spans="6:15">
      <c r="F408" s="14"/>
      <c r="G408" s="14"/>
      <c r="H408" s="14"/>
      <c r="I408" s="14"/>
      <c r="J408" s="14"/>
      <c r="K408" s="14"/>
      <c r="L408" s="14"/>
      <c r="M408" s="14"/>
      <c r="N408" s="14"/>
      <c r="O408" s="14"/>
    </row>
    <row r="409" spans="6:15">
      <c r="F409" s="14"/>
      <c r="G409" s="14"/>
      <c r="H409" s="14"/>
      <c r="I409" s="14"/>
      <c r="J409" s="14"/>
      <c r="K409" s="14"/>
      <c r="L409" s="14"/>
      <c r="M409" s="14"/>
      <c r="N409" s="14"/>
      <c r="O409" s="14"/>
    </row>
    <row r="410" spans="6:15">
      <c r="F410" s="14"/>
      <c r="G410" s="14"/>
      <c r="H410" s="14"/>
      <c r="I410" s="14"/>
      <c r="J410" s="14"/>
      <c r="K410" s="14"/>
      <c r="L410" s="14"/>
      <c r="M410" s="14"/>
      <c r="N410" s="14"/>
      <c r="O410" s="14"/>
    </row>
    <row r="411" spans="6:15">
      <c r="F411" s="14"/>
      <c r="G411" s="14"/>
      <c r="H411" s="14"/>
      <c r="I411" s="14"/>
      <c r="J411" s="14"/>
      <c r="K411" s="14"/>
      <c r="L411" s="14"/>
      <c r="M411" s="14"/>
      <c r="N411" s="14"/>
      <c r="O411" s="14"/>
    </row>
    <row r="412" spans="6:15">
      <c r="F412" s="14"/>
      <c r="G412" s="14"/>
      <c r="H412" s="14"/>
      <c r="I412" s="14"/>
      <c r="J412" s="14"/>
      <c r="K412" s="14"/>
      <c r="L412" s="14"/>
      <c r="M412" s="14"/>
      <c r="N412" s="14"/>
      <c r="O412" s="14"/>
    </row>
    <row r="413" spans="6:15">
      <c r="F413" s="14"/>
      <c r="G413" s="14"/>
      <c r="H413" s="14"/>
      <c r="I413" s="14"/>
      <c r="J413" s="14"/>
      <c r="K413" s="14"/>
      <c r="L413" s="14"/>
      <c r="M413" s="14"/>
      <c r="N413" s="14"/>
      <c r="O413" s="14"/>
    </row>
    <row r="414" spans="6:15">
      <c r="F414" s="14"/>
      <c r="G414" s="14"/>
      <c r="H414" s="14"/>
      <c r="I414" s="14"/>
      <c r="J414" s="14"/>
      <c r="K414" s="14"/>
      <c r="L414" s="14"/>
      <c r="M414" s="14"/>
      <c r="N414" s="14"/>
      <c r="O414" s="14"/>
    </row>
    <row r="415" spans="6:15">
      <c r="F415" s="14"/>
      <c r="G415" s="14"/>
      <c r="H415" s="14"/>
      <c r="I415" s="14"/>
      <c r="J415" s="14"/>
      <c r="K415" s="14"/>
      <c r="L415" s="14"/>
      <c r="M415" s="14"/>
      <c r="N415" s="14"/>
      <c r="O415" s="14"/>
    </row>
    <row r="416" spans="6:15">
      <c r="F416" s="14"/>
      <c r="G416" s="14"/>
      <c r="H416" s="14"/>
      <c r="I416" s="14"/>
      <c r="J416" s="14"/>
      <c r="K416" s="14"/>
      <c r="L416" s="14"/>
      <c r="M416" s="14"/>
      <c r="N416" s="14"/>
      <c r="O416" s="14"/>
    </row>
    <row r="417" spans="6:15">
      <c r="F417" s="14"/>
      <c r="G417" s="14"/>
      <c r="H417" s="14"/>
      <c r="I417" s="14"/>
      <c r="J417" s="14"/>
      <c r="K417" s="14"/>
      <c r="L417" s="14"/>
      <c r="M417" s="14"/>
      <c r="N417" s="14"/>
      <c r="O417" s="14"/>
    </row>
    <row r="418" spans="6:15">
      <c r="F418" s="14"/>
      <c r="G418" s="14"/>
      <c r="H418" s="14"/>
      <c r="I418" s="14"/>
      <c r="J418" s="14"/>
      <c r="K418" s="14"/>
      <c r="L418" s="14"/>
      <c r="M418" s="14"/>
      <c r="N418" s="14"/>
      <c r="O418" s="14"/>
    </row>
    <row r="419" spans="6:15">
      <c r="F419" s="14"/>
      <c r="G419" s="14"/>
      <c r="H419" s="14"/>
      <c r="I419" s="14"/>
      <c r="J419" s="14"/>
      <c r="K419" s="14"/>
      <c r="L419" s="14"/>
      <c r="M419" s="14"/>
      <c r="N419" s="14"/>
      <c r="O419" s="14"/>
    </row>
    <row r="420" spans="6:15">
      <c r="F420" s="14"/>
      <c r="G420" s="14"/>
      <c r="H420" s="14"/>
      <c r="I420" s="14"/>
      <c r="J420" s="14"/>
      <c r="K420" s="14"/>
      <c r="L420" s="14"/>
      <c r="M420" s="14"/>
      <c r="N420" s="14"/>
      <c r="O420" s="14"/>
    </row>
    <row r="421" spans="6:15">
      <c r="F421" s="14"/>
      <c r="G421" s="14"/>
      <c r="H421" s="14"/>
      <c r="I421" s="14"/>
      <c r="J421" s="14"/>
      <c r="K421" s="14"/>
      <c r="L421" s="14"/>
      <c r="M421" s="14"/>
      <c r="N421" s="14"/>
      <c r="O421" s="14"/>
    </row>
    <row r="422" spans="6:15">
      <c r="F422" s="14"/>
      <c r="G422" s="14"/>
      <c r="H422" s="14"/>
      <c r="I422" s="14"/>
      <c r="J422" s="14"/>
      <c r="K422" s="14"/>
      <c r="L422" s="14"/>
      <c r="M422" s="14"/>
      <c r="N422" s="14"/>
      <c r="O422" s="14"/>
    </row>
    <row r="423" spans="6:15">
      <c r="F423" s="14"/>
      <c r="G423" s="14"/>
      <c r="H423" s="14"/>
      <c r="I423" s="14"/>
      <c r="J423" s="14"/>
      <c r="K423" s="14"/>
      <c r="L423" s="14"/>
      <c r="M423" s="14"/>
      <c r="N423" s="14"/>
      <c r="O423" s="14"/>
    </row>
    <row r="424" spans="6:15">
      <c r="F424" s="14"/>
      <c r="G424" s="14"/>
      <c r="H424" s="14"/>
      <c r="I424" s="14"/>
      <c r="J424" s="14"/>
      <c r="K424" s="14"/>
      <c r="L424" s="14"/>
      <c r="M424" s="14"/>
      <c r="N424" s="14"/>
      <c r="O424" s="14"/>
    </row>
    <row r="425" spans="6:15">
      <c r="F425" s="14"/>
      <c r="G425" s="14"/>
      <c r="H425" s="14"/>
      <c r="I425" s="14"/>
      <c r="J425" s="14"/>
      <c r="K425" s="14"/>
      <c r="L425" s="14"/>
      <c r="M425" s="14"/>
      <c r="N425" s="14"/>
      <c r="O425" s="14"/>
    </row>
    <row r="426" spans="6:15">
      <c r="F426" s="14"/>
      <c r="G426" s="14"/>
      <c r="H426" s="14"/>
      <c r="I426" s="14"/>
      <c r="J426" s="14"/>
      <c r="K426" s="14"/>
      <c r="L426" s="14"/>
      <c r="M426" s="14"/>
      <c r="N426" s="14"/>
      <c r="O426" s="14"/>
    </row>
    <row r="427" spans="6:15">
      <c r="F427" s="14"/>
      <c r="G427" s="14"/>
      <c r="H427" s="14"/>
      <c r="I427" s="14"/>
      <c r="J427" s="14"/>
      <c r="K427" s="14"/>
      <c r="L427" s="14"/>
      <c r="M427" s="14"/>
      <c r="N427" s="14"/>
      <c r="O427" s="14"/>
    </row>
    <row r="428" spans="6:15">
      <c r="F428" s="14"/>
      <c r="G428" s="14"/>
      <c r="H428" s="14"/>
      <c r="I428" s="14"/>
      <c r="J428" s="14"/>
      <c r="K428" s="14"/>
      <c r="L428" s="14"/>
      <c r="M428" s="14"/>
      <c r="N428" s="14"/>
      <c r="O428" s="14"/>
    </row>
    <row r="429" spans="6:15">
      <c r="F429" s="14"/>
      <c r="G429" s="14"/>
      <c r="H429" s="14"/>
      <c r="I429" s="14"/>
      <c r="J429" s="14"/>
      <c r="K429" s="14"/>
      <c r="L429" s="14"/>
      <c r="M429" s="14"/>
      <c r="N429" s="14"/>
      <c r="O429" s="14"/>
    </row>
    <row r="430" spans="6:15">
      <c r="F430" s="14"/>
      <c r="G430" s="14"/>
      <c r="H430" s="14"/>
      <c r="I430" s="14"/>
      <c r="J430" s="14"/>
      <c r="K430" s="14"/>
      <c r="L430" s="14"/>
      <c r="M430" s="14"/>
      <c r="N430" s="14"/>
      <c r="O430" s="14"/>
    </row>
    <row r="431" spans="6:15">
      <c r="F431" s="14"/>
      <c r="G431" s="14"/>
      <c r="H431" s="14"/>
      <c r="I431" s="14"/>
      <c r="J431" s="14"/>
      <c r="K431" s="14"/>
      <c r="L431" s="14"/>
      <c r="M431" s="14"/>
      <c r="N431" s="14"/>
      <c r="O431" s="14"/>
    </row>
    <row r="432" spans="6:15">
      <c r="F432" s="14"/>
      <c r="G432" s="14"/>
      <c r="H432" s="14"/>
      <c r="I432" s="14"/>
      <c r="J432" s="14"/>
      <c r="K432" s="14"/>
      <c r="L432" s="14"/>
      <c r="M432" s="14"/>
      <c r="N432" s="14"/>
      <c r="O432" s="14"/>
    </row>
    <row r="433" spans="6:15">
      <c r="F433" s="14"/>
      <c r="G433" s="14"/>
      <c r="H433" s="14"/>
      <c r="I433" s="14"/>
      <c r="J433" s="14"/>
      <c r="K433" s="14"/>
      <c r="L433" s="14"/>
      <c r="M433" s="14"/>
      <c r="N433" s="14"/>
      <c r="O433" s="14"/>
    </row>
    <row r="434" spans="6:15">
      <c r="F434" s="14"/>
      <c r="G434" s="14"/>
      <c r="H434" s="14"/>
      <c r="I434" s="14"/>
      <c r="J434" s="14"/>
      <c r="K434" s="14"/>
      <c r="L434" s="14"/>
      <c r="M434" s="14"/>
      <c r="N434" s="14"/>
      <c r="O434" s="14"/>
    </row>
    <row r="435" spans="6:15">
      <c r="F435" s="14"/>
      <c r="G435" s="14"/>
      <c r="H435" s="14"/>
      <c r="I435" s="14"/>
      <c r="J435" s="14"/>
      <c r="K435" s="14"/>
      <c r="L435" s="14"/>
      <c r="M435" s="14"/>
      <c r="N435" s="14"/>
      <c r="O435" s="14"/>
    </row>
    <row r="436" spans="6:15">
      <c r="F436" s="14"/>
      <c r="G436" s="14"/>
      <c r="H436" s="14"/>
      <c r="I436" s="14"/>
      <c r="J436" s="14"/>
      <c r="K436" s="14"/>
      <c r="L436" s="14"/>
      <c r="M436" s="14"/>
      <c r="N436" s="14"/>
      <c r="O436" s="14"/>
    </row>
    <row r="437" spans="6:15">
      <c r="F437" s="14"/>
      <c r="G437" s="14"/>
      <c r="H437" s="14"/>
      <c r="I437" s="14"/>
      <c r="J437" s="14"/>
      <c r="K437" s="14"/>
      <c r="L437" s="14"/>
      <c r="M437" s="14"/>
      <c r="N437" s="14"/>
      <c r="O437" s="14"/>
    </row>
    <row r="438" spans="6:15">
      <c r="F438" s="14"/>
      <c r="G438" s="14"/>
      <c r="H438" s="14"/>
      <c r="I438" s="14"/>
      <c r="J438" s="14"/>
      <c r="K438" s="14"/>
      <c r="L438" s="14"/>
      <c r="M438" s="14"/>
      <c r="N438" s="14"/>
      <c r="O438" s="14"/>
    </row>
    <row r="439" spans="6:15">
      <c r="F439" s="14"/>
      <c r="G439" s="14"/>
      <c r="H439" s="14"/>
      <c r="I439" s="14"/>
      <c r="J439" s="14"/>
      <c r="K439" s="14"/>
      <c r="L439" s="14"/>
      <c r="M439" s="14"/>
      <c r="N439" s="14"/>
      <c r="O439" s="14"/>
    </row>
    <row r="440" spans="6:15">
      <c r="F440" s="14"/>
      <c r="G440" s="14"/>
      <c r="H440" s="14"/>
      <c r="I440" s="14"/>
      <c r="J440" s="14"/>
      <c r="K440" s="14"/>
      <c r="L440" s="14"/>
      <c r="M440" s="14"/>
      <c r="N440" s="14"/>
      <c r="O440" s="14"/>
    </row>
    <row r="441" spans="6:15">
      <c r="F441" s="14"/>
      <c r="G441" s="14"/>
      <c r="H441" s="14"/>
      <c r="I441" s="14"/>
      <c r="J441" s="14"/>
      <c r="K441" s="14"/>
      <c r="L441" s="14"/>
      <c r="M441" s="14"/>
      <c r="N441" s="14"/>
      <c r="O441" s="14"/>
    </row>
    <row r="442" spans="6:15">
      <c r="F442" s="14"/>
      <c r="G442" s="14"/>
      <c r="H442" s="14"/>
      <c r="I442" s="14"/>
      <c r="J442" s="14"/>
      <c r="K442" s="14"/>
      <c r="L442" s="14"/>
      <c r="M442" s="14"/>
      <c r="N442" s="14"/>
      <c r="O442" s="14"/>
    </row>
    <row r="443" spans="6:15">
      <c r="F443" s="14"/>
      <c r="G443" s="14"/>
      <c r="H443" s="14"/>
      <c r="I443" s="14"/>
      <c r="J443" s="14"/>
      <c r="K443" s="14"/>
      <c r="L443" s="14"/>
      <c r="M443" s="14"/>
      <c r="N443" s="14"/>
      <c r="O443" s="14"/>
    </row>
    <row r="444" spans="6:15">
      <c r="F444" s="14"/>
      <c r="G444" s="14"/>
      <c r="H444" s="14"/>
      <c r="I444" s="14"/>
      <c r="J444" s="14"/>
      <c r="K444" s="14"/>
      <c r="L444" s="14"/>
      <c r="M444" s="14"/>
      <c r="N444" s="14"/>
      <c r="O444" s="14"/>
    </row>
    <row r="445" spans="6:15">
      <c r="F445" s="14"/>
      <c r="G445" s="14"/>
      <c r="H445" s="14"/>
      <c r="I445" s="14"/>
      <c r="J445" s="14"/>
      <c r="K445" s="14"/>
      <c r="L445" s="14"/>
      <c r="M445" s="14"/>
      <c r="N445" s="14"/>
      <c r="O445" s="14"/>
    </row>
    <row r="446" spans="6:15">
      <c r="F446" s="14"/>
      <c r="G446" s="14"/>
      <c r="H446" s="14"/>
      <c r="I446" s="14"/>
      <c r="J446" s="14"/>
      <c r="K446" s="14"/>
      <c r="L446" s="14"/>
      <c r="M446" s="14"/>
      <c r="N446" s="14"/>
      <c r="O446" s="14"/>
    </row>
    <row r="447" spans="6:15">
      <c r="F447" s="14"/>
      <c r="G447" s="14"/>
      <c r="H447" s="14"/>
      <c r="I447" s="14"/>
      <c r="J447" s="14"/>
      <c r="K447" s="14"/>
      <c r="L447" s="14"/>
      <c r="M447" s="14"/>
      <c r="N447" s="14"/>
      <c r="O447" s="14"/>
    </row>
    <row r="448" spans="6:15">
      <c r="F448" s="14"/>
      <c r="G448" s="14"/>
      <c r="H448" s="14"/>
      <c r="I448" s="14"/>
      <c r="J448" s="14"/>
      <c r="K448" s="14"/>
      <c r="L448" s="14"/>
      <c r="M448" s="14"/>
      <c r="N448" s="14"/>
      <c r="O448" s="14"/>
    </row>
    <row r="449" spans="6:15">
      <c r="F449" s="14"/>
      <c r="G449" s="14"/>
      <c r="H449" s="14"/>
      <c r="I449" s="14"/>
      <c r="J449" s="14"/>
      <c r="K449" s="14"/>
      <c r="L449" s="14"/>
      <c r="M449" s="14"/>
      <c r="N449" s="14"/>
      <c r="O449" s="14"/>
    </row>
    <row r="450" spans="6:15">
      <c r="F450" s="14"/>
      <c r="G450" s="14"/>
      <c r="H450" s="14"/>
      <c r="I450" s="14"/>
      <c r="J450" s="14"/>
      <c r="K450" s="14"/>
      <c r="L450" s="14"/>
      <c r="M450" s="14"/>
      <c r="N450" s="14"/>
      <c r="O450" s="14"/>
    </row>
    <row r="451" spans="6:15">
      <c r="F451" s="14"/>
      <c r="G451" s="14"/>
      <c r="H451" s="14"/>
      <c r="I451" s="14"/>
      <c r="J451" s="14"/>
      <c r="K451" s="14"/>
      <c r="L451" s="14"/>
      <c r="M451" s="14"/>
      <c r="N451" s="14"/>
      <c r="O451" s="14"/>
    </row>
    <row r="452" spans="6:15">
      <c r="F452" s="14"/>
      <c r="G452" s="14"/>
      <c r="H452" s="14"/>
      <c r="I452" s="14"/>
      <c r="J452" s="14"/>
      <c r="K452" s="14"/>
      <c r="L452" s="14"/>
      <c r="M452" s="14"/>
      <c r="N452" s="14"/>
      <c r="O452" s="14"/>
    </row>
    <row r="453" spans="6:15">
      <c r="F453" s="14"/>
      <c r="G453" s="14"/>
      <c r="H453" s="14"/>
      <c r="I453" s="14"/>
      <c r="J453" s="14"/>
      <c r="K453" s="14"/>
      <c r="L453" s="14"/>
      <c r="M453" s="14"/>
      <c r="N453" s="14"/>
      <c r="O453" s="14"/>
    </row>
    <row r="454" spans="6:15">
      <c r="F454" s="14"/>
      <c r="G454" s="14"/>
      <c r="H454" s="14"/>
      <c r="I454" s="14"/>
      <c r="J454" s="14"/>
      <c r="K454" s="14"/>
      <c r="L454" s="14"/>
      <c r="M454" s="14"/>
      <c r="N454" s="14"/>
      <c r="O454" s="14"/>
    </row>
    <row r="455" spans="6:15">
      <c r="F455" s="14"/>
      <c r="G455" s="14"/>
      <c r="H455" s="14"/>
      <c r="I455" s="14"/>
      <c r="J455" s="14"/>
      <c r="K455" s="14"/>
      <c r="L455" s="14"/>
      <c r="M455" s="14"/>
      <c r="N455" s="14"/>
      <c r="O455" s="14"/>
    </row>
    <row r="456" spans="6:15">
      <c r="F456" s="14"/>
      <c r="G456" s="14"/>
      <c r="H456" s="14"/>
      <c r="I456" s="14"/>
      <c r="J456" s="14"/>
      <c r="K456" s="14"/>
      <c r="L456" s="14"/>
      <c r="M456" s="14"/>
      <c r="N456" s="14"/>
      <c r="O456" s="14"/>
    </row>
    <row r="457" spans="6:15">
      <c r="F457" s="14"/>
      <c r="G457" s="14"/>
      <c r="H457" s="14"/>
      <c r="I457" s="14"/>
      <c r="J457" s="14"/>
      <c r="K457" s="14"/>
      <c r="L457" s="14"/>
      <c r="M457" s="14"/>
      <c r="N457" s="14"/>
      <c r="O457" s="14"/>
    </row>
    <row r="458" spans="6:15">
      <c r="F458" s="14"/>
      <c r="G458" s="14"/>
      <c r="H458" s="14"/>
      <c r="I458" s="14"/>
      <c r="J458" s="14"/>
      <c r="K458" s="14"/>
      <c r="L458" s="14"/>
      <c r="M458" s="14"/>
      <c r="N458" s="14"/>
      <c r="O458" s="14"/>
    </row>
    <row r="459" spans="6:15">
      <c r="F459" s="14"/>
      <c r="G459" s="14"/>
      <c r="H459" s="14"/>
      <c r="I459" s="14"/>
      <c r="J459" s="14"/>
      <c r="K459" s="14"/>
      <c r="L459" s="14"/>
      <c r="M459" s="14"/>
      <c r="N459" s="14"/>
      <c r="O459" s="14"/>
    </row>
    <row r="460" spans="6:15">
      <c r="F460" s="14"/>
      <c r="G460" s="14"/>
      <c r="H460" s="14"/>
      <c r="I460" s="14"/>
      <c r="J460" s="14"/>
      <c r="K460" s="14"/>
      <c r="L460" s="14"/>
      <c r="M460" s="14"/>
      <c r="N460" s="14"/>
      <c r="O460" s="14"/>
    </row>
    <row r="461" spans="6:15">
      <c r="F461" s="14"/>
      <c r="G461" s="14"/>
      <c r="H461" s="14"/>
      <c r="I461" s="14"/>
      <c r="J461" s="14"/>
      <c r="K461" s="14"/>
      <c r="L461" s="14"/>
      <c r="M461" s="14"/>
      <c r="N461" s="14"/>
      <c r="O461" s="14"/>
    </row>
    <row r="462" spans="6:15">
      <c r="F462" s="14"/>
      <c r="G462" s="14"/>
      <c r="H462" s="14"/>
      <c r="I462" s="14"/>
      <c r="J462" s="14"/>
      <c r="K462" s="14"/>
      <c r="L462" s="14"/>
      <c r="M462" s="14"/>
      <c r="N462" s="14"/>
      <c r="O462" s="14"/>
    </row>
    <row r="463" spans="6:15">
      <c r="F463" s="14"/>
      <c r="G463" s="14"/>
      <c r="H463" s="14"/>
      <c r="I463" s="14"/>
      <c r="J463" s="14"/>
      <c r="K463" s="14"/>
      <c r="L463" s="14"/>
      <c r="M463" s="14"/>
      <c r="N463" s="14"/>
      <c r="O463" s="14"/>
    </row>
    <row r="464" spans="6:15">
      <c r="F464" s="14"/>
      <c r="G464" s="14"/>
      <c r="H464" s="14"/>
      <c r="I464" s="14"/>
      <c r="J464" s="14"/>
      <c r="K464" s="14"/>
      <c r="L464" s="14"/>
      <c r="M464" s="14"/>
      <c r="N464" s="14"/>
      <c r="O464" s="14"/>
    </row>
    <row r="465" spans="6:15">
      <c r="F465" s="14"/>
      <c r="G465" s="14"/>
      <c r="H465" s="14"/>
      <c r="I465" s="14"/>
      <c r="J465" s="14"/>
      <c r="K465" s="14"/>
      <c r="L465" s="14"/>
      <c r="M465" s="14"/>
      <c r="N465" s="14"/>
      <c r="O465" s="14"/>
    </row>
    <row r="466" spans="6:15">
      <c r="F466" s="14"/>
      <c r="G466" s="14"/>
      <c r="H466" s="14"/>
      <c r="I466" s="14"/>
      <c r="J466" s="14"/>
      <c r="K466" s="14"/>
      <c r="L466" s="14"/>
      <c r="M466" s="14"/>
      <c r="N466" s="14"/>
      <c r="O466" s="14"/>
    </row>
    <row r="467" spans="6:15">
      <c r="F467" s="14"/>
      <c r="G467" s="14"/>
      <c r="H467" s="14"/>
      <c r="I467" s="14"/>
      <c r="J467" s="14"/>
      <c r="K467" s="14"/>
      <c r="L467" s="14"/>
      <c r="M467" s="14"/>
      <c r="N467" s="14"/>
      <c r="O467" s="14"/>
    </row>
    <row r="468" spans="6:15">
      <c r="F468" s="14"/>
      <c r="G468" s="14"/>
      <c r="H468" s="14"/>
      <c r="I468" s="14"/>
      <c r="J468" s="14"/>
      <c r="K468" s="14"/>
      <c r="L468" s="14"/>
      <c r="M468" s="14"/>
      <c r="N468" s="14"/>
      <c r="O468" s="14"/>
    </row>
    <row r="469" spans="6:15">
      <c r="F469" s="14"/>
      <c r="G469" s="14"/>
      <c r="H469" s="14"/>
      <c r="I469" s="14"/>
      <c r="J469" s="14"/>
      <c r="K469" s="14"/>
      <c r="L469" s="14"/>
      <c r="M469" s="14"/>
      <c r="N469" s="14"/>
      <c r="O469" s="14"/>
    </row>
    <row r="470" spans="6:15">
      <c r="F470" s="14"/>
      <c r="G470" s="14"/>
      <c r="H470" s="14"/>
      <c r="I470" s="14"/>
      <c r="J470" s="14"/>
      <c r="K470" s="14"/>
      <c r="L470" s="14"/>
      <c r="M470" s="14"/>
      <c r="N470" s="14"/>
      <c r="O470" s="14"/>
    </row>
    <row r="471" spans="6:15">
      <c r="F471" s="14"/>
      <c r="G471" s="14"/>
      <c r="H471" s="14"/>
      <c r="I471" s="14"/>
      <c r="J471" s="14"/>
      <c r="K471" s="14"/>
      <c r="L471" s="14"/>
      <c r="M471" s="14"/>
      <c r="N471" s="14"/>
      <c r="O471" s="14"/>
    </row>
    <row r="472" spans="6:15">
      <c r="F472" s="14"/>
      <c r="G472" s="14"/>
      <c r="H472" s="14"/>
      <c r="I472" s="14"/>
      <c r="J472" s="14"/>
      <c r="K472" s="14"/>
      <c r="L472" s="14"/>
      <c r="M472" s="14"/>
      <c r="N472" s="14"/>
      <c r="O472" s="14"/>
    </row>
    <row r="473" spans="6:15">
      <c r="F473" s="14"/>
      <c r="G473" s="14"/>
      <c r="H473" s="14"/>
      <c r="I473" s="14"/>
      <c r="J473" s="14"/>
      <c r="K473" s="14"/>
      <c r="L473" s="14"/>
      <c r="M473" s="14"/>
      <c r="N473" s="14"/>
      <c r="O473" s="14"/>
    </row>
    <row r="474" spans="6:15">
      <c r="F474" s="14"/>
      <c r="G474" s="14"/>
      <c r="H474" s="14"/>
      <c r="I474" s="14"/>
      <c r="J474" s="14"/>
      <c r="K474" s="14"/>
      <c r="L474" s="14"/>
      <c r="M474" s="14"/>
      <c r="N474" s="14"/>
      <c r="O474" s="14"/>
    </row>
    <row r="475" spans="6:15">
      <c r="F475" s="14"/>
      <c r="G475" s="14"/>
      <c r="H475" s="14"/>
      <c r="I475" s="14"/>
      <c r="J475" s="14"/>
      <c r="K475" s="14"/>
      <c r="L475" s="14"/>
      <c r="M475" s="14"/>
      <c r="N475" s="14"/>
      <c r="O475" s="14"/>
    </row>
    <row r="476" spans="6:15">
      <c r="F476" s="14"/>
      <c r="G476" s="14"/>
      <c r="H476" s="14"/>
      <c r="I476" s="14"/>
      <c r="J476" s="14"/>
      <c r="K476" s="14"/>
      <c r="L476" s="14"/>
      <c r="M476" s="14"/>
      <c r="N476" s="14"/>
      <c r="O476" s="14"/>
    </row>
    <row r="477" spans="6:15">
      <c r="F477" s="14"/>
      <c r="G477" s="14"/>
      <c r="H477" s="14"/>
      <c r="I477" s="14"/>
      <c r="J477" s="14"/>
      <c r="K477" s="14"/>
      <c r="L477" s="14"/>
      <c r="M477" s="14"/>
      <c r="N477" s="14"/>
      <c r="O477" s="14"/>
    </row>
    <row r="478" spans="6:15">
      <c r="F478" s="14"/>
      <c r="G478" s="14"/>
      <c r="H478" s="14"/>
      <c r="I478" s="14"/>
      <c r="J478" s="14"/>
      <c r="K478" s="14"/>
      <c r="L478" s="14"/>
      <c r="M478" s="14"/>
      <c r="N478" s="14"/>
      <c r="O478" s="14"/>
    </row>
    <row r="479" spans="6:15">
      <c r="F479" s="14"/>
      <c r="G479" s="14"/>
      <c r="H479" s="14"/>
      <c r="I479" s="14"/>
      <c r="J479" s="14"/>
      <c r="K479" s="14"/>
      <c r="L479" s="14"/>
      <c r="M479" s="14"/>
      <c r="N479" s="14"/>
      <c r="O479" s="14"/>
    </row>
    <row r="480" spans="6:15">
      <c r="F480" s="14"/>
      <c r="G480" s="14"/>
      <c r="H480" s="14"/>
      <c r="I480" s="14"/>
      <c r="J480" s="14"/>
      <c r="K480" s="14"/>
      <c r="L480" s="14"/>
      <c r="M480" s="14"/>
      <c r="N480" s="14"/>
      <c r="O480" s="14"/>
    </row>
    <row r="481" spans="6:15">
      <c r="F481" s="14"/>
      <c r="G481" s="14"/>
      <c r="H481" s="14"/>
      <c r="I481" s="14"/>
      <c r="J481" s="14"/>
      <c r="K481" s="14"/>
      <c r="L481" s="14"/>
      <c r="M481" s="14"/>
      <c r="N481" s="14"/>
      <c r="O481" s="14"/>
    </row>
    <row r="482" spans="6:15">
      <c r="F482" s="14"/>
      <c r="G482" s="14"/>
      <c r="H482" s="14"/>
      <c r="I482" s="14"/>
      <c r="J482" s="14"/>
      <c r="K482" s="14"/>
      <c r="L482" s="14"/>
      <c r="M482" s="14"/>
      <c r="N482" s="14"/>
      <c r="O482" s="14"/>
    </row>
    <row r="483" spans="6:15">
      <c r="F483" s="14"/>
      <c r="G483" s="14"/>
      <c r="H483" s="14"/>
      <c r="I483" s="14"/>
      <c r="J483" s="14"/>
      <c r="K483" s="14"/>
      <c r="L483" s="14"/>
      <c r="M483" s="14"/>
      <c r="N483" s="14"/>
      <c r="O483" s="14"/>
    </row>
    <row r="484" spans="6:15">
      <c r="F484" s="14"/>
      <c r="G484" s="14"/>
      <c r="H484" s="14"/>
      <c r="I484" s="14"/>
      <c r="J484" s="14"/>
      <c r="K484" s="14"/>
      <c r="L484" s="14"/>
      <c r="M484" s="14"/>
      <c r="N484" s="14"/>
      <c r="O484" s="14"/>
    </row>
    <row r="485" spans="6:15">
      <c r="F485" s="14"/>
      <c r="G485" s="14"/>
      <c r="H485" s="14"/>
      <c r="I485" s="14"/>
      <c r="J485" s="14"/>
      <c r="K485" s="14"/>
      <c r="L485" s="14"/>
      <c r="M485" s="14"/>
      <c r="N485" s="14"/>
      <c r="O485" s="14"/>
    </row>
    <row r="486" spans="6:15">
      <c r="F486" s="14"/>
      <c r="G486" s="14"/>
      <c r="H486" s="14"/>
      <c r="I486" s="14"/>
      <c r="J486" s="14"/>
      <c r="K486" s="14"/>
      <c r="L486" s="14"/>
      <c r="M486" s="14"/>
      <c r="N486" s="14"/>
      <c r="O486" s="14"/>
    </row>
    <row r="487" spans="6:15">
      <c r="F487" s="14"/>
      <c r="G487" s="14"/>
      <c r="H487" s="14"/>
      <c r="I487" s="14"/>
      <c r="J487" s="14"/>
      <c r="K487" s="14"/>
      <c r="L487" s="14"/>
      <c r="M487" s="14"/>
      <c r="N487" s="14"/>
      <c r="O487" s="14"/>
    </row>
    <row r="488" spans="6:15">
      <c r="F488" s="14"/>
      <c r="G488" s="14"/>
      <c r="H488" s="14"/>
      <c r="I488" s="14"/>
      <c r="J488" s="14"/>
      <c r="K488" s="14"/>
      <c r="L488" s="14"/>
      <c r="M488" s="14"/>
      <c r="N488" s="14"/>
      <c r="O488" s="14"/>
    </row>
    <row r="489" spans="6:15">
      <c r="F489" s="14"/>
      <c r="G489" s="14"/>
      <c r="H489" s="14"/>
      <c r="I489" s="14"/>
      <c r="J489" s="14"/>
      <c r="K489" s="14"/>
      <c r="L489" s="14"/>
      <c r="M489" s="14"/>
      <c r="N489" s="14"/>
      <c r="O489" s="14"/>
    </row>
    <row r="490" spans="6:15">
      <c r="F490" s="14"/>
      <c r="G490" s="14"/>
      <c r="H490" s="14"/>
      <c r="I490" s="14"/>
      <c r="J490" s="14"/>
      <c r="K490" s="14"/>
      <c r="L490" s="14"/>
      <c r="M490" s="14"/>
      <c r="N490" s="14"/>
      <c r="O490" s="14"/>
    </row>
    <row r="491" spans="6:15">
      <c r="F491" s="14"/>
      <c r="G491" s="14"/>
      <c r="H491" s="14"/>
      <c r="I491" s="14"/>
      <c r="J491" s="14"/>
      <c r="K491" s="14"/>
      <c r="L491" s="14"/>
      <c r="M491" s="14"/>
      <c r="N491" s="14"/>
      <c r="O491" s="14"/>
    </row>
    <row r="492" spans="6:15">
      <c r="F492" s="14"/>
      <c r="G492" s="14"/>
      <c r="H492" s="14"/>
      <c r="I492" s="14"/>
      <c r="J492" s="14"/>
      <c r="K492" s="14"/>
      <c r="L492" s="14"/>
      <c r="M492" s="14"/>
      <c r="N492" s="14"/>
      <c r="O492" s="14"/>
    </row>
    <row r="493" spans="6:15">
      <c r="F493" s="14"/>
      <c r="G493" s="14"/>
      <c r="H493" s="14"/>
      <c r="I493" s="14"/>
      <c r="J493" s="14"/>
      <c r="K493" s="14"/>
      <c r="L493" s="14"/>
      <c r="M493" s="14"/>
      <c r="N493" s="14"/>
      <c r="O493" s="14"/>
    </row>
    <row r="494" spans="6:15">
      <c r="F494" s="14"/>
      <c r="G494" s="14"/>
      <c r="H494" s="14"/>
      <c r="I494" s="14"/>
      <c r="J494" s="14"/>
      <c r="K494" s="14"/>
      <c r="L494" s="14"/>
      <c r="M494" s="14"/>
      <c r="N494" s="14"/>
      <c r="O494" s="14"/>
    </row>
    <row r="495" spans="6:15">
      <c r="F495" s="14"/>
      <c r="G495" s="14"/>
      <c r="H495" s="14"/>
      <c r="I495" s="14"/>
      <c r="J495" s="14"/>
      <c r="K495" s="14"/>
      <c r="L495" s="14"/>
      <c r="M495" s="14"/>
      <c r="N495" s="14"/>
      <c r="O495" s="14"/>
    </row>
    <row r="496" spans="6:15">
      <c r="F496" s="14"/>
      <c r="G496" s="14"/>
      <c r="H496" s="14"/>
      <c r="I496" s="14"/>
      <c r="J496" s="14"/>
      <c r="K496" s="14"/>
      <c r="L496" s="14"/>
      <c r="M496" s="14"/>
      <c r="N496" s="14"/>
      <c r="O496" s="14"/>
    </row>
    <row r="497" spans="6:15">
      <c r="F497" s="14"/>
      <c r="G497" s="14"/>
      <c r="H497" s="14"/>
      <c r="I497" s="14"/>
      <c r="J497" s="14"/>
      <c r="K497" s="14"/>
      <c r="L497" s="14"/>
      <c r="M497" s="14"/>
      <c r="N497" s="14"/>
      <c r="O497" s="14"/>
    </row>
    <row r="498" spans="6:15">
      <c r="F498" s="14"/>
      <c r="G498" s="14"/>
      <c r="H498" s="14"/>
      <c r="I498" s="14"/>
      <c r="J498" s="14"/>
      <c r="K498" s="14"/>
      <c r="L498" s="14"/>
      <c r="M498" s="14"/>
      <c r="N498" s="14"/>
      <c r="O498" s="14"/>
    </row>
    <row r="499" spans="6:15">
      <c r="F499" s="14"/>
      <c r="G499" s="14"/>
      <c r="H499" s="14"/>
      <c r="I499" s="14"/>
      <c r="J499" s="14"/>
      <c r="K499" s="14"/>
      <c r="L499" s="14"/>
      <c r="M499" s="14"/>
      <c r="N499" s="14"/>
      <c r="O499" s="14"/>
    </row>
    <row r="500" spans="6:15">
      <c r="F500" s="14"/>
      <c r="G500" s="14"/>
      <c r="H500" s="14"/>
      <c r="I500" s="14"/>
      <c r="J500" s="14"/>
      <c r="K500" s="14"/>
      <c r="L500" s="14"/>
      <c r="M500" s="14"/>
      <c r="N500" s="14"/>
      <c r="O500" s="14"/>
    </row>
    <row r="501" spans="6:15">
      <c r="F501" s="14"/>
      <c r="G501" s="14"/>
      <c r="H501" s="14"/>
      <c r="I501" s="14"/>
      <c r="J501" s="14"/>
      <c r="K501" s="14"/>
      <c r="L501" s="14"/>
      <c r="M501" s="14"/>
      <c r="N501" s="14"/>
      <c r="O501" s="14"/>
    </row>
    <row r="502" spans="6:15">
      <c r="F502" s="14"/>
      <c r="G502" s="14"/>
      <c r="H502" s="14"/>
      <c r="I502" s="14"/>
      <c r="J502" s="14"/>
      <c r="K502" s="14"/>
      <c r="L502" s="14"/>
      <c r="M502" s="14"/>
      <c r="N502" s="14"/>
      <c r="O502" s="14"/>
    </row>
    <row r="503" spans="6:15">
      <c r="F503" s="14"/>
      <c r="G503" s="14"/>
      <c r="H503" s="14"/>
      <c r="I503" s="14"/>
      <c r="J503" s="14"/>
      <c r="K503" s="14"/>
      <c r="L503" s="14"/>
      <c r="M503" s="14"/>
      <c r="N503" s="14"/>
      <c r="O503" s="14"/>
    </row>
    <row r="504" spans="6:15">
      <c r="F504" s="14"/>
      <c r="G504" s="14"/>
      <c r="H504" s="14"/>
      <c r="I504" s="14"/>
      <c r="J504" s="14"/>
      <c r="K504" s="14"/>
      <c r="L504" s="14"/>
      <c r="M504" s="14"/>
      <c r="N504" s="14"/>
      <c r="O504" s="14"/>
    </row>
    <row r="505" spans="6:15">
      <c r="F505" s="14"/>
      <c r="G505" s="14"/>
      <c r="H505" s="14"/>
      <c r="I505" s="14"/>
      <c r="J505" s="14"/>
      <c r="K505" s="14"/>
      <c r="L505" s="14"/>
      <c r="M505" s="14"/>
      <c r="N505" s="14"/>
      <c r="O505" s="14"/>
    </row>
    <row r="506" spans="6:15">
      <c r="F506" s="14"/>
      <c r="G506" s="14"/>
      <c r="H506" s="14"/>
      <c r="I506" s="14"/>
      <c r="J506" s="14"/>
      <c r="K506" s="14"/>
      <c r="L506" s="14"/>
      <c r="M506" s="14"/>
      <c r="N506" s="14"/>
      <c r="O506" s="14"/>
    </row>
    <row r="507" spans="6:15">
      <c r="F507" s="14"/>
      <c r="G507" s="14"/>
      <c r="H507" s="14"/>
      <c r="I507" s="14"/>
      <c r="J507" s="14"/>
      <c r="K507" s="14"/>
      <c r="L507" s="14"/>
      <c r="M507" s="14"/>
      <c r="N507" s="14"/>
      <c r="O507" s="14"/>
    </row>
    <row r="508" spans="6:15">
      <c r="F508" s="14"/>
      <c r="G508" s="14"/>
      <c r="H508" s="14"/>
      <c r="I508" s="14"/>
      <c r="J508" s="14"/>
      <c r="K508" s="14"/>
      <c r="L508" s="14"/>
      <c r="M508" s="14"/>
      <c r="N508" s="14"/>
      <c r="O508" s="14"/>
    </row>
    <row r="509" spans="6:15">
      <c r="F509" s="14"/>
      <c r="G509" s="14"/>
      <c r="H509" s="14"/>
      <c r="I509" s="14"/>
      <c r="J509" s="14"/>
      <c r="K509" s="14"/>
      <c r="L509" s="14"/>
      <c r="M509" s="14"/>
      <c r="N509" s="14"/>
      <c r="O509" s="14"/>
    </row>
    <row r="510" spans="6:15">
      <c r="F510" s="14"/>
      <c r="G510" s="14"/>
      <c r="H510" s="14"/>
      <c r="I510" s="14"/>
      <c r="J510" s="14"/>
      <c r="K510" s="14"/>
      <c r="L510" s="14"/>
      <c r="M510" s="14"/>
      <c r="N510" s="14"/>
      <c r="O510" s="14"/>
    </row>
    <row r="511" spans="6:15">
      <c r="F511" s="14"/>
      <c r="G511" s="14"/>
      <c r="H511" s="14"/>
      <c r="I511" s="14"/>
      <c r="J511" s="14"/>
      <c r="K511" s="14"/>
      <c r="L511" s="14"/>
      <c r="M511" s="14"/>
      <c r="N511" s="14"/>
      <c r="O511" s="14"/>
    </row>
    <row r="512" spans="6:15">
      <c r="F512" s="14"/>
      <c r="G512" s="14"/>
      <c r="H512" s="14"/>
      <c r="I512" s="14"/>
      <c r="J512" s="14"/>
      <c r="K512" s="14"/>
      <c r="L512" s="14"/>
      <c r="M512" s="14"/>
      <c r="N512" s="14"/>
      <c r="O512" s="14"/>
    </row>
    <row r="513" spans="6:15">
      <c r="F513" s="14"/>
      <c r="G513" s="14"/>
      <c r="H513" s="14"/>
      <c r="I513" s="14"/>
      <c r="J513" s="14"/>
      <c r="K513" s="14"/>
      <c r="L513" s="14"/>
      <c r="M513" s="14"/>
      <c r="N513" s="14"/>
      <c r="O513" s="14"/>
    </row>
    <row r="514" spans="6:15">
      <c r="F514" s="14"/>
      <c r="G514" s="14"/>
      <c r="H514" s="14"/>
      <c r="I514" s="14"/>
      <c r="J514" s="14"/>
      <c r="K514" s="14"/>
      <c r="L514" s="14"/>
      <c r="M514" s="14"/>
      <c r="N514" s="14"/>
      <c r="O514" s="14"/>
    </row>
    <row r="515" spans="6:15">
      <c r="F515" s="14"/>
      <c r="G515" s="14"/>
      <c r="H515" s="14"/>
      <c r="I515" s="14"/>
      <c r="J515" s="14"/>
      <c r="K515" s="14"/>
      <c r="L515" s="14"/>
      <c r="M515" s="14"/>
      <c r="N515" s="14"/>
      <c r="O515" s="14"/>
    </row>
    <row r="516" spans="6:15">
      <c r="F516" s="14"/>
      <c r="G516" s="14"/>
      <c r="H516" s="14"/>
      <c r="I516" s="14"/>
      <c r="J516" s="14"/>
      <c r="K516" s="14"/>
      <c r="L516" s="14"/>
      <c r="M516" s="14"/>
      <c r="N516" s="14"/>
      <c r="O516" s="14"/>
    </row>
    <row r="517" spans="6:15">
      <c r="F517" s="14"/>
      <c r="G517" s="14"/>
      <c r="H517" s="14"/>
      <c r="I517" s="14"/>
      <c r="J517" s="14"/>
      <c r="K517" s="14"/>
      <c r="L517" s="14"/>
      <c r="M517" s="14"/>
      <c r="N517" s="14"/>
      <c r="O517" s="14"/>
    </row>
    <row r="518" spans="6:15">
      <c r="F518" s="14"/>
      <c r="G518" s="14"/>
      <c r="H518" s="14"/>
      <c r="I518" s="14"/>
      <c r="J518" s="14"/>
      <c r="K518" s="14"/>
      <c r="L518" s="14"/>
      <c r="M518" s="14"/>
      <c r="N518" s="14"/>
      <c r="O518" s="14"/>
    </row>
    <row r="519" spans="6:15">
      <c r="F519" s="14"/>
      <c r="G519" s="14"/>
      <c r="H519" s="14"/>
      <c r="I519" s="14"/>
      <c r="J519" s="14"/>
      <c r="K519" s="14"/>
      <c r="L519" s="14"/>
      <c r="M519" s="14"/>
      <c r="N519" s="14"/>
      <c r="O519" s="14"/>
    </row>
    <row r="520" spans="6:15">
      <c r="F520" s="14"/>
      <c r="G520" s="14"/>
      <c r="H520" s="14"/>
      <c r="I520" s="14"/>
      <c r="J520" s="14"/>
      <c r="K520" s="14"/>
      <c r="L520" s="14"/>
      <c r="M520" s="14"/>
      <c r="N520" s="14"/>
      <c r="O520" s="14"/>
    </row>
    <row r="521" spans="6:15">
      <c r="F521" s="14"/>
      <c r="G521" s="14"/>
      <c r="H521" s="14"/>
      <c r="I521" s="14"/>
      <c r="J521" s="14"/>
      <c r="K521" s="14"/>
      <c r="L521" s="14"/>
      <c r="M521" s="14"/>
      <c r="N521" s="14"/>
      <c r="O521" s="14"/>
    </row>
    <row r="522" spans="6:15">
      <c r="F522" s="14"/>
      <c r="G522" s="14"/>
      <c r="H522" s="14"/>
      <c r="I522" s="14"/>
      <c r="J522" s="14"/>
      <c r="K522" s="14"/>
      <c r="L522" s="14"/>
      <c r="M522" s="14"/>
      <c r="N522" s="14"/>
      <c r="O522" s="14"/>
    </row>
    <row r="523" spans="6:15">
      <c r="F523" s="14"/>
      <c r="G523" s="14"/>
      <c r="H523" s="14"/>
      <c r="I523" s="14"/>
      <c r="J523" s="14"/>
      <c r="K523" s="14"/>
      <c r="L523" s="14"/>
      <c r="M523" s="14"/>
      <c r="N523" s="14"/>
      <c r="O523" s="14"/>
    </row>
    <row r="524" spans="6:15">
      <c r="F524" s="14"/>
      <c r="G524" s="14"/>
      <c r="H524" s="14"/>
      <c r="I524" s="14"/>
      <c r="J524" s="14"/>
      <c r="K524" s="14"/>
      <c r="L524" s="14"/>
      <c r="M524" s="14"/>
      <c r="N524" s="14"/>
      <c r="O524" s="14"/>
    </row>
    <row r="525" spans="6:15">
      <c r="F525" s="14"/>
      <c r="G525" s="14"/>
      <c r="H525" s="14"/>
      <c r="I525" s="14"/>
      <c r="J525" s="14"/>
      <c r="K525" s="14"/>
      <c r="L525" s="14"/>
      <c r="M525" s="14"/>
      <c r="N525" s="14"/>
      <c r="O525" s="14"/>
    </row>
    <row r="526" spans="6:15">
      <c r="F526" s="14"/>
      <c r="G526" s="14"/>
      <c r="H526" s="14"/>
      <c r="I526" s="14"/>
      <c r="J526" s="14"/>
      <c r="K526" s="14"/>
      <c r="L526" s="14"/>
      <c r="M526" s="14"/>
      <c r="N526" s="14"/>
      <c r="O526" s="14"/>
    </row>
    <row r="527" spans="6:15">
      <c r="F527" s="14"/>
      <c r="G527" s="14"/>
      <c r="H527" s="14"/>
      <c r="I527" s="14"/>
      <c r="J527" s="14"/>
      <c r="K527" s="14"/>
      <c r="L527" s="14"/>
      <c r="M527" s="14"/>
      <c r="N527" s="14"/>
      <c r="O527" s="14"/>
    </row>
    <row r="528" spans="6:15">
      <c r="F528" s="14"/>
      <c r="G528" s="14"/>
      <c r="H528" s="14"/>
      <c r="I528" s="14"/>
      <c r="J528" s="14"/>
      <c r="K528" s="14"/>
      <c r="L528" s="14"/>
      <c r="M528" s="14"/>
      <c r="N528" s="14"/>
      <c r="O528" s="14"/>
    </row>
    <row r="529" spans="6:15">
      <c r="F529" s="14"/>
      <c r="G529" s="14"/>
      <c r="H529" s="14"/>
      <c r="I529" s="14"/>
      <c r="J529" s="14"/>
      <c r="K529" s="14"/>
      <c r="L529" s="14"/>
      <c r="M529" s="14"/>
      <c r="N529" s="14"/>
      <c r="O529" s="14"/>
    </row>
    <row r="530" spans="6:15">
      <c r="F530" s="14"/>
      <c r="G530" s="14"/>
      <c r="H530" s="14"/>
      <c r="I530" s="14"/>
      <c r="J530" s="14"/>
      <c r="K530" s="14"/>
      <c r="L530" s="14"/>
      <c r="M530" s="14"/>
      <c r="N530" s="14"/>
      <c r="O530" s="14"/>
    </row>
    <row r="531" spans="6:15">
      <c r="F531" s="14"/>
      <c r="G531" s="14"/>
      <c r="H531" s="14"/>
      <c r="I531" s="14"/>
      <c r="J531" s="14"/>
      <c r="K531" s="14"/>
      <c r="L531" s="14"/>
      <c r="M531" s="14"/>
      <c r="N531" s="14"/>
      <c r="O531" s="14"/>
    </row>
    <row r="532" spans="6:15">
      <c r="F532" s="14"/>
      <c r="G532" s="14"/>
      <c r="H532" s="14"/>
      <c r="I532" s="14"/>
      <c r="J532" s="14"/>
      <c r="K532" s="14"/>
      <c r="L532" s="14"/>
      <c r="M532" s="14"/>
      <c r="N532" s="14"/>
      <c r="O532" s="14"/>
    </row>
    <row r="533" spans="6:15">
      <c r="F533" s="14"/>
      <c r="G533" s="14"/>
      <c r="H533" s="14"/>
      <c r="I533" s="14"/>
      <c r="J533" s="14"/>
      <c r="K533" s="14"/>
      <c r="L533" s="14"/>
      <c r="M533" s="14"/>
      <c r="N533" s="14"/>
      <c r="O533" s="14"/>
    </row>
    <row r="534" spans="6:15">
      <c r="F534" s="14"/>
      <c r="G534" s="14"/>
      <c r="H534" s="14"/>
      <c r="I534" s="14"/>
      <c r="J534" s="14"/>
      <c r="K534" s="14"/>
      <c r="L534" s="14"/>
      <c r="M534" s="14"/>
      <c r="N534" s="14"/>
      <c r="O534" s="14"/>
    </row>
    <row r="535" spans="6:15">
      <c r="F535" s="14"/>
      <c r="G535" s="14"/>
      <c r="H535" s="14"/>
      <c r="I535" s="14"/>
      <c r="J535" s="14"/>
      <c r="K535" s="14"/>
      <c r="L535" s="14"/>
      <c r="M535" s="14"/>
      <c r="N535" s="14"/>
      <c r="O535" s="14"/>
    </row>
    <row r="536" spans="6:15">
      <c r="F536" s="14"/>
      <c r="G536" s="14"/>
      <c r="H536" s="14"/>
      <c r="I536" s="14"/>
      <c r="J536" s="14"/>
      <c r="K536" s="14"/>
      <c r="L536" s="14"/>
      <c r="M536" s="14"/>
      <c r="N536" s="14"/>
      <c r="O536" s="14"/>
    </row>
    <row r="537" spans="6:15">
      <c r="F537" s="14"/>
      <c r="G537" s="14"/>
      <c r="H537" s="14"/>
      <c r="I537" s="14"/>
      <c r="J537" s="14"/>
      <c r="K537" s="14"/>
      <c r="L537" s="14"/>
      <c r="M537" s="14"/>
      <c r="N537" s="14"/>
      <c r="O537" s="14"/>
    </row>
    <row r="538" spans="6:15">
      <c r="F538" s="14"/>
      <c r="G538" s="14"/>
      <c r="H538" s="14"/>
      <c r="I538" s="14"/>
      <c r="J538" s="14"/>
      <c r="K538" s="14"/>
      <c r="L538" s="14"/>
      <c r="M538" s="14"/>
      <c r="N538" s="14"/>
      <c r="O538" s="14"/>
    </row>
    <row r="539" spans="6:15">
      <c r="F539" s="14"/>
      <c r="G539" s="14"/>
      <c r="H539" s="14"/>
      <c r="I539" s="14"/>
      <c r="J539" s="14"/>
      <c r="K539" s="14"/>
      <c r="L539" s="14"/>
      <c r="M539" s="14"/>
      <c r="N539" s="14"/>
      <c r="O539" s="14"/>
    </row>
    <row r="540" spans="6:15">
      <c r="F540" s="14"/>
      <c r="G540" s="14"/>
      <c r="H540" s="14"/>
      <c r="I540" s="14"/>
      <c r="J540" s="14"/>
      <c r="K540" s="14"/>
      <c r="L540" s="14"/>
      <c r="M540" s="14"/>
      <c r="N540" s="14"/>
      <c r="O540" s="14"/>
    </row>
    <row r="541" spans="6:15">
      <c r="F541" s="14"/>
      <c r="G541" s="14"/>
      <c r="H541" s="14"/>
      <c r="I541" s="14"/>
      <c r="J541" s="14"/>
      <c r="K541" s="14"/>
      <c r="L541" s="14"/>
      <c r="M541" s="14"/>
      <c r="N541" s="14"/>
      <c r="O541" s="14"/>
    </row>
    <row r="542" spans="6:15">
      <c r="F542" s="14"/>
      <c r="G542" s="14"/>
      <c r="H542" s="14"/>
      <c r="I542" s="14"/>
      <c r="J542" s="14"/>
      <c r="K542" s="14"/>
      <c r="L542" s="14"/>
      <c r="M542" s="14"/>
      <c r="N542" s="14"/>
      <c r="O542" s="14"/>
    </row>
    <row r="543" spans="6:15">
      <c r="F543" s="14"/>
      <c r="G543" s="14"/>
      <c r="H543" s="14"/>
      <c r="I543" s="14"/>
      <c r="J543" s="14"/>
      <c r="K543" s="14"/>
      <c r="L543" s="14"/>
      <c r="M543" s="14"/>
      <c r="N543" s="14"/>
      <c r="O543" s="14"/>
    </row>
    <row r="544" spans="6:15">
      <c r="F544" s="14"/>
      <c r="G544" s="14"/>
      <c r="H544" s="14"/>
      <c r="I544" s="14"/>
      <c r="J544" s="14"/>
      <c r="K544" s="14"/>
      <c r="L544" s="14"/>
      <c r="M544" s="14"/>
      <c r="N544" s="14"/>
      <c r="O544" s="14"/>
    </row>
    <row r="545" spans="6:15">
      <c r="F545" s="14"/>
      <c r="G545" s="14"/>
      <c r="H545" s="14"/>
      <c r="I545" s="14"/>
      <c r="J545" s="14"/>
      <c r="K545" s="14"/>
      <c r="L545" s="14"/>
      <c r="M545" s="14"/>
      <c r="N545" s="14"/>
      <c r="O545" s="14"/>
    </row>
    <row r="546" spans="6:15">
      <c r="F546" s="14"/>
      <c r="G546" s="14"/>
      <c r="H546" s="14"/>
      <c r="I546" s="14"/>
      <c r="J546" s="14"/>
      <c r="K546" s="14"/>
      <c r="L546" s="14"/>
      <c r="M546" s="14"/>
      <c r="N546" s="14"/>
      <c r="O546" s="14"/>
    </row>
    <row r="547" spans="6:15">
      <c r="F547" s="14"/>
      <c r="G547" s="14"/>
      <c r="H547" s="14"/>
      <c r="I547" s="14"/>
      <c r="J547" s="14"/>
      <c r="K547" s="14"/>
      <c r="L547" s="14"/>
      <c r="M547" s="14"/>
      <c r="N547" s="14"/>
      <c r="O547" s="14"/>
    </row>
    <row r="548" spans="6:15">
      <c r="F548" s="14"/>
      <c r="G548" s="14"/>
      <c r="H548" s="14"/>
      <c r="I548" s="14"/>
      <c r="J548" s="14"/>
      <c r="K548" s="14"/>
      <c r="L548" s="14"/>
      <c r="M548" s="14"/>
      <c r="N548" s="14"/>
      <c r="O548" s="14"/>
    </row>
    <row r="549" spans="6:15">
      <c r="F549" s="14"/>
      <c r="G549" s="14"/>
      <c r="H549" s="14"/>
      <c r="I549" s="14"/>
      <c r="J549" s="14"/>
      <c r="K549" s="14"/>
      <c r="L549" s="14"/>
      <c r="M549" s="14"/>
      <c r="N549" s="14"/>
      <c r="O549" s="14"/>
    </row>
    <row r="550" spans="6:15">
      <c r="F550" s="14"/>
      <c r="G550" s="14"/>
      <c r="H550" s="14"/>
      <c r="I550" s="14"/>
      <c r="J550" s="14"/>
      <c r="K550" s="14"/>
      <c r="L550" s="14"/>
      <c r="M550" s="14"/>
      <c r="N550" s="14"/>
      <c r="O550" s="14"/>
    </row>
    <row r="551" spans="6:15">
      <c r="F551" s="14"/>
      <c r="G551" s="14"/>
      <c r="H551" s="14"/>
      <c r="I551" s="14"/>
      <c r="J551" s="14"/>
      <c r="K551" s="14"/>
      <c r="L551" s="14"/>
      <c r="M551" s="14"/>
      <c r="N551" s="14"/>
      <c r="O551" s="14"/>
    </row>
    <row r="552" spans="6:15">
      <c r="F552" s="14"/>
      <c r="G552" s="14"/>
      <c r="H552" s="14"/>
      <c r="I552" s="14"/>
      <c r="J552" s="14"/>
      <c r="K552" s="14"/>
      <c r="L552" s="14"/>
      <c r="M552" s="14"/>
      <c r="N552" s="14"/>
      <c r="O552" s="14"/>
    </row>
    <row r="553" spans="6:15">
      <c r="F553" s="14"/>
      <c r="G553" s="14"/>
      <c r="H553" s="14"/>
      <c r="I553" s="14"/>
      <c r="J553" s="14"/>
      <c r="K553" s="14"/>
      <c r="L553" s="14"/>
      <c r="M553" s="14"/>
      <c r="N553" s="14"/>
      <c r="O553" s="14"/>
    </row>
    <row r="554" spans="6:15">
      <c r="F554" s="14"/>
      <c r="G554" s="14"/>
      <c r="H554" s="14"/>
      <c r="I554" s="14"/>
      <c r="J554" s="14"/>
      <c r="K554" s="14"/>
      <c r="L554" s="14"/>
      <c r="M554" s="14"/>
      <c r="N554" s="14"/>
      <c r="O554" s="14"/>
    </row>
    <row r="555" spans="6:15">
      <c r="F555" s="14"/>
      <c r="G555" s="14"/>
      <c r="H555" s="14"/>
      <c r="I555" s="14"/>
      <c r="J555" s="14"/>
      <c r="K555" s="14"/>
      <c r="L555" s="14"/>
      <c r="M555" s="14"/>
      <c r="N555" s="14"/>
      <c r="O555" s="14"/>
    </row>
    <row r="556" spans="6:15">
      <c r="F556" s="14"/>
      <c r="G556" s="14"/>
      <c r="H556" s="14"/>
      <c r="I556" s="14"/>
      <c r="J556" s="14"/>
      <c r="K556" s="14"/>
      <c r="L556" s="14"/>
      <c r="M556" s="14"/>
      <c r="N556" s="14"/>
      <c r="O556" s="14"/>
    </row>
    <row r="557" spans="6:15">
      <c r="F557" s="14"/>
      <c r="G557" s="14"/>
      <c r="H557" s="14"/>
      <c r="I557" s="14"/>
      <c r="J557" s="14"/>
      <c r="K557" s="14"/>
      <c r="L557" s="14"/>
      <c r="M557" s="14"/>
      <c r="N557" s="14"/>
      <c r="O557" s="14"/>
    </row>
    <row r="558" spans="6:15">
      <c r="F558" s="14"/>
      <c r="G558" s="14"/>
      <c r="H558" s="14"/>
      <c r="I558" s="14"/>
      <c r="J558" s="14"/>
      <c r="K558" s="14"/>
      <c r="L558" s="14"/>
      <c r="M558" s="14"/>
      <c r="N558" s="14"/>
      <c r="O558" s="14"/>
    </row>
    <row r="559" spans="6:15">
      <c r="F559" s="14"/>
      <c r="G559" s="14"/>
      <c r="H559" s="14"/>
      <c r="I559" s="14"/>
      <c r="J559" s="14"/>
      <c r="K559" s="14"/>
      <c r="L559" s="14"/>
      <c r="M559" s="14"/>
      <c r="N559" s="14"/>
      <c r="O559" s="14"/>
    </row>
    <row r="560" spans="6:15">
      <c r="F560" s="14"/>
      <c r="G560" s="14"/>
      <c r="H560" s="14"/>
      <c r="I560" s="14"/>
      <c r="J560" s="14"/>
      <c r="K560" s="14"/>
      <c r="L560" s="14"/>
      <c r="M560" s="14"/>
      <c r="N560" s="14"/>
      <c r="O560" s="14"/>
    </row>
    <row r="561" spans="6:15">
      <c r="F561" s="14"/>
      <c r="G561" s="14"/>
      <c r="H561" s="14"/>
      <c r="I561" s="14"/>
      <c r="J561" s="14"/>
      <c r="K561" s="14"/>
      <c r="L561" s="14"/>
      <c r="M561" s="14"/>
      <c r="N561" s="14"/>
      <c r="O561" s="14"/>
    </row>
    <row r="562" spans="6:15">
      <c r="F562" s="14"/>
      <c r="G562" s="14"/>
      <c r="H562" s="14"/>
      <c r="I562" s="14"/>
      <c r="J562" s="14"/>
      <c r="K562" s="14"/>
      <c r="L562" s="14"/>
      <c r="M562" s="14"/>
      <c r="N562" s="14"/>
      <c r="O562" s="14"/>
    </row>
    <row r="563" spans="6:15">
      <c r="F563" s="14"/>
      <c r="G563" s="14"/>
      <c r="H563" s="14"/>
      <c r="I563" s="14"/>
      <c r="J563" s="14"/>
      <c r="K563" s="14"/>
      <c r="L563" s="14"/>
      <c r="M563" s="14"/>
      <c r="N563" s="14"/>
      <c r="O563" s="14"/>
    </row>
    <row r="564" spans="6:15">
      <c r="F564" s="14"/>
      <c r="G564" s="14"/>
      <c r="H564" s="14"/>
      <c r="I564" s="14"/>
      <c r="J564" s="14"/>
      <c r="K564" s="14"/>
      <c r="L564" s="14"/>
      <c r="M564" s="14"/>
      <c r="N564" s="14"/>
      <c r="O564" s="14"/>
    </row>
    <row r="565" spans="6:15">
      <c r="F565" s="14"/>
      <c r="G565" s="14"/>
      <c r="H565" s="14"/>
      <c r="I565" s="14"/>
      <c r="J565" s="14"/>
      <c r="K565" s="14"/>
      <c r="L565" s="14"/>
      <c r="M565" s="14"/>
      <c r="N565" s="14"/>
      <c r="O565" s="14"/>
    </row>
    <row r="566" spans="6:15">
      <c r="F566" s="14"/>
      <c r="G566" s="14"/>
      <c r="H566" s="14"/>
      <c r="I566" s="14"/>
      <c r="J566" s="14"/>
      <c r="K566" s="14"/>
      <c r="L566" s="14"/>
      <c r="M566" s="14"/>
      <c r="N566" s="14"/>
      <c r="O566" s="14"/>
    </row>
    <row r="567" spans="6:15">
      <c r="F567" s="14"/>
      <c r="G567" s="14"/>
      <c r="H567" s="14"/>
      <c r="I567" s="14"/>
      <c r="J567" s="14"/>
      <c r="K567" s="14"/>
      <c r="L567" s="14"/>
      <c r="M567" s="14"/>
      <c r="N567" s="14"/>
      <c r="O567" s="14"/>
    </row>
    <row r="568" spans="6:15">
      <c r="F568" s="14"/>
      <c r="G568" s="14"/>
      <c r="H568" s="14"/>
      <c r="I568" s="14"/>
      <c r="J568" s="14"/>
      <c r="K568" s="14"/>
      <c r="L568" s="14"/>
      <c r="M568" s="14"/>
      <c r="N568" s="14"/>
      <c r="O568" s="14"/>
    </row>
    <row r="569" spans="6:15">
      <c r="F569" s="14"/>
      <c r="G569" s="14"/>
      <c r="H569" s="14"/>
      <c r="I569" s="14"/>
      <c r="J569" s="14"/>
      <c r="K569" s="14"/>
      <c r="L569" s="14"/>
      <c r="M569" s="14"/>
      <c r="N569" s="14"/>
      <c r="O569" s="14"/>
    </row>
    <row r="570" spans="6:15">
      <c r="F570" s="14"/>
      <c r="G570" s="14"/>
      <c r="H570" s="14"/>
      <c r="I570" s="14"/>
      <c r="J570" s="14"/>
      <c r="K570" s="14"/>
      <c r="L570" s="14"/>
      <c r="M570" s="14"/>
      <c r="N570" s="14"/>
      <c r="O570" s="14"/>
    </row>
    <row r="571" spans="6:15">
      <c r="F571" s="14"/>
      <c r="G571" s="14"/>
      <c r="H571" s="14"/>
      <c r="I571" s="14"/>
      <c r="J571" s="14"/>
      <c r="K571" s="14"/>
      <c r="L571" s="14"/>
      <c r="M571" s="14"/>
      <c r="N571" s="14"/>
      <c r="O571" s="14"/>
    </row>
    <row r="572" spans="6:15">
      <c r="F572" s="14"/>
      <c r="G572" s="14"/>
      <c r="H572" s="14"/>
      <c r="I572" s="14"/>
      <c r="J572" s="14"/>
      <c r="K572" s="14"/>
      <c r="L572" s="14"/>
      <c r="M572" s="14"/>
      <c r="N572" s="14"/>
      <c r="O572" s="14"/>
    </row>
    <row r="573" spans="6:15">
      <c r="F573" s="14"/>
      <c r="G573" s="14"/>
      <c r="H573" s="14"/>
      <c r="I573" s="14"/>
      <c r="J573" s="14"/>
      <c r="K573" s="14"/>
      <c r="L573" s="14"/>
      <c r="M573" s="14"/>
      <c r="N573" s="14"/>
      <c r="O573" s="14"/>
    </row>
    <row r="574" spans="6:15">
      <c r="F574" s="14"/>
      <c r="G574" s="14"/>
      <c r="H574" s="14"/>
      <c r="I574" s="14"/>
      <c r="J574" s="14"/>
      <c r="K574" s="14"/>
      <c r="L574" s="14"/>
      <c r="M574" s="14"/>
      <c r="N574" s="14"/>
      <c r="O574" s="14"/>
    </row>
    <row r="575" spans="6:15">
      <c r="F575" s="14"/>
      <c r="G575" s="14"/>
      <c r="H575" s="14"/>
      <c r="I575" s="14"/>
      <c r="J575" s="14"/>
      <c r="K575" s="14"/>
      <c r="L575" s="14"/>
      <c r="M575" s="14"/>
      <c r="N575" s="14"/>
      <c r="O575" s="14"/>
    </row>
    <row r="576" spans="6:15">
      <c r="F576" s="14"/>
      <c r="G576" s="14"/>
      <c r="H576" s="14"/>
      <c r="I576" s="14"/>
      <c r="J576" s="14"/>
      <c r="K576" s="14"/>
      <c r="L576" s="14"/>
      <c r="M576" s="14"/>
      <c r="N576" s="14"/>
      <c r="O576" s="14"/>
    </row>
    <row r="577" spans="6:15">
      <c r="F577" s="14"/>
      <c r="G577" s="14"/>
      <c r="H577" s="14"/>
      <c r="I577" s="14"/>
      <c r="J577" s="14"/>
      <c r="K577" s="14"/>
      <c r="L577" s="14"/>
      <c r="M577" s="14"/>
      <c r="N577" s="14"/>
      <c r="O577" s="14"/>
    </row>
    <row r="578" spans="6:15">
      <c r="F578" s="14"/>
      <c r="G578" s="14"/>
      <c r="H578" s="14"/>
      <c r="I578" s="14"/>
      <c r="J578" s="14"/>
      <c r="K578" s="14"/>
      <c r="L578" s="14"/>
      <c r="M578" s="14"/>
      <c r="N578" s="14"/>
      <c r="O578" s="14"/>
    </row>
    <row r="579" spans="6:15">
      <c r="F579" s="14"/>
      <c r="G579" s="14"/>
      <c r="H579" s="14"/>
      <c r="I579" s="14"/>
      <c r="J579" s="14"/>
      <c r="K579" s="14"/>
      <c r="L579" s="14"/>
      <c r="M579" s="14"/>
      <c r="N579" s="14"/>
      <c r="O579" s="14"/>
    </row>
    <row r="580" spans="6:15">
      <c r="F580" s="14"/>
      <c r="G580" s="14"/>
      <c r="H580" s="14"/>
      <c r="I580" s="14"/>
      <c r="J580" s="14"/>
      <c r="K580" s="14"/>
      <c r="L580" s="14"/>
      <c r="M580" s="14"/>
      <c r="N580" s="14"/>
      <c r="O580" s="14"/>
    </row>
    <row r="581" spans="6:15">
      <c r="F581" s="14"/>
      <c r="G581" s="14"/>
      <c r="H581" s="14"/>
      <c r="I581" s="14"/>
      <c r="J581" s="14"/>
      <c r="K581" s="14"/>
      <c r="L581" s="14"/>
      <c r="M581" s="14"/>
      <c r="N581" s="14"/>
      <c r="O581" s="14"/>
    </row>
    <row r="582" spans="6:15">
      <c r="F582" s="14"/>
      <c r="G582" s="14"/>
      <c r="H582" s="14"/>
      <c r="I582" s="14"/>
      <c r="J582" s="14"/>
      <c r="K582" s="14"/>
      <c r="L582" s="14"/>
      <c r="M582" s="14"/>
      <c r="N582" s="14"/>
      <c r="O582" s="14"/>
    </row>
    <row r="583" spans="6:15">
      <c r="F583" s="14"/>
      <c r="G583" s="14"/>
      <c r="H583" s="14"/>
      <c r="I583" s="14"/>
      <c r="J583" s="14"/>
      <c r="K583" s="14"/>
      <c r="L583" s="14"/>
      <c r="M583" s="14"/>
      <c r="N583" s="14"/>
      <c r="O583" s="14"/>
    </row>
    <row r="584" spans="6:15">
      <c r="F584" s="14"/>
      <c r="G584" s="14"/>
      <c r="H584" s="14"/>
      <c r="I584" s="14"/>
      <c r="J584" s="14"/>
      <c r="K584" s="14"/>
      <c r="L584" s="14"/>
      <c r="M584" s="14"/>
      <c r="N584" s="14"/>
      <c r="O584" s="14"/>
    </row>
    <row r="585" spans="6:15">
      <c r="F585" s="14"/>
      <c r="G585" s="14"/>
      <c r="H585" s="14"/>
      <c r="I585" s="14"/>
      <c r="J585" s="14"/>
      <c r="K585" s="14"/>
      <c r="L585" s="14"/>
      <c r="M585" s="14"/>
      <c r="N585" s="14"/>
      <c r="O585" s="14"/>
    </row>
    <row r="586" spans="6:15">
      <c r="F586" s="14"/>
      <c r="G586" s="14"/>
      <c r="H586" s="14"/>
      <c r="I586" s="14"/>
      <c r="J586" s="14"/>
      <c r="K586" s="14"/>
      <c r="L586" s="14"/>
      <c r="M586" s="14"/>
      <c r="N586" s="14"/>
      <c r="O586" s="14"/>
    </row>
    <row r="587" spans="6:15">
      <c r="F587" s="14"/>
      <c r="G587" s="14"/>
      <c r="H587" s="14"/>
      <c r="I587" s="14"/>
      <c r="J587" s="14"/>
      <c r="K587" s="14"/>
      <c r="L587" s="14"/>
      <c r="M587" s="14"/>
      <c r="N587" s="14"/>
      <c r="O587" s="14"/>
    </row>
    <row r="588" spans="6:15">
      <c r="F588" s="14"/>
      <c r="G588" s="14"/>
      <c r="H588" s="14"/>
      <c r="I588" s="14"/>
      <c r="J588" s="14"/>
      <c r="K588" s="14"/>
      <c r="L588" s="14"/>
      <c r="M588" s="14"/>
      <c r="N588" s="14"/>
      <c r="O588" s="14"/>
    </row>
    <row r="589" spans="6:15">
      <c r="F589" s="14"/>
      <c r="G589" s="14"/>
      <c r="H589" s="14"/>
      <c r="I589" s="14"/>
      <c r="J589" s="14"/>
      <c r="K589" s="14"/>
      <c r="L589" s="14"/>
      <c r="M589" s="14"/>
      <c r="N589" s="14"/>
      <c r="O589" s="14"/>
    </row>
    <row r="590" spans="6:15">
      <c r="F590" s="14"/>
      <c r="G590" s="14"/>
      <c r="H590" s="14"/>
      <c r="I590" s="14"/>
      <c r="J590" s="14"/>
      <c r="K590" s="14"/>
      <c r="L590" s="14"/>
      <c r="M590" s="14"/>
      <c r="N590" s="14"/>
      <c r="O590" s="14"/>
    </row>
    <row r="591" spans="6:15">
      <c r="F591" s="14"/>
      <c r="G591" s="14"/>
      <c r="H591" s="14"/>
      <c r="I591" s="14"/>
      <c r="J591" s="14"/>
      <c r="K591" s="14"/>
      <c r="L591" s="14"/>
      <c r="M591" s="14"/>
      <c r="N591" s="14"/>
      <c r="O591" s="14"/>
    </row>
    <row r="592" spans="6:15">
      <c r="F592" s="14"/>
      <c r="G592" s="14"/>
      <c r="H592" s="14"/>
      <c r="I592" s="14"/>
      <c r="J592" s="14"/>
      <c r="K592" s="14"/>
      <c r="L592" s="14"/>
      <c r="M592" s="14"/>
      <c r="N592" s="14"/>
      <c r="O592" s="14"/>
    </row>
    <row r="593" spans="6:15">
      <c r="F593" s="14"/>
      <c r="G593" s="14"/>
      <c r="H593" s="14"/>
      <c r="I593" s="14"/>
      <c r="J593" s="14"/>
      <c r="K593" s="14"/>
      <c r="L593" s="14"/>
      <c r="M593" s="14"/>
      <c r="N593" s="14"/>
      <c r="O593" s="14"/>
    </row>
    <row r="594" spans="6:15">
      <c r="F594" s="14"/>
      <c r="G594" s="14"/>
      <c r="H594" s="14"/>
      <c r="I594" s="14"/>
      <c r="J594" s="14"/>
      <c r="K594" s="14"/>
      <c r="L594" s="14"/>
      <c r="M594" s="14"/>
      <c r="N594" s="14"/>
      <c r="O594" s="14"/>
    </row>
    <row r="595" spans="6:15">
      <c r="F595" s="14"/>
      <c r="G595" s="14"/>
      <c r="H595" s="14"/>
      <c r="I595" s="14"/>
      <c r="J595" s="14"/>
      <c r="K595" s="14"/>
      <c r="L595" s="14"/>
      <c r="M595" s="14"/>
      <c r="N595" s="14"/>
      <c r="O595" s="14"/>
    </row>
    <row r="596" spans="6:15">
      <c r="F596" s="14"/>
      <c r="G596" s="14"/>
      <c r="H596" s="14"/>
      <c r="I596" s="14"/>
      <c r="J596" s="14"/>
      <c r="K596" s="14"/>
      <c r="L596" s="14"/>
      <c r="M596" s="14"/>
      <c r="N596" s="14"/>
      <c r="O596" s="14"/>
    </row>
    <row r="597" spans="6:15">
      <c r="F597" s="14"/>
      <c r="G597" s="14"/>
      <c r="H597" s="14"/>
      <c r="I597" s="14"/>
      <c r="J597" s="14"/>
      <c r="K597" s="14"/>
      <c r="L597" s="14"/>
      <c r="M597" s="14"/>
      <c r="N597" s="14"/>
      <c r="O597" s="14"/>
    </row>
    <row r="598" spans="6:15">
      <c r="F598" s="14"/>
      <c r="G598" s="14"/>
      <c r="H598" s="14"/>
      <c r="I598" s="14"/>
      <c r="J598" s="14"/>
      <c r="K598" s="14"/>
      <c r="L598" s="14"/>
      <c r="M598" s="14"/>
      <c r="N598" s="14"/>
      <c r="O598" s="14"/>
    </row>
    <row r="599" spans="6:15">
      <c r="F599" s="14"/>
      <c r="G599" s="14"/>
      <c r="H599" s="14"/>
      <c r="I599" s="14"/>
      <c r="J599" s="14"/>
      <c r="K599" s="14"/>
      <c r="L599" s="14"/>
      <c r="M599" s="14"/>
      <c r="N599" s="14"/>
      <c r="O599" s="14"/>
    </row>
    <row r="600" spans="6:15">
      <c r="F600" s="14"/>
      <c r="G600" s="14"/>
      <c r="H600" s="14"/>
      <c r="I600" s="14"/>
      <c r="J600" s="14"/>
      <c r="K600" s="14"/>
      <c r="L600" s="14"/>
      <c r="M600" s="14"/>
      <c r="N600" s="14"/>
      <c r="O600" s="14"/>
    </row>
    <row r="601" spans="6:15">
      <c r="F601" s="14"/>
      <c r="G601" s="14"/>
      <c r="H601" s="14"/>
      <c r="I601" s="14"/>
      <c r="J601" s="14"/>
      <c r="K601" s="14"/>
      <c r="L601" s="14"/>
      <c r="M601" s="14"/>
      <c r="N601" s="14"/>
      <c r="O601" s="14"/>
    </row>
    <row r="602" spans="6:15">
      <c r="F602" s="14"/>
      <c r="G602" s="14"/>
      <c r="H602" s="14"/>
      <c r="I602" s="14"/>
      <c r="J602" s="14"/>
      <c r="K602" s="14"/>
      <c r="L602" s="14"/>
      <c r="M602" s="14"/>
      <c r="N602" s="14"/>
      <c r="O602" s="14"/>
    </row>
    <row r="603" spans="6:15">
      <c r="F603" s="14"/>
      <c r="G603" s="14"/>
      <c r="H603" s="14"/>
      <c r="I603" s="14"/>
      <c r="J603" s="14"/>
      <c r="K603" s="14"/>
      <c r="L603" s="14"/>
      <c r="M603" s="14"/>
      <c r="N603" s="14"/>
      <c r="O603" s="14"/>
    </row>
  </sheetData>
  <autoFilter ref="B2:O89" xr:uid="{A96D75AD-5289-440A-9990-74ECA2D16671}"/>
  <mergeCells count="2">
    <mergeCell ref="B1:I1"/>
    <mergeCell ref="J1:Q1"/>
  </mergeCells>
  <phoneticPr fontId="2" type="noConversion"/>
  <pageMargins left="0.7" right="0.7" top="0.75" bottom="0.75" header="0.3" footer="0.3"/>
  <pageSetup paperSize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DE5DA-622F-4BF5-9AC8-D74AE46AB5E3}">
  <dimension ref="A1:Z357"/>
  <sheetViews>
    <sheetView topLeftCell="A291" zoomScaleNormal="76" workbookViewId="0">
      <selection activeCell="E2" sqref="E2"/>
    </sheetView>
  </sheetViews>
  <sheetFormatPr baseColWidth="10" defaultColWidth="8.83203125" defaultRowHeight="15"/>
  <sheetData>
    <row r="1" spans="1:26">
      <c r="A1" s="182" t="s">
        <v>308</v>
      </c>
      <c r="B1" s="182"/>
      <c r="C1" s="182"/>
    </row>
    <row r="3" spans="1:26" ht="18" thickBot="1">
      <c r="B3" s="45" t="s">
        <v>126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</row>
    <row r="4" spans="1:26" ht="15" customHeight="1">
      <c r="B4" s="167" t="s">
        <v>12</v>
      </c>
      <c r="C4" s="155" t="s">
        <v>24</v>
      </c>
      <c r="D4" s="157" t="s">
        <v>127</v>
      </c>
      <c r="E4" s="158"/>
      <c r="F4" s="161" t="s">
        <v>128</v>
      </c>
      <c r="G4" s="161"/>
      <c r="H4" s="163" t="s">
        <v>129</v>
      </c>
      <c r="I4" s="163"/>
      <c r="J4" s="161" t="s">
        <v>130</v>
      </c>
      <c r="K4" s="163" t="s">
        <v>131</v>
      </c>
      <c r="L4" s="163"/>
      <c r="M4" s="161" t="s">
        <v>132</v>
      </c>
      <c r="N4" s="25"/>
      <c r="O4" s="167" t="s">
        <v>12</v>
      </c>
      <c r="P4" s="155" t="s">
        <v>24</v>
      </c>
      <c r="Q4" s="157" t="s">
        <v>127</v>
      </c>
      <c r="R4" s="158"/>
      <c r="S4" s="161" t="s">
        <v>128</v>
      </c>
      <c r="T4" s="161"/>
      <c r="U4" s="163" t="s">
        <v>133</v>
      </c>
      <c r="V4" s="163"/>
      <c r="W4" s="164" t="s">
        <v>134</v>
      </c>
      <c r="X4" s="163" t="s">
        <v>135</v>
      </c>
      <c r="Y4" s="163"/>
      <c r="Z4" s="164" t="s">
        <v>136</v>
      </c>
    </row>
    <row r="5" spans="1:26" ht="16" thickBot="1">
      <c r="B5" s="168"/>
      <c r="C5" s="156"/>
      <c r="D5" s="159"/>
      <c r="E5" s="160"/>
      <c r="F5" s="162"/>
      <c r="G5" s="162"/>
      <c r="H5" s="13" t="s">
        <v>137</v>
      </c>
      <c r="I5" s="13" t="s">
        <v>138</v>
      </c>
      <c r="J5" s="162"/>
      <c r="K5" s="13" t="s">
        <v>61</v>
      </c>
      <c r="L5" s="13" t="s">
        <v>60</v>
      </c>
      <c r="M5" s="162"/>
      <c r="O5" s="168"/>
      <c r="P5" s="156"/>
      <c r="Q5" s="159"/>
      <c r="R5" s="160"/>
      <c r="S5" s="162"/>
      <c r="T5" s="162"/>
      <c r="U5" s="13" t="s">
        <v>137</v>
      </c>
      <c r="V5" s="13" t="s">
        <v>138</v>
      </c>
      <c r="W5" s="165"/>
      <c r="X5" s="13" t="s">
        <v>61</v>
      </c>
      <c r="Y5" s="13" t="s">
        <v>60</v>
      </c>
      <c r="Z5" s="165"/>
    </row>
    <row r="6" spans="1:26" ht="16" customHeight="1">
      <c r="B6" s="149" t="s">
        <v>177</v>
      </c>
      <c r="C6" s="166" t="s">
        <v>139</v>
      </c>
      <c r="D6" s="12" t="s">
        <v>13</v>
      </c>
      <c r="E6" s="12">
        <v>344000</v>
      </c>
      <c r="F6" s="12" t="s">
        <v>13</v>
      </c>
      <c r="G6" s="12">
        <v>363000</v>
      </c>
      <c r="H6" s="43">
        <v>11.3659</v>
      </c>
      <c r="I6" s="43">
        <v>9.9569799999999997</v>
      </c>
      <c r="J6" s="169">
        <f>10*LOG((10^(H6/10)+10^(H7/10)+10^(H8/10)+10^(I6/10)+10^(I7/10)+10^(I8/10))/6)</f>
        <v>10.868465923166607</v>
      </c>
      <c r="K6" s="41">
        <v>14.915800000000001</v>
      </c>
      <c r="L6" s="41">
        <v>14.425800000000001</v>
      </c>
      <c r="M6" s="169">
        <f>10*LOG((10^(K6/10)+10^(K7/10)+10^(K8/10)+10^(L6/10)+10^(L7/10)+10^(L8/10))/6)</f>
        <v>15.027247716951269</v>
      </c>
      <c r="O6" s="152" t="s">
        <v>177</v>
      </c>
      <c r="P6" s="166" t="s">
        <v>139</v>
      </c>
      <c r="Q6" s="12" t="s">
        <v>13</v>
      </c>
      <c r="R6" s="12">
        <v>344000</v>
      </c>
      <c r="S6" s="12" t="s">
        <v>13</v>
      </c>
      <c r="T6" s="12">
        <v>363000</v>
      </c>
      <c r="U6" s="48"/>
      <c r="V6" s="48"/>
      <c r="W6" s="153">
        <v>0</v>
      </c>
      <c r="X6" s="48"/>
      <c r="Y6" s="48"/>
      <c r="Z6" s="153">
        <v>0</v>
      </c>
    </row>
    <row r="7" spans="1:26" ht="16">
      <c r="B7" s="144"/>
      <c r="C7" s="139"/>
      <c r="D7" s="12" t="s">
        <v>14</v>
      </c>
      <c r="E7" s="12">
        <v>349500</v>
      </c>
      <c r="F7" s="12" t="s">
        <v>14</v>
      </c>
      <c r="G7" s="12">
        <v>368500</v>
      </c>
      <c r="H7" s="43">
        <v>11.6226</v>
      </c>
      <c r="I7" s="43">
        <v>10.348699999999999</v>
      </c>
      <c r="J7" s="151"/>
      <c r="K7" s="41">
        <v>15.3146</v>
      </c>
      <c r="L7" s="41">
        <v>14.9688</v>
      </c>
      <c r="M7" s="151"/>
      <c r="O7" s="136"/>
      <c r="P7" s="139"/>
      <c r="Q7" s="12" t="s">
        <v>14</v>
      </c>
      <c r="R7" s="12">
        <v>349500</v>
      </c>
      <c r="S7" s="12" t="s">
        <v>14</v>
      </c>
      <c r="T7" s="12">
        <v>368500</v>
      </c>
      <c r="U7" s="48"/>
      <c r="V7" s="48"/>
      <c r="W7" s="154"/>
      <c r="X7" s="48"/>
      <c r="Y7" s="48"/>
      <c r="Z7" s="154"/>
    </row>
    <row r="8" spans="1:26" ht="16">
      <c r="B8" s="144"/>
      <c r="C8" s="150"/>
      <c r="D8" s="12" t="s">
        <v>15</v>
      </c>
      <c r="E8" s="12">
        <v>355000</v>
      </c>
      <c r="F8" s="12" t="s">
        <v>15</v>
      </c>
      <c r="G8" s="12">
        <v>374000</v>
      </c>
      <c r="H8" s="43">
        <v>11.6181</v>
      </c>
      <c r="I8" s="43">
        <v>9.9141100000000009</v>
      </c>
      <c r="J8" s="151"/>
      <c r="K8" s="41">
        <v>15.425599999999999</v>
      </c>
      <c r="L8" s="41">
        <v>15.0427</v>
      </c>
      <c r="M8" s="151"/>
      <c r="O8" s="136"/>
      <c r="P8" s="150"/>
      <c r="Q8" s="12" t="s">
        <v>15</v>
      </c>
      <c r="R8" s="12">
        <v>355000</v>
      </c>
      <c r="S8" s="12" t="s">
        <v>15</v>
      </c>
      <c r="T8" s="12">
        <v>374000</v>
      </c>
      <c r="U8" s="48"/>
      <c r="V8" s="48"/>
      <c r="W8" s="154"/>
      <c r="X8" s="48"/>
      <c r="Y8" s="48"/>
      <c r="Z8" s="154"/>
    </row>
    <row r="9" spans="1:26" ht="16" customHeight="1">
      <c r="B9" s="152" t="s">
        <v>178</v>
      </c>
      <c r="C9" s="138" t="s">
        <v>139</v>
      </c>
      <c r="D9" s="12" t="s">
        <v>13</v>
      </c>
      <c r="E9" s="11">
        <v>166300</v>
      </c>
      <c r="F9" s="12" t="s">
        <v>13</v>
      </c>
      <c r="G9" s="11">
        <v>175300</v>
      </c>
      <c r="H9" s="48"/>
      <c r="I9" s="48"/>
      <c r="J9" s="141">
        <v>0</v>
      </c>
      <c r="K9" s="48"/>
      <c r="L9" s="48"/>
      <c r="M9" s="141">
        <v>0</v>
      </c>
      <c r="O9" s="152" t="s">
        <v>178</v>
      </c>
      <c r="P9" s="138" t="s">
        <v>139</v>
      </c>
      <c r="Q9" s="12" t="s">
        <v>13</v>
      </c>
      <c r="R9" s="11">
        <v>166300</v>
      </c>
      <c r="S9" s="12" t="s">
        <v>13</v>
      </c>
      <c r="T9" s="11">
        <v>175300</v>
      </c>
      <c r="U9" s="48"/>
      <c r="V9" s="48"/>
      <c r="W9" s="153">
        <v>0</v>
      </c>
      <c r="X9" s="48"/>
      <c r="Y9" s="48"/>
      <c r="Z9" s="153">
        <v>0</v>
      </c>
    </row>
    <row r="10" spans="1:26" ht="16">
      <c r="B10" s="136"/>
      <c r="C10" s="139"/>
      <c r="D10" s="11" t="s">
        <v>14</v>
      </c>
      <c r="E10" s="11">
        <v>167300</v>
      </c>
      <c r="F10" s="11" t="s">
        <v>14</v>
      </c>
      <c r="G10" s="11">
        <v>176300</v>
      </c>
      <c r="H10" s="48"/>
      <c r="I10" s="48"/>
      <c r="J10" s="142"/>
      <c r="K10" s="48"/>
      <c r="L10" s="48"/>
      <c r="M10" s="142"/>
      <c r="O10" s="136"/>
      <c r="P10" s="139"/>
      <c r="Q10" s="11" t="s">
        <v>14</v>
      </c>
      <c r="R10" s="11">
        <v>167300</v>
      </c>
      <c r="S10" s="11" t="s">
        <v>14</v>
      </c>
      <c r="T10" s="11">
        <v>176300</v>
      </c>
      <c r="U10" s="48"/>
      <c r="V10" s="48"/>
      <c r="W10" s="154"/>
      <c r="X10" s="48"/>
      <c r="Y10" s="48"/>
      <c r="Z10" s="154"/>
    </row>
    <row r="11" spans="1:26" ht="16">
      <c r="B11" s="136"/>
      <c r="C11" s="150"/>
      <c r="D11" s="11" t="s">
        <v>15</v>
      </c>
      <c r="E11" s="11">
        <v>168300</v>
      </c>
      <c r="F11" s="11" t="s">
        <v>15</v>
      </c>
      <c r="G11" s="11">
        <v>177300</v>
      </c>
      <c r="H11" s="48"/>
      <c r="I11" s="48"/>
      <c r="J11" s="142"/>
      <c r="K11" s="48"/>
      <c r="L11" s="48"/>
      <c r="M11" s="142"/>
      <c r="O11" s="136"/>
      <c r="P11" s="150"/>
      <c r="Q11" s="11" t="s">
        <v>15</v>
      </c>
      <c r="R11" s="11">
        <v>168300</v>
      </c>
      <c r="S11" s="11" t="s">
        <v>15</v>
      </c>
      <c r="T11" s="11">
        <v>177300</v>
      </c>
      <c r="U11" s="48"/>
      <c r="V11" s="48"/>
      <c r="W11" s="154"/>
      <c r="X11" s="48"/>
      <c r="Y11" s="48"/>
      <c r="Z11" s="154"/>
    </row>
    <row r="12" spans="1:26" ht="17" customHeight="1">
      <c r="B12" s="149" t="s">
        <v>179</v>
      </c>
      <c r="C12" s="138" t="s">
        <v>139</v>
      </c>
      <c r="D12" s="12" t="s">
        <v>13</v>
      </c>
      <c r="E12" s="12">
        <v>501500</v>
      </c>
      <c r="F12" s="12" t="s">
        <v>13</v>
      </c>
      <c r="G12" s="12">
        <v>525500</v>
      </c>
      <c r="H12" s="43">
        <v>11.742900000000001</v>
      </c>
      <c r="I12" s="43">
        <v>9.8726000000000003</v>
      </c>
      <c r="J12" s="169">
        <f>10*LOG((10^(H12/10)+10^(H13/10)+10^(H14/10)+10^(I12/10)+10^(I13/10)+10^(I14/10))/6)</f>
        <v>11.11334562684374</v>
      </c>
      <c r="K12" s="41">
        <v>14.380699999999999</v>
      </c>
      <c r="L12" s="41">
        <v>14.153600000000001</v>
      </c>
      <c r="M12" s="169">
        <f>10*LOG((10^(K12/10)+10^(K13/10)+10^(K14/10)+10^(L12/10)+10^(L13/10)+10^(L14/10))/6)</f>
        <v>14.485476581569314</v>
      </c>
      <c r="O12" s="149" t="s">
        <v>179</v>
      </c>
      <c r="P12" s="138" t="s">
        <v>139</v>
      </c>
      <c r="Q12" s="12" t="s">
        <v>13</v>
      </c>
      <c r="R12" s="12">
        <v>501500</v>
      </c>
      <c r="S12" s="12" t="s">
        <v>13</v>
      </c>
      <c r="T12" s="12">
        <v>525500</v>
      </c>
      <c r="U12" s="43">
        <v>-93.252899999999997</v>
      </c>
      <c r="V12" s="43">
        <v>-92.831599999999995</v>
      </c>
      <c r="W12" s="146">
        <f>10*LOG(6/((1/10^(U12/10))+(1/10^(U13/10))+(1/10^(U14/10))+(1/10^(V12/10))+(1/10^(V13/10))+(1/10^(V14/10))))</f>
        <v>-92.744763888198477</v>
      </c>
      <c r="X12" s="48"/>
      <c r="Y12" s="48"/>
      <c r="Z12" s="153">
        <v>0</v>
      </c>
    </row>
    <row r="13" spans="1:26" ht="16">
      <c r="B13" s="144"/>
      <c r="C13" s="139"/>
      <c r="D13" s="11" t="s">
        <v>14</v>
      </c>
      <c r="E13" s="11">
        <v>507000</v>
      </c>
      <c r="F13" s="11" t="s">
        <v>14</v>
      </c>
      <c r="G13" s="11">
        <v>531000</v>
      </c>
      <c r="H13" s="43">
        <v>11.6449</v>
      </c>
      <c r="I13" s="43">
        <v>10.4581</v>
      </c>
      <c r="J13" s="151"/>
      <c r="K13" s="41">
        <v>14.5458</v>
      </c>
      <c r="L13" s="41">
        <v>14.369300000000001</v>
      </c>
      <c r="M13" s="151"/>
      <c r="O13" s="144"/>
      <c r="P13" s="139"/>
      <c r="Q13" s="11" t="s">
        <v>14</v>
      </c>
      <c r="R13" s="11">
        <v>507000</v>
      </c>
      <c r="S13" s="11" t="s">
        <v>14</v>
      </c>
      <c r="T13" s="11">
        <v>531000</v>
      </c>
      <c r="U13" s="43">
        <v>-92.532200000000003</v>
      </c>
      <c r="V13" s="43">
        <v>-92.634299999999996</v>
      </c>
      <c r="W13" s="147"/>
      <c r="X13" s="48"/>
      <c r="Y13" s="48"/>
      <c r="Z13" s="154"/>
    </row>
    <row r="14" spans="1:26" ht="16">
      <c r="B14" s="144"/>
      <c r="C14" s="150"/>
      <c r="D14" s="11" t="s">
        <v>15</v>
      </c>
      <c r="E14" s="11">
        <v>512500</v>
      </c>
      <c r="F14" s="11" t="s">
        <v>15</v>
      </c>
      <c r="G14" s="11">
        <v>536500</v>
      </c>
      <c r="H14" s="43">
        <v>11.8329</v>
      </c>
      <c r="I14" s="43">
        <v>10.7614</v>
      </c>
      <c r="J14" s="151"/>
      <c r="K14" s="41">
        <v>14.731999999999999</v>
      </c>
      <c r="L14" s="41">
        <v>14.703200000000001</v>
      </c>
      <c r="M14" s="151"/>
      <c r="O14" s="144"/>
      <c r="P14" s="150"/>
      <c r="Q14" s="11" t="s">
        <v>15</v>
      </c>
      <c r="R14" s="11">
        <v>512500</v>
      </c>
      <c r="S14" s="11" t="s">
        <v>15</v>
      </c>
      <c r="T14" s="11">
        <v>536500</v>
      </c>
      <c r="U14" s="43">
        <v>-92.539900000000003</v>
      </c>
      <c r="V14" s="43">
        <v>-92.633200000000002</v>
      </c>
      <c r="W14" s="147"/>
      <c r="X14" s="48"/>
      <c r="Y14" s="48"/>
      <c r="Z14" s="154"/>
    </row>
    <row r="15" spans="1:26" ht="17" customHeight="1">
      <c r="B15" s="136" t="s">
        <v>180</v>
      </c>
      <c r="C15" s="138" t="s">
        <v>139</v>
      </c>
      <c r="D15" s="12" t="s">
        <v>13</v>
      </c>
      <c r="E15" s="11">
        <v>177500</v>
      </c>
      <c r="F15" s="12" t="s">
        <v>13</v>
      </c>
      <c r="G15" s="11">
        <v>186500</v>
      </c>
      <c r="H15" s="48"/>
      <c r="I15" s="48"/>
      <c r="J15" s="141">
        <v>0</v>
      </c>
      <c r="K15" s="48"/>
      <c r="L15" s="48"/>
      <c r="M15" s="141">
        <v>0</v>
      </c>
      <c r="O15" s="136" t="s">
        <v>180</v>
      </c>
      <c r="P15" s="138" t="s">
        <v>139</v>
      </c>
      <c r="Q15" s="12" t="s">
        <v>13</v>
      </c>
      <c r="R15" s="11">
        <v>177500</v>
      </c>
      <c r="S15" s="12" t="s">
        <v>13</v>
      </c>
      <c r="T15" s="11">
        <v>186500</v>
      </c>
      <c r="U15" s="48"/>
      <c r="V15" s="48"/>
      <c r="W15" s="153">
        <v>0</v>
      </c>
      <c r="X15" s="48"/>
      <c r="Y15" s="48"/>
      <c r="Z15" s="153">
        <v>0</v>
      </c>
    </row>
    <row r="16" spans="1:26" ht="16">
      <c r="B16" s="136"/>
      <c r="C16" s="139"/>
      <c r="D16" s="11" t="s">
        <v>14</v>
      </c>
      <c r="E16" s="11">
        <v>179500</v>
      </c>
      <c r="F16" s="11" t="s">
        <v>14</v>
      </c>
      <c r="G16" s="11">
        <v>188500</v>
      </c>
      <c r="H16" s="48"/>
      <c r="I16" s="48"/>
      <c r="J16" s="142"/>
      <c r="K16" s="48"/>
      <c r="L16" s="48"/>
      <c r="M16" s="142"/>
      <c r="O16" s="136"/>
      <c r="P16" s="139"/>
      <c r="Q16" s="11" t="s">
        <v>14</v>
      </c>
      <c r="R16" s="11">
        <v>179500</v>
      </c>
      <c r="S16" s="11" t="s">
        <v>14</v>
      </c>
      <c r="T16" s="11">
        <v>188500</v>
      </c>
      <c r="U16" s="48"/>
      <c r="V16" s="48"/>
      <c r="W16" s="154"/>
      <c r="X16" s="48"/>
      <c r="Y16" s="48"/>
      <c r="Z16" s="154"/>
    </row>
    <row r="17" spans="2:26" ht="17" thickBot="1">
      <c r="B17" s="137"/>
      <c r="C17" s="140"/>
      <c r="D17" s="29" t="s">
        <v>15</v>
      </c>
      <c r="E17" s="29">
        <v>181500</v>
      </c>
      <c r="F17" s="29" t="s">
        <v>15</v>
      </c>
      <c r="G17" s="29">
        <v>190500</v>
      </c>
      <c r="H17" s="50"/>
      <c r="I17" s="50"/>
      <c r="J17" s="143"/>
      <c r="K17" s="50"/>
      <c r="L17" s="50"/>
      <c r="M17" s="143"/>
      <c r="N17" s="31"/>
      <c r="O17" s="137"/>
      <c r="P17" s="140"/>
      <c r="Q17" s="29" t="s">
        <v>15</v>
      </c>
      <c r="R17" s="29">
        <v>181500</v>
      </c>
      <c r="S17" s="29" t="s">
        <v>15</v>
      </c>
      <c r="T17" s="29">
        <v>190500</v>
      </c>
      <c r="U17" s="50"/>
      <c r="V17" s="50"/>
      <c r="W17" s="176"/>
      <c r="X17" s="50"/>
      <c r="Y17" s="50"/>
      <c r="Z17" s="176"/>
    </row>
    <row r="20" spans="2:26" ht="17" thickBot="1">
      <c r="B20" s="180" t="s">
        <v>141</v>
      </c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</row>
    <row r="21" spans="2:26" ht="15" customHeight="1">
      <c r="B21" s="167" t="s">
        <v>12</v>
      </c>
      <c r="C21" s="155" t="s">
        <v>24</v>
      </c>
      <c r="D21" s="157" t="s">
        <v>127</v>
      </c>
      <c r="E21" s="158"/>
      <c r="F21" s="161" t="s">
        <v>128</v>
      </c>
      <c r="G21" s="161"/>
      <c r="H21" s="163" t="s">
        <v>129</v>
      </c>
      <c r="I21" s="163"/>
      <c r="J21" s="161" t="s">
        <v>130</v>
      </c>
      <c r="K21" s="163" t="s">
        <v>131</v>
      </c>
      <c r="L21" s="163"/>
      <c r="M21" s="161" t="s">
        <v>132</v>
      </c>
      <c r="N21" s="25"/>
      <c r="O21" s="167" t="s">
        <v>12</v>
      </c>
      <c r="P21" s="155" t="s">
        <v>24</v>
      </c>
      <c r="Q21" s="157" t="s">
        <v>127</v>
      </c>
      <c r="R21" s="158"/>
      <c r="S21" s="161" t="s">
        <v>128</v>
      </c>
      <c r="T21" s="161"/>
      <c r="U21" s="163" t="s">
        <v>133</v>
      </c>
      <c r="V21" s="163"/>
      <c r="W21" s="164" t="s">
        <v>134</v>
      </c>
      <c r="X21" s="163" t="s">
        <v>135</v>
      </c>
      <c r="Y21" s="163"/>
      <c r="Z21" s="164" t="s">
        <v>136</v>
      </c>
    </row>
    <row r="22" spans="2:26" ht="16" thickBot="1">
      <c r="B22" s="168"/>
      <c r="C22" s="156"/>
      <c r="D22" s="159"/>
      <c r="E22" s="160"/>
      <c r="F22" s="162"/>
      <c r="G22" s="162"/>
      <c r="H22" s="13" t="s">
        <v>137</v>
      </c>
      <c r="I22" s="13" t="s">
        <v>138</v>
      </c>
      <c r="J22" s="162"/>
      <c r="K22" s="13" t="s">
        <v>61</v>
      </c>
      <c r="L22" s="13" t="s">
        <v>60</v>
      </c>
      <c r="M22" s="162"/>
      <c r="O22" s="168"/>
      <c r="P22" s="156"/>
      <c r="Q22" s="159"/>
      <c r="R22" s="160"/>
      <c r="S22" s="162"/>
      <c r="T22" s="162"/>
      <c r="U22" s="13" t="s">
        <v>137</v>
      </c>
      <c r="V22" s="13" t="s">
        <v>138</v>
      </c>
      <c r="W22" s="165"/>
      <c r="X22" s="13" t="s">
        <v>61</v>
      </c>
      <c r="Y22" s="13" t="s">
        <v>60</v>
      </c>
      <c r="Z22" s="165"/>
    </row>
    <row r="23" spans="2:26" ht="16" customHeight="1">
      <c r="B23" s="149" t="s">
        <v>177</v>
      </c>
      <c r="C23" s="166" t="s">
        <v>139</v>
      </c>
      <c r="D23" s="12" t="s">
        <v>13</v>
      </c>
      <c r="E23" s="12">
        <v>344000</v>
      </c>
      <c r="F23" s="12" t="s">
        <v>13</v>
      </c>
      <c r="G23" s="12">
        <v>363000</v>
      </c>
      <c r="H23" s="43">
        <v>13.086600000000001</v>
      </c>
      <c r="I23" s="43">
        <v>11.853999999999999</v>
      </c>
      <c r="J23" s="169">
        <f>10*LOG((10^(H23/10)+10^(H24/10)+10^(H25/10)+10^(I23/10)+10^(I24/10)+10^(I25/10))/6)</f>
        <v>12.769771242254645</v>
      </c>
      <c r="K23" s="41">
        <v>13.3253</v>
      </c>
      <c r="L23" s="41">
        <v>14.8992</v>
      </c>
      <c r="M23" s="169">
        <f>10*LOG((10^(K23/10)+10^(K24/10)+10^(K25/10)+10^(L23/10)+10^(L24/10)+10^(L25/10))/6)</f>
        <v>14.563447320570994</v>
      </c>
      <c r="O23" s="152" t="s">
        <v>177</v>
      </c>
      <c r="P23" s="166" t="s">
        <v>139</v>
      </c>
      <c r="Q23" s="12" t="s">
        <v>13</v>
      </c>
      <c r="R23" s="12">
        <v>344000</v>
      </c>
      <c r="S23" s="12" t="s">
        <v>13</v>
      </c>
      <c r="T23" s="12">
        <v>363000</v>
      </c>
      <c r="U23" s="48"/>
      <c r="V23" s="48"/>
      <c r="W23" s="153"/>
      <c r="X23" s="48"/>
      <c r="Y23" s="48"/>
      <c r="Z23" s="153"/>
    </row>
    <row r="24" spans="2:26" ht="16">
      <c r="B24" s="144"/>
      <c r="C24" s="139"/>
      <c r="D24" s="12" t="s">
        <v>14</v>
      </c>
      <c r="E24" s="12">
        <v>349500</v>
      </c>
      <c r="F24" s="12" t="s">
        <v>14</v>
      </c>
      <c r="G24" s="12">
        <v>368500</v>
      </c>
      <c r="H24" s="43">
        <v>13.552</v>
      </c>
      <c r="I24" s="43">
        <v>12.0807</v>
      </c>
      <c r="J24" s="151"/>
      <c r="K24" s="41">
        <v>13.6989</v>
      </c>
      <c r="L24" s="41">
        <v>15.4155</v>
      </c>
      <c r="M24" s="151"/>
      <c r="O24" s="136"/>
      <c r="P24" s="139"/>
      <c r="Q24" s="12" t="s">
        <v>14</v>
      </c>
      <c r="R24" s="12">
        <v>349500</v>
      </c>
      <c r="S24" s="12" t="s">
        <v>14</v>
      </c>
      <c r="T24" s="12">
        <v>368500</v>
      </c>
      <c r="U24" s="48"/>
      <c r="V24" s="48"/>
      <c r="W24" s="154"/>
      <c r="X24" s="48"/>
      <c r="Y24" s="48"/>
      <c r="Z24" s="154"/>
    </row>
    <row r="25" spans="2:26" ht="16">
      <c r="B25" s="144"/>
      <c r="C25" s="150"/>
      <c r="D25" s="12" t="s">
        <v>15</v>
      </c>
      <c r="E25" s="12">
        <v>355000</v>
      </c>
      <c r="F25" s="12" t="s">
        <v>15</v>
      </c>
      <c r="G25" s="12">
        <v>374000</v>
      </c>
      <c r="H25" s="43">
        <v>13.6096</v>
      </c>
      <c r="I25" s="43">
        <v>12.0663</v>
      </c>
      <c r="J25" s="151"/>
      <c r="K25" s="41">
        <v>14.046799999999999</v>
      </c>
      <c r="L25" s="41">
        <v>15.510199999999999</v>
      </c>
      <c r="M25" s="151"/>
      <c r="O25" s="136"/>
      <c r="P25" s="150"/>
      <c r="Q25" s="12" t="s">
        <v>15</v>
      </c>
      <c r="R25" s="12">
        <v>355000</v>
      </c>
      <c r="S25" s="12" t="s">
        <v>15</v>
      </c>
      <c r="T25" s="12">
        <v>374000</v>
      </c>
      <c r="U25" s="48"/>
      <c r="V25" s="48"/>
      <c r="W25" s="154"/>
      <c r="X25" s="48"/>
      <c r="Y25" s="48"/>
      <c r="Z25" s="154"/>
    </row>
    <row r="26" spans="2:26" ht="16" customHeight="1">
      <c r="B26" s="183" t="s">
        <v>178</v>
      </c>
      <c r="C26" s="138" t="s">
        <v>139</v>
      </c>
      <c r="D26" s="12" t="s">
        <v>13</v>
      </c>
      <c r="E26" s="11">
        <v>166300</v>
      </c>
      <c r="F26" s="12" t="s">
        <v>13</v>
      </c>
      <c r="G26" s="11">
        <v>175300</v>
      </c>
      <c r="H26" s="43">
        <v>7.7266300000000001</v>
      </c>
      <c r="I26" s="43">
        <v>8.0734300000000001</v>
      </c>
      <c r="J26" s="169">
        <f>10*LOG((10^(H26/10)+10^(H27/10)+10^(H28/10)+10^(I26/10)+10^(I27/10)+10^(I28/10))/6)</f>
        <v>8.6501322554569136</v>
      </c>
      <c r="K26" s="41">
        <v>11.179</v>
      </c>
      <c r="L26" s="41">
        <v>11.8232</v>
      </c>
      <c r="M26" s="169">
        <f>10*LOG((10^(K26/10)+10^(K27/10)+10^(K28/10)+10^(L26/10)+10^(L27/10)+10^(L28/10))/6)</f>
        <v>11.253912271451252</v>
      </c>
      <c r="O26" s="152" t="s">
        <v>178</v>
      </c>
      <c r="P26" s="138" t="s">
        <v>139</v>
      </c>
      <c r="Q26" s="12" t="s">
        <v>13</v>
      </c>
      <c r="R26" s="11">
        <v>166300</v>
      </c>
      <c r="S26" s="12" t="s">
        <v>13</v>
      </c>
      <c r="T26" s="11">
        <v>175300</v>
      </c>
      <c r="U26" s="48"/>
      <c r="V26" s="48"/>
      <c r="W26" s="153"/>
      <c r="X26" s="48"/>
      <c r="Y26" s="48"/>
      <c r="Z26" s="153"/>
    </row>
    <row r="27" spans="2:26" ht="16">
      <c r="B27" s="184"/>
      <c r="C27" s="139"/>
      <c r="D27" s="11" t="s">
        <v>14</v>
      </c>
      <c r="E27" s="11">
        <v>167300</v>
      </c>
      <c r="F27" s="11" t="s">
        <v>14</v>
      </c>
      <c r="G27" s="11">
        <v>176300</v>
      </c>
      <c r="H27" s="43">
        <v>9.5632400000000004</v>
      </c>
      <c r="I27" s="43">
        <v>8.2544500000000003</v>
      </c>
      <c r="J27" s="151"/>
      <c r="K27" s="41">
        <v>10.7265</v>
      </c>
      <c r="L27" s="41">
        <v>11.6462</v>
      </c>
      <c r="M27" s="151"/>
      <c r="O27" s="136"/>
      <c r="P27" s="139"/>
      <c r="Q27" s="11" t="s">
        <v>14</v>
      </c>
      <c r="R27" s="11">
        <v>167300</v>
      </c>
      <c r="S27" s="11" t="s">
        <v>14</v>
      </c>
      <c r="T27" s="11">
        <v>176300</v>
      </c>
      <c r="U27" s="48"/>
      <c r="V27" s="48"/>
      <c r="W27" s="154"/>
      <c r="X27" s="48"/>
      <c r="Y27" s="48"/>
      <c r="Z27" s="154"/>
    </row>
    <row r="28" spans="2:26" ht="16">
      <c r="B28" s="184"/>
      <c r="C28" s="150"/>
      <c r="D28" s="11" t="s">
        <v>15</v>
      </c>
      <c r="E28" s="11">
        <v>168300</v>
      </c>
      <c r="F28" s="11" t="s">
        <v>15</v>
      </c>
      <c r="G28" s="11">
        <v>177300</v>
      </c>
      <c r="H28" s="43">
        <v>9.7266999999999992</v>
      </c>
      <c r="I28" s="43">
        <v>8.1327200000000008</v>
      </c>
      <c r="J28" s="151"/>
      <c r="K28" s="41">
        <v>10.579800000000001</v>
      </c>
      <c r="L28" s="41">
        <v>11.4269</v>
      </c>
      <c r="M28" s="151"/>
      <c r="O28" s="136"/>
      <c r="P28" s="150"/>
      <c r="Q28" s="11" t="s">
        <v>15</v>
      </c>
      <c r="R28" s="11">
        <v>168300</v>
      </c>
      <c r="S28" s="11" t="s">
        <v>15</v>
      </c>
      <c r="T28" s="11">
        <v>177300</v>
      </c>
      <c r="U28" s="48"/>
      <c r="V28" s="48"/>
      <c r="W28" s="154"/>
      <c r="X28" s="48"/>
      <c r="Y28" s="48"/>
      <c r="Z28" s="154"/>
    </row>
    <row r="29" spans="2:26" ht="17" customHeight="1">
      <c r="B29" s="149" t="s">
        <v>179</v>
      </c>
      <c r="C29" s="138" t="s">
        <v>139</v>
      </c>
      <c r="D29" s="12" t="s">
        <v>13</v>
      </c>
      <c r="E29" s="12">
        <v>501500</v>
      </c>
      <c r="F29" s="12" t="s">
        <v>13</v>
      </c>
      <c r="G29" s="12">
        <v>525500</v>
      </c>
      <c r="H29" s="43">
        <v>13.3757</v>
      </c>
      <c r="I29" s="43">
        <v>10.9757</v>
      </c>
      <c r="J29" s="169">
        <f>10*LOG((10^(H29/10)+10^(H30/10)+10^(H31/10)+10^(I29/10)+10^(I30/10)+10^(I31/10))/6)</f>
        <v>12.52773557377342</v>
      </c>
      <c r="K29" s="41">
        <v>11.708600000000001</v>
      </c>
      <c r="L29" s="41">
        <v>12.177</v>
      </c>
      <c r="M29" s="169">
        <f>10*LOG((10^(K29/10)+10^(K30/10)+10^(K31/10)+10^(L29/10)+10^(L30/10)+10^(L31/10))/6)</f>
        <v>11.355809233816071</v>
      </c>
      <c r="O29" s="149" t="s">
        <v>179</v>
      </c>
      <c r="P29" s="138" t="s">
        <v>139</v>
      </c>
      <c r="Q29" s="12" t="s">
        <v>13</v>
      </c>
      <c r="R29" s="12">
        <v>501500</v>
      </c>
      <c r="S29" s="12" t="s">
        <v>13</v>
      </c>
      <c r="T29" s="12">
        <v>525500</v>
      </c>
      <c r="U29" s="43">
        <v>-90.067400000000006</v>
      </c>
      <c r="V29" s="43">
        <v>-91.706500000000005</v>
      </c>
      <c r="W29" s="146">
        <f>10*LOG(6/((1/10^(U29/10))+(1/10^(U30/10))+(1/10^(U31/10))+(1/10^(V29/10))+(1/10^(V30/10))+(1/10^(V31/10))))</f>
        <v>-90.856922366258061</v>
      </c>
      <c r="X29" s="41">
        <v>-93.888199999999998</v>
      </c>
      <c r="Y29" s="41">
        <v>-93.548199999999994</v>
      </c>
      <c r="Z29" s="146">
        <f>10*LOG(6/((1/10^(X29/10))+(1/10^(X30/10))+(1/10^(X31/10))+(1/10^(Y29/10))+(1/10^(Y30/10))+(1/10^(Y31/10))))</f>
        <v>-93.11527538530656</v>
      </c>
    </row>
    <row r="30" spans="2:26" ht="16">
      <c r="B30" s="144"/>
      <c r="C30" s="139"/>
      <c r="D30" s="11" t="s">
        <v>14</v>
      </c>
      <c r="E30" s="11">
        <v>507000</v>
      </c>
      <c r="F30" s="11" t="s">
        <v>14</v>
      </c>
      <c r="G30" s="11">
        <v>531000</v>
      </c>
      <c r="H30" s="43">
        <v>14.679</v>
      </c>
      <c r="I30" s="43">
        <v>10.214700000000001</v>
      </c>
      <c r="J30" s="151"/>
      <c r="K30" s="41">
        <v>11.5123</v>
      </c>
      <c r="L30" s="41">
        <v>11.055</v>
      </c>
      <c r="M30" s="151"/>
      <c r="O30" s="144"/>
      <c r="P30" s="139"/>
      <c r="Q30" s="11" t="s">
        <v>14</v>
      </c>
      <c r="R30" s="11">
        <v>507000</v>
      </c>
      <c r="S30" s="11" t="s">
        <v>14</v>
      </c>
      <c r="T30" s="11">
        <v>531000</v>
      </c>
      <c r="U30" s="43">
        <v>-90.675200000000004</v>
      </c>
      <c r="V30" s="43">
        <v>-91.335700000000003</v>
      </c>
      <c r="W30" s="147"/>
      <c r="X30" s="41">
        <v>-93.079499999999996</v>
      </c>
      <c r="Y30" s="41">
        <v>-92.811499999999995</v>
      </c>
      <c r="Z30" s="147"/>
    </row>
    <row r="31" spans="2:26" ht="16">
      <c r="B31" s="144"/>
      <c r="C31" s="150"/>
      <c r="D31" s="11" t="s">
        <v>15</v>
      </c>
      <c r="E31" s="11">
        <v>512500</v>
      </c>
      <c r="F31" s="11" t="s">
        <v>15</v>
      </c>
      <c r="G31" s="11">
        <v>536500</v>
      </c>
      <c r="H31" s="43">
        <v>13.9055</v>
      </c>
      <c r="I31" s="43">
        <v>9.3706999999999994</v>
      </c>
      <c r="J31" s="151"/>
      <c r="K31" s="41">
        <v>11.3786</v>
      </c>
      <c r="L31" s="41">
        <v>10.0021</v>
      </c>
      <c r="M31" s="151"/>
      <c r="O31" s="144"/>
      <c r="P31" s="150"/>
      <c r="Q31" s="11" t="s">
        <v>15</v>
      </c>
      <c r="R31" s="11">
        <v>512500</v>
      </c>
      <c r="S31" s="11" t="s">
        <v>15</v>
      </c>
      <c r="T31" s="11">
        <v>536500</v>
      </c>
      <c r="U31" s="43">
        <v>-90.215000000000003</v>
      </c>
      <c r="V31" s="43">
        <v>-90.908699999999996</v>
      </c>
      <c r="W31" s="147"/>
      <c r="X31" s="41">
        <v>-92.637</v>
      </c>
      <c r="Y31" s="41">
        <v>-92.562200000000004</v>
      </c>
      <c r="Z31" s="147"/>
    </row>
    <row r="32" spans="2:26" ht="17" customHeight="1">
      <c r="B32" s="136" t="s">
        <v>180</v>
      </c>
      <c r="C32" s="138" t="s">
        <v>139</v>
      </c>
      <c r="D32" s="12" t="s">
        <v>13</v>
      </c>
      <c r="E32" s="11">
        <v>177500</v>
      </c>
      <c r="F32" s="12" t="s">
        <v>13</v>
      </c>
      <c r="G32" s="11">
        <v>186500</v>
      </c>
      <c r="H32" s="49"/>
      <c r="I32" s="49"/>
      <c r="J32" s="141"/>
      <c r="K32" s="49"/>
      <c r="L32" s="49"/>
      <c r="M32" s="141"/>
      <c r="O32" s="136" t="s">
        <v>180</v>
      </c>
      <c r="P32" s="138" t="s">
        <v>139</v>
      </c>
      <c r="Q32" s="12" t="s">
        <v>13</v>
      </c>
      <c r="R32" s="11">
        <v>177500</v>
      </c>
      <c r="S32" s="12" t="s">
        <v>13</v>
      </c>
      <c r="T32" s="11">
        <v>186500</v>
      </c>
      <c r="U32" s="49"/>
      <c r="V32" s="49"/>
      <c r="W32" s="153"/>
      <c r="X32" s="48"/>
      <c r="Y32" s="48"/>
      <c r="Z32" s="153"/>
    </row>
    <row r="33" spans="2:26" ht="16">
      <c r="B33" s="136"/>
      <c r="C33" s="139"/>
      <c r="D33" s="11" t="s">
        <v>14</v>
      </c>
      <c r="E33" s="11">
        <v>179500</v>
      </c>
      <c r="F33" s="11" t="s">
        <v>14</v>
      </c>
      <c r="G33" s="11">
        <v>188500</v>
      </c>
      <c r="H33" s="49"/>
      <c r="I33" s="49"/>
      <c r="J33" s="142"/>
      <c r="K33" s="49"/>
      <c r="L33" s="49"/>
      <c r="M33" s="142"/>
      <c r="O33" s="136"/>
      <c r="P33" s="139"/>
      <c r="Q33" s="11" t="s">
        <v>14</v>
      </c>
      <c r="R33" s="11">
        <v>179500</v>
      </c>
      <c r="S33" s="11" t="s">
        <v>14</v>
      </c>
      <c r="T33" s="11">
        <v>188500</v>
      </c>
      <c r="U33" s="49"/>
      <c r="V33" s="49"/>
      <c r="W33" s="154"/>
      <c r="X33" s="48"/>
      <c r="Y33" s="48"/>
      <c r="Z33" s="154"/>
    </row>
    <row r="34" spans="2:26" ht="17" thickBot="1">
      <c r="B34" s="137"/>
      <c r="C34" s="140"/>
      <c r="D34" s="29" t="s">
        <v>15</v>
      </c>
      <c r="E34" s="29">
        <v>181500</v>
      </c>
      <c r="F34" s="29" t="s">
        <v>15</v>
      </c>
      <c r="G34" s="29">
        <v>190500</v>
      </c>
      <c r="H34" s="51"/>
      <c r="I34" s="51"/>
      <c r="J34" s="143"/>
      <c r="K34" s="51"/>
      <c r="L34" s="51"/>
      <c r="M34" s="143"/>
      <c r="N34" s="31"/>
      <c r="O34" s="137"/>
      <c r="P34" s="140"/>
      <c r="Q34" s="29" t="s">
        <v>15</v>
      </c>
      <c r="R34" s="29">
        <v>181500</v>
      </c>
      <c r="S34" s="29" t="s">
        <v>15</v>
      </c>
      <c r="T34" s="29">
        <v>190500</v>
      </c>
      <c r="U34" s="51"/>
      <c r="V34" s="51"/>
      <c r="W34" s="176"/>
      <c r="X34" s="50"/>
      <c r="Y34" s="50"/>
      <c r="Z34" s="176"/>
    </row>
    <row r="37" spans="2:26" ht="17" thickBot="1">
      <c r="B37" s="180" t="s">
        <v>142</v>
      </c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</row>
    <row r="38" spans="2:26" ht="15" customHeight="1">
      <c r="B38" s="167" t="s">
        <v>12</v>
      </c>
      <c r="C38" s="155" t="s">
        <v>24</v>
      </c>
      <c r="D38" s="157" t="s">
        <v>127</v>
      </c>
      <c r="E38" s="158"/>
      <c r="F38" s="161" t="s">
        <v>128</v>
      </c>
      <c r="G38" s="161"/>
      <c r="H38" s="163" t="s">
        <v>129</v>
      </c>
      <c r="I38" s="163"/>
      <c r="J38" s="161" t="s">
        <v>130</v>
      </c>
      <c r="K38" s="163" t="s">
        <v>131</v>
      </c>
      <c r="L38" s="163"/>
      <c r="M38" s="161" t="s">
        <v>132</v>
      </c>
      <c r="N38" s="25"/>
      <c r="O38" s="167" t="s">
        <v>12</v>
      </c>
      <c r="P38" s="155" t="s">
        <v>24</v>
      </c>
      <c r="Q38" s="157" t="s">
        <v>127</v>
      </c>
      <c r="R38" s="158"/>
      <c r="S38" s="161" t="s">
        <v>128</v>
      </c>
      <c r="T38" s="161"/>
      <c r="U38" s="163" t="s">
        <v>133</v>
      </c>
      <c r="V38" s="163"/>
      <c r="W38" s="164" t="s">
        <v>134</v>
      </c>
      <c r="X38" s="163" t="s">
        <v>135</v>
      </c>
      <c r="Y38" s="163"/>
      <c r="Z38" s="164" t="s">
        <v>136</v>
      </c>
    </row>
    <row r="39" spans="2:26" ht="16" thickBot="1">
      <c r="B39" s="168"/>
      <c r="C39" s="156"/>
      <c r="D39" s="159"/>
      <c r="E39" s="160"/>
      <c r="F39" s="162"/>
      <c r="G39" s="162"/>
      <c r="H39" s="13" t="s">
        <v>137</v>
      </c>
      <c r="I39" s="13" t="s">
        <v>138</v>
      </c>
      <c r="J39" s="162"/>
      <c r="K39" s="13" t="s">
        <v>61</v>
      </c>
      <c r="L39" s="13" t="s">
        <v>60</v>
      </c>
      <c r="M39" s="162"/>
      <c r="O39" s="168"/>
      <c r="P39" s="156"/>
      <c r="Q39" s="159"/>
      <c r="R39" s="160"/>
      <c r="S39" s="162"/>
      <c r="T39" s="162"/>
      <c r="U39" s="13" t="s">
        <v>137</v>
      </c>
      <c r="V39" s="13" t="s">
        <v>138</v>
      </c>
      <c r="W39" s="165"/>
      <c r="X39" s="13" t="s">
        <v>61</v>
      </c>
      <c r="Y39" s="13" t="s">
        <v>60</v>
      </c>
      <c r="Z39" s="165"/>
    </row>
    <row r="40" spans="2:26" ht="16" customHeight="1">
      <c r="B40" s="149" t="s">
        <v>177</v>
      </c>
      <c r="C40" s="166" t="s">
        <v>139</v>
      </c>
      <c r="D40" s="12" t="s">
        <v>13</v>
      </c>
      <c r="E40" s="12">
        <v>344000</v>
      </c>
      <c r="F40" s="12" t="s">
        <v>13</v>
      </c>
      <c r="G40" s="12">
        <v>363000</v>
      </c>
      <c r="H40" s="43">
        <v>10.2842</v>
      </c>
      <c r="I40" s="43">
        <v>10.7887</v>
      </c>
      <c r="J40" s="169">
        <f>10*LOG((10^(H40/10)+10^(H41/10)+10^(H42/10)+10^(I40/10)+10^(I41/10)+10^(I42/10))/6)</f>
        <v>10.601820873529643</v>
      </c>
      <c r="K40" s="41">
        <v>11.074299999999999</v>
      </c>
      <c r="L40" s="41">
        <v>11.956099999999999</v>
      </c>
      <c r="M40" s="169">
        <f>10*LOG((10^(K40/10)+10^(K41/10)+10^(K42/10)+10^(L40/10)+10^(L41/10)+10^(L42/10))/6)</f>
        <v>11.739344463144368</v>
      </c>
      <c r="O40" s="149" t="s">
        <v>177</v>
      </c>
      <c r="P40" s="166" t="s">
        <v>139</v>
      </c>
      <c r="Q40" s="12" t="s">
        <v>13</v>
      </c>
      <c r="R40" s="12">
        <v>344000</v>
      </c>
      <c r="S40" s="12" t="s">
        <v>13</v>
      </c>
      <c r="T40" s="12">
        <v>363000</v>
      </c>
      <c r="U40" s="43">
        <v>-88.738900000000001</v>
      </c>
      <c r="V40" s="43">
        <v>-88.7</v>
      </c>
      <c r="W40" s="146">
        <f>10*LOG(6/((1/10^(U40/10))+(1/10^(U41/10))+(1/10^(U42/10))+(1/10^(V40/10))+(1/10^(V41/10))+(1/10^(V42/10))))</f>
        <v>-89.149935381444635</v>
      </c>
      <c r="X40" s="48"/>
      <c r="Y40" s="48"/>
      <c r="Z40" s="153"/>
    </row>
    <row r="41" spans="2:26" ht="16">
      <c r="B41" s="144"/>
      <c r="C41" s="139"/>
      <c r="D41" s="12" t="s">
        <v>14</v>
      </c>
      <c r="E41" s="12">
        <v>349500</v>
      </c>
      <c r="F41" s="12" t="s">
        <v>14</v>
      </c>
      <c r="G41" s="12">
        <v>368500</v>
      </c>
      <c r="H41" s="43">
        <v>10.5143</v>
      </c>
      <c r="I41" s="43">
        <v>10.623799999999999</v>
      </c>
      <c r="J41" s="151"/>
      <c r="K41" s="41">
        <v>11.3291</v>
      </c>
      <c r="L41" s="41">
        <v>11.7746</v>
      </c>
      <c r="M41" s="151"/>
      <c r="O41" s="144"/>
      <c r="P41" s="139"/>
      <c r="Q41" s="12" t="s">
        <v>14</v>
      </c>
      <c r="R41" s="12">
        <v>349500</v>
      </c>
      <c r="S41" s="12" t="s">
        <v>14</v>
      </c>
      <c r="T41" s="12">
        <v>368500</v>
      </c>
      <c r="U41" s="43">
        <v>-89.744299999999996</v>
      </c>
      <c r="V41" s="43">
        <v>-89.1</v>
      </c>
      <c r="W41" s="147"/>
      <c r="X41" s="48"/>
      <c r="Y41" s="48"/>
      <c r="Z41" s="154"/>
    </row>
    <row r="42" spans="2:26" ht="16">
      <c r="B42" s="144"/>
      <c r="C42" s="150"/>
      <c r="D42" s="12" t="s">
        <v>15</v>
      </c>
      <c r="E42" s="12">
        <v>355000</v>
      </c>
      <c r="F42" s="12" t="s">
        <v>15</v>
      </c>
      <c r="G42" s="12">
        <v>374000</v>
      </c>
      <c r="H42" s="43">
        <v>10.6523</v>
      </c>
      <c r="I42" s="43">
        <v>10.729100000000001</v>
      </c>
      <c r="J42" s="151"/>
      <c r="K42" s="41">
        <v>11.477499999999999</v>
      </c>
      <c r="L42" s="41">
        <v>12.643000000000001</v>
      </c>
      <c r="M42" s="151"/>
      <c r="O42" s="144"/>
      <c r="P42" s="150"/>
      <c r="Q42" s="12" t="s">
        <v>15</v>
      </c>
      <c r="R42" s="12">
        <v>355000</v>
      </c>
      <c r="S42" s="12" t="s">
        <v>15</v>
      </c>
      <c r="T42" s="12">
        <v>374000</v>
      </c>
      <c r="U42" s="43">
        <v>-89.423100000000005</v>
      </c>
      <c r="V42" s="43">
        <v>-89.1</v>
      </c>
      <c r="W42" s="147"/>
      <c r="X42" s="48"/>
      <c r="Y42" s="48"/>
      <c r="Z42" s="154"/>
    </row>
    <row r="43" spans="2:26" ht="16" customHeight="1">
      <c r="B43" s="152" t="s">
        <v>178</v>
      </c>
      <c r="C43" s="138" t="s">
        <v>139</v>
      </c>
      <c r="D43" s="12" t="s">
        <v>13</v>
      </c>
      <c r="E43" s="11">
        <v>166300</v>
      </c>
      <c r="F43" s="12" t="s">
        <v>13</v>
      </c>
      <c r="G43" s="11">
        <v>175300</v>
      </c>
      <c r="H43" s="48"/>
      <c r="I43" s="48"/>
      <c r="J43" s="141"/>
      <c r="K43" s="48"/>
      <c r="L43" s="48"/>
      <c r="M43" s="141"/>
      <c r="O43" s="152" t="s">
        <v>178</v>
      </c>
      <c r="P43" s="138" t="s">
        <v>139</v>
      </c>
      <c r="Q43" s="12" t="s">
        <v>13</v>
      </c>
      <c r="R43" s="11">
        <v>166300</v>
      </c>
      <c r="S43" s="12" t="s">
        <v>13</v>
      </c>
      <c r="T43" s="11">
        <v>175300</v>
      </c>
      <c r="U43" s="48"/>
      <c r="V43" s="48"/>
      <c r="W43" s="153"/>
      <c r="X43" s="48"/>
      <c r="Y43" s="48"/>
      <c r="Z43" s="153"/>
    </row>
    <row r="44" spans="2:26" ht="16">
      <c r="B44" s="136"/>
      <c r="C44" s="139"/>
      <c r="D44" s="11" t="s">
        <v>14</v>
      </c>
      <c r="E44" s="11">
        <v>167300</v>
      </c>
      <c r="F44" s="11" t="s">
        <v>14</v>
      </c>
      <c r="G44" s="11">
        <v>176300</v>
      </c>
      <c r="H44" s="48"/>
      <c r="I44" s="48"/>
      <c r="J44" s="142"/>
      <c r="K44" s="48"/>
      <c r="L44" s="48"/>
      <c r="M44" s="142"/>
      <c r="O44" s="136"/>
      <c r="P44" s="139"/>
      <c r="Q44" s="11" t="s">
        <v>14</v>
      </c>
      <c r="R44" s="11">
        <v>167300</v>
      </c>
      <c r="S44" s="11" t="s">
        <v>14</v>
      </c>
      <c r="T44" s="11">
        <v>176300</v>
      </c>
      <c r="U44" s="48"/>
      <c r="V44" s="48"/>
      <c r="W44" s="154"/>
      <c r="X44" s="48"/>
      <c r="Y44" s="48"/>
      <c r="Z44" s="154"/>
    </row>
    <row r="45" spans="2:26" ht="16">
      <c r="B45" s="136"/>
      <c r="C45" s="150"/>
      <c r="D45" s="11" t="s">
        <v>15</v>
      </c>
      <c r="E45" s="11">
        <v>168300</v>
      </c>
      <c r="F45" s="11" t="s">
        <v>15</v>
      </c>
      <c r="G45" s="11">
        <v>177300</v>
      </c>
      <c r="H45" s="48"/>
      <c r="I45" s="48"/>
      <c r="J45" s="142"/>
      <c r="K45" s="48"/>
      <c r="L45" s="48"/>
      <c r="M45" s="142"/>
      <c r="O45" s="136"/>
      <c r="P45" s="150"/>
      <c r="Q45" s="11" t="s">
        <v>15</v>
      </c>
      <c r="R45" s="11">
        <v>168300</v>
      </c>
      <c r="S45" s="11" t="s">
        <v>15</v>
      </c>
      <c r="T45" s="11">
        <v>177300</v>
      </c>
      <c r="U45" s="48"/>
      <c r="V45" s="48"/>
      <c r="W45" s="154"/>
      <c r="X45" s="48"/>
      <c r="Y45" s="48"/>
      <c r="Z45" s="154"/>
    </row>
    <row r="46" spans="2:26" ht="17" customHeight="1">
      <c r="B46" s="149" t="s">
        <v>179</v>
      </c>
      <c r="C46" s="138" t="s">
        <v>139</v>
      </c>
      <c r="D46" s="12" t="s">
        <v>13</v>
      </c>
      <c r="E46" s="12">
        <v>501500</v>
      </c>
      <c r="F46" s="12" t="s">
        <v>13</v>
      </c>
      <c r="G46" s="12">
        <v>525500</v>
      </c>
      <c r="H46" s="43">
        <v>11.082700000000001</v>
      </c>
      <c r="I46" s="43">
        <v>11.314500000000001</v>
      </c>
      <c r="J46" s="169">
        <f>10*LOG((10^(H46/10)+10^(H47/10)+10^(H48/10)+10^(I46/10)+10^(I47/10)+10^(I48/10))/6)</f>
        <v>11.115433561111264</v>
      </c>
      <c r="K46" s="41">
        <v>11.513500000000001</v>
      </c>
      <c r="L46" s="41">
        <v>12.8985</v>
      </c>
      <c r="M46" s="169">
        <f>10*LOG((10^(K46/10)+10^(K47/10)+10^(K48/10)+10^(L46/10)+10^(L47/10)+10^(L48/10))/6)</f>
        <v>12.17940805326338</v>
      </c>
      <c r="O46" s="149" t="s">
        <v>179</v>
      </c>
      <c r="P46" s="138" t="s">
        <v>139</v>
      </c>
      <c r="Q46" s="12" t="s">
        <v>13</v>
      </c>
      <c r="R46" s="12">
        <v>501500</v>
      </c>
      <c r="S46" s="12" t="s">
        <v>13</v>
      </c>
      <c r="T46" s="12">
        <v>525500</v>
      </c>
      <c r="U46" s="48"/>
      <c r="V46" s="48"/>
      <c r="W46" s="153"/>
      <c r="X46" s="41">
        <v>-91.763199999999998</v>
      </c>
      <c r="Y46" s="41">
        <v>-94.567999999999998</v>
      </c>
      <c r="Z46" s="146">
        <f>10*LOG(6/((1/10^(X46/10))+(1/10^(X47/10))+(1/10^(X48/10))+(1/10^(Y46/10))+(1/10^(Y47/10))+(1/10^(Y48/10))))</f>
        <v>-93.192834483510779</v>
      </c>
    </row>
    <row r="47" spans="2:26" ht="16">
      <c r="B47" s="144"/>
      <c r="C47" s="139"/>
      <c r="D47" s="11" t="s">
        <v>14</v>
      </c>
      <c r="E47" s="11">
        <v>507000</v>
      </c>
      <c r="F47" s="11" t="s">
        <v>14</v>
      </c>
      <c r="G47" s="11">
        <v>531000</v>
      </c>
      <c r="H47" s="43">
        <v>10.9458</v>
      </c>
      <c r="I47" s="43">
        <v>11.048</v>
      </c>
      <c r="J47" s="151"/>
      <c r="K47" s="41">
        <v>11.289099999999999</v>
      </c>
      <c r="L47" s="41">
        <v>12.6974</v>
      </c>
      <c r="M47" s="151"/>
      <c r="O47" s="144"/>
      <c r="P47" s="139"/>
      <c r="Q47" s="11" t="s">
        <v>14</v>
      </c>
      <c r="R47" s="11">
        <v>507000</v>
      </c>
      <c r="S47" s="11" t="s">
        <v>14</v>
      </c>
      <c r="T47" s="11">
        <v>531000</v>
      </c>
      <c r="U47" s="48"/>
      <c r="V47" s="48"/>
      <c r="W47" s="154"/>
      <c r="X47" s="41">
        <v>-91.839299999999994</v>
      </c>
      <c r="Y47" s="41">
        <v>-93.892899999999997</v>
      </c>
      <c r="Z47" s="147"/>
    </row>
    <row r="48" spans="2:26" ht="16">
      <c r="B48" s="144"/>
      <c r="C48" s="150"/>
      <c r="D48" s="11" t="s">
        <v>15</v>
      </c>
      <c r="E48" s="11">
        <v>512500</v>
      </c>
      <c r="F48" s="11" t="s">
        <v>15</v>
      </c>
      <c r="G48" s="11">
        <v>536500</v>
      </c>
      <c r="H48" s="43">
        <v>11.026300000000001</v>
      </c>
      <c r="I48" s="43">
        <v>11.263299999999999</v>
      </c>
      <c r="J48" s="151"/>
      <c r="K48" s="41">
        <v>11.319100000000001</v>
      </c>
      <c r="L48" s="41">
        <v>12.972899999999999</v>
      </c>
      <c r="M48" s="151"/>
      <c r="O48" s="144"/>
      <c r="P48" s="150"/>
      <c r="Q48" s="11" t="s">
        <v>15</v>
      </c>
      <c r="R48" s="11">
        <v>512500</v>
      </c>
      <c r="S48" s="11" t="s">
        <v>15</v>
      </c>
      <c r="T48" s="11">
        <v>536500</v>
      </c>
      <c r="U48" s="48"/>
      <c r="V48" s="48"/>
      <c r="W48" s="154"/>
      <c r="X48" s="41">
        <v>-93.116299999999995</v>
      </c>
      <c r="Y48" s="41">
        <v>-93.271600000000007</v>
      </c>
      <c r="Z48" s="147"/>
    </row>
    <row r="49" spans="2:26" ht="17" customHeight="1">
      <c r="B49" s="136" t="s">
        <v>180</v>
      </c>
      <c r="C49" s="138" t="s">
        <v>139</v>
      </c>
      <c r="D49" s="12" t="s">
        <v>13</v>
      </c>
      <c r="E49" s="11">
        <v>177500</v>
      </c>
      <c r="F49" s="12" t="s">
        <v>13</v>
      </c>
      <c r="G49" s="11">
        <v>186500</v>
      </c>
      <c r="H49" s="48"/>
      <c r="I49" s="48"/>
      <c r="J49" s="141"/>
      <c r="K49" s="48"/>
      <c r="L49" s="48"/>
      <c r="M49" s="141"/>
      <c r="O49" s="136" t="s">
        <v>180</v>
      </c>
      <c r="P49" s="138" t="s">
        <v>139</v>
      </c>
      <c r="Q49" s="12" t="s">
        <v>13</v>
      </c>
      <c r="R49" s="11">
        <v>177500</v>
      </c>
      <c r="S49" s="12" t="s">
        <v>13</v>
      </c>
      <c r="T49" s="11">
        <v>186500</v>
      </c>
      <c r="U49" s="48"/>
      <c r="V49" s="48"/>
      <c r="W49" s="153"/>
      <c r="X49" s="48"/>
      <c r="Y49" s="48"/>
      <c r="Z49" s="153"/>
    </row>
    <row r="50" spans="2:26" ht="16">
      <c r="B50" s="136"/>
      <c r="C50" s="139"/>
      <c r="D50" s="11" t="s">
        <v>14</v>
      </c>
      <c r="E50" s="11">
        <v>179500</v>
      </c>
      <c r="F50" s="11" t="s">
        <v>14</v>
      </c>
      <c r="G50" s="11">
        <v>188500</v>
      </c>
      <c r="H50" s="48"/>
      <c r="I50" s="48"/>
      <c r="J50" s="142"/>
      <c r="K50" s="48"/>
      <c r="L50" s="48"/>
      <c r="M50" s="142"/>
      <c r="O50" s="136"/>
      <c r="P50" s="139"/>
      <c r="Q50" s="11" t="s">
        <v>14</v>
      </c>
      <c r="R50" s="11">
        <v>179500</v>
      </c>
      <c r="S50" s="11" t="s">
        <v>14</v>
      </c>
      <c r="T50" s="11">
        <v>188500</v>
      </c>
      <c r="U50" s="48"/>
      <c r="V50" s="48"/>
      <c r="W50" s="154"/>
      <c r="X50" s="48"/>
      <c r="Y50" s="48"/>
      <c r="Z50" s="154"/>
    </row>
    <row r="51" spans="2:26" ht="17" thickBot="1">
      <c r="B51" s="137"/>
      <c r="C51" s="140"/>
      <c r="D51" s="29" t="s">
        <v>15</v>
      </c>
      <c r="E51" s="29">
        <v>181500</v>
      </c>
      <c r="F51" s="29" t="s">
        <v>15</v>
      </c>
      <c r="G51" s="29">
        <v>190500</v>
      </c>
      <c r="H51" s="50"/>
      <c r="I51" s="50"/>
      <c r="J51" s="143"/>
      <c r="K51" s="50"/>
      <c r="L51" s="50"/>
      <c r="M51" s="143"/>
      <c r="N51" s="31"/>
      <c r="O51" s="137"/>
      <c r="P51" s="140"/>
      <c r="Q51" s="29" t="s">
        <v>15</v>
      </c>
      <c r="R51" s="29">
        <v>181500</v>
      </c>
      <c r="S51" s="29" t="s">
        <v>15</v>
      </c>
      <c r="T51" s="29">
        <v>190500</v>
      </c>
      <c r="U51" s="50"/>
      <c r="V51" s="50"/>
      <c r="W51" s="176"/>
      <c r="X51" s="50"/>
      <c r="Y51" s="50"/>
      <c r="Z51" s="176"/>
    </row>
    <row r="53" spans="2:26">
      <c r="Q53" s="32"/>
    </row>
    <row r="54" spans="2:26" ht="17" thickBot="1">
      <c r="B54" s="180" t="s">
        <v>143</v>
      </c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</row>
    <row r="55" spans="2:26" ht="15" customHeight="1">
      <c r="B55" s="167" t="s">
        <v>12</v>
      </c>
      <c r="C55" s="155" t="s">
        <v>24</v>
      </c>
      <c r="D55" s="157" t="s">
        <v>127</v>
      </c>
      <c r="E55" s="158"/>
      <c r="F55" s="161" t="s">
        <v>128</v>
      </c>
      <c r="G55" s="161"/>
      <c r="H55" s="163" t="s">
        <v>129</v>
      </c>
      <c r="I55" s="163"/>
      <c r="J55" s="161" t="s">
        <v>130</v>
      </c>
      <c r="K55" s="163" t="s">
        <v>131</v>
      </c>
      <c r="L55" s="163"/>
      <c r="M55" s="161" t="s">
        <v>132</v>
      </c>
      <c r="N55" s="25"/>
      <c r="O55" s="167" t="s">
        <v>12</v>
      </c>
      <c r="P55" s="155" t="s">
        <v>24</v>
      </c>
      <c r="Q55" s="157" t="s">
        <v>127</v>
      </c>
      <c r="R55" s="158"/>
      <c r="S55" s="161" t="s">
        <v>128</v>
      </c>
      <c r="T55" s="161"/>
      <c r="U55" s="163" t="s">
        <v>133</v>
      </c>
      <c r="V55" s="163"/>
      <c r="W55" s="164" t="s">
        <v>134</v>
      </c>
      <c r="X55" s="163" t="s">
        <v>135</v>
      </c>
      <c r="Y55" s="163"/>
      <c r="Z55" s="164" t="s">
        <v>136</v>
      </c>
    </row>
    <row r="56" spans="2:26" ht="16" thickBot="1">
      <c r="B56" s="168"/>
      <c r="C56" s="156"/>
      <c r="D56" s="159"/>
      <c r="E56" s="160"/>
      <c r="F56" s="162"/>
      <c r="G56" s="162"/>
      <c r="H56" s="13" t="s">
        <v>137</v>
      </c>
      <c r="I56" s="13" t="s">
        <v>138</v>
      </c>
      <c r="J56" s="162"/>
      <c r="K56" s="13" t="s">
        <v>61</v>
      </c>
      <c r="L56" s="13" t="s">
        <v>60</v>
      </c>
      <c r="M56" s="162"/>
      <c r="O56" s="168"/>
      <c r="P56" s="156"/>
      <c r="Q56" s="159"/>
      <c r="R56" s="160"/>
      <c r="S56" s="162"/>
      <c r="T56" s="162"/>
      <c r="U56" s="13" t="s">
        <v>137</v>
      </c>
      <c r="V56" s="13" t="s">
        <v>138</v>
      </c>
      <c r="W56" s="165"/>
      <c r="X56" s="13" t="s">
        <v>61</v>
      </c>
      <c r="Y56" s="13" t="s">
        <v>60</v>
      </c>
      <c r="Z56" s="165"/>
    </row>
    <row r="57" spans="2:26" ht="16" customHeight="1">
      <c r="B57" s="152" t="s">
        <v>177</v>
      </c>
      <c r="C57" s="166" t="s">
        <v>139</v>
      </c>
      <c r="D57" s="12" t="s">
        <v>13</v>
      </c>
      <c r="E57" s="12">
        <v>344000</v>
      </c>
      <c r="F57" s="12" t="s">
        <v>13</v>
      </c>
      <c r="G57" s="12">
        <v>363000</v>
      </c>
      <c r="H57" s="49"/>
      <c r="I57" s="49"/>
      <c r="J57" s="141"/>
      <c r="K57" s="49"/>
      <c r="L57" s="49"/>
      <c r="M57" s="141"/>
      <c r="O57" s="152" t="s">
        <v>177</v>
      </c>
      <c r="P57" s="166" t="s">
        <v>139</v>
      </c>
      <c r="Q57" s="12" t="s">
        <v>13</v>
      </c>
      <c r="R57" s="12">
        <v>344000</v>
      </c>
      <c r="S57" s="12" t="s">
        <v>13</v>
      </c>
      <c r="T57" s="12">
        <v>363000</v>
      </c>
      <c r="U57" s="49"/>
      <c r="V57" s="49"/>
      <c r="W57" s="153"/>
      <c r="X57" s="48"/>
      <c r="Y57" s="48"/>
      <c r="Z57" s="153"/>
    </row>
    <row r="58" spans="2:26" ht="16">
      <c r="B58" s="136"/>
      <c r="C58" s="139"/>
      <c r="D58" s="12" t="s">
        <v>14</v>
      </c>
      <c r="E58" s="12">
        <v>349500</v>
      </c>
      <c r="F58" s="12" t="s">
        <v>14</v>
      </c>
      <c r="G58" s="12">
        <v>368500</v>
      </c>
      <c r="H58" s="49"/>
      <c r="I58" s="49"/>
      <c r="J58" s="142"/>
      <c r="K58" s="49"/>
      <c r="L58" s="49"/>
      <c r="M58" s="142"/>
      <c r="O58" s="136"/>
      <c r="P58" s="139"/>
      <c r="Q58" s="12" t="s">
        <v>14</v>
      </c>
      <c r="R58" s="12">
        <v>349500</v>
      </c>
      <c r="S58" s="12" t="s">
        <v>14</v>
      </c>
      <c r="T58" s="12">
        <v>368500</v>
      </c>
      <c r="U58" s="49"/>
      <c r="V58" s="49"/>
      <c r="W58" s="154"/>
      <c r="X58" s="48"/>
      <c r="Y58" s="48"/>
      <c r="Z58" s="154"/>
    </row>
    <row r="59" spans="2:26" ht="16" customHeight="1">
      <c r="B59" s="136"/>
      <c r="C59" s="150"/>
      <c r="D59" s="12" t="s">
        <v>15</v>
      </c>
      <c r="E59" s="12">
        <v>355000</v>
      </c>
      <c r="F59" s="12" t="s">
        <v>15</v>
      </c>
      <c r="G59" s="12">
        <v>374000</v>
      </c>
      <c r="H59" s="49"/>
      <c r="I59" s="49"/>
      <c r="J59" s="142"/>
      <c r="K59" s="49"/>
      <c r="L59" s="49"/>
      <c r="M59" s="142"/>
      <c r="O59" s="136"/>
      <c r="P59" s="150"/>
      <c r="Q59" s="12" t="s">
        <v>15</v>
      </c>
      <c r="R59" s="12">
        <v>355000</v>
      </c>
      <c r="S59" s="12" t="s">
        <v>15</v>
      </c>
      <c r="T59" s="12">
        <v>374000</v>
      </c>
      <c r="U59" s="49"/>
      <c r="V59" s="49"/>
      <c r="W59" s="154"/>
      <c r="X59" s="48"/>
      <c r="Y59" s="48"/>
      <c r="Z59" s="154"/>
    </row>
    <row r="60" spans="2:26" ht="16" customHeight="1">
      <c r="B60" s="152" t="s">
        <v>178</v>
      </c>
      <c r="C60" s="138" t="s">
        <v>139</v>
      </c>
      <c r="D60" s="12" t="s">
        <v>13</v>
      </c>
      <c r="E60" s="11">
        <v>166300</v>
      </c>
      <c r="F60" s="12" t="s">
        <v>13</v>
      </c>
      <c r="G60" s="11">
        <v>175300</v>
      </c>
      <c r="H60" s="49"/>
      <c r="I60" s="49"/>
      <c r="J60" s="141"/>
      <c r="K60" s="49"/>
      <c r="L60" s="49"/>
      <c r="M60" s="141"/>
      <c r="O60" s="152" t="s">
        <v>178</v>
      </c>
      <c r="P60" s="138" t="s">
        <v>139</v>
      </c>
      <c r="Q60" s="12" t="s">
        <v>13</v>
      </c>
      <c r="R60" s="11">
        <v>166300</v>
      </c>
      <c r="S60" s="12" t="s">
        <v>13</v>
      </c>
      <c r="T60" s="11">
        <v>175300</v>
      </c>
      <c r="U60" s="49"/>
      <c r="V60" s="49"/>
      <c r="W60" s="153"/>
      <c r="X60" s="48"/>
      <c r="Y60" s="48"/>
      <c r="Z60" s="153"/>
    </row>
    <row r="61" spans="2:26" ht="16">
      <c r="B61" s="136"/>
      <c r="C61" s="139"/>
      <c r="D61" s="11" t="s">
        <v>14</v>
      </c>
      <c r="E61" s="11">
        <v>167300</v>
      </c>
      <c r="F61" s="11" t="s">
        <v>14</v>
      </c>
      <c r="G61" s="11">
        <v>176300</v>
      </c>
      <c r="H61" s="49"/>
      <c r="I61" s="49"/>
      <c r="J61" s="142"/>
      <c r="K61" s="49"/>
      <c r="L61" s="49"/>
      <c r="M61" s="142"/>
      <c r="O61" s="136"/>
      <c r="P61" s="139"/>
      <c r="Q61" s="11" t="s">
        <v>14</v>
      </c>
      <c r="R61" s="11">
        <v>167300</v>
      </c>
      <c r="S61" s="11" t="s">
        <v>14</v>
      </c>
      <c r="T61" s="11">
        <v>176300</v>
      </c>
      <c r="U61" s="49"/>
      <c r="V61" s="49"/>
      <c r="W61" s="154"/>
      <c r="X61" s="48"/>
      <c r="Y61" s="48"/>
      <c r="Z61" s="154"/>
    </row>
    <row r="62" spans="2:26" ht="16" customHeight="1">
      <c r="B62" s="136"/>
      <c r="C62" s="150"/>
      <c r="D62" s="11" t="s">
        <v>15</v>
      </c>
      <c r="E62" s="11">
        <v>168300</v>
      </c>
      <c r="F62" s="11" t="s">
        <v>15</v>
      </c>
      <c r="G62" s="11">
        <v>177300</v>
      </c>
      <c r="H62" s="49"/>
      <c r="I62" s="49"/>
      <c r="J62" s="142"/>
      <c r="K62" s="49"/>
      <c r="L62" s="49"/>
      <c r="M62" s="142"/>
      <c r="O62" s="136"/>
      <c r="P62" s="150"/>
      <c r="Q62" s="11" t="s">
        <v>15</v>
      </c>
      <c r="R62" s="11">
        <v>168300</v>
      </c>
      <c r="S62" s="11" t="s">
        <v>15</v>
      </c>
      <c r="T62" s="11">
        <v>177300</v>
      </c>
      <c r="U62" s="49"/>
      <c r="V62" s="49"/>
      <c r="W62" s="154"/>
      <c r="X62" s="48"/>
      <c r="Y62" s="48"/>
      <c r="Z62" s="154"/>
    </row>
    <row r="63" spans="2:26" ht="17" customHeight="1">
      <c r="B63" s="149" t="s">
        <v>179</v>
      </c>
      <c r="C63" s="138" t="s">
        <v>139</v>
      </c>
      <c r="D63" s="12" t="s">
        <v>13</v>
      </c>
      <c r="E63" s="12">
        <v>501500</v>
      </c>
      <c r="F63" s="12" t="s">
        <v>13</v>
      </c>
      <c r="G63" s="12">
        <v>525500</v>
      </c>
      <c r="H63" s="52">
        <v>0.77494200000000002</v>
      </c>
      <c r="I63" s="43">
        <v>10.2971</v>
      </c>
      <c r="J63" s="169">
        <f>10*LOG((10^(H63/10)+10^(H64/10)+10^(H65/10)+10^(I63/10)+10^(I64/10)+10^(I65/10))/6)</f>
        <v>8.3630794606118659</v>
      </c>
      <c r="K63" s="41">
        <v>10.034000000000001</v>
      </c>
      <c r="L63" s="41">
        <v>10.617800000000001</v>
      </c>
      <c r="M63" s="169">
        <f>10*LOG((10^(K63/10)+10^(K64/10)+10^(K65/10)+10^(L63/10)+10^(L64/10)+10^(L65/10))/6)</f>
        <v>10.896495055017954</v>
      </c>
      <c r="O63" s="149" t="s">
        <v>179</v>
      </c>
      <c r="P63" s="138" t="s">
        <v>139</v>
      </c>
      <c r="Q63" s="12" t="s">
        <v>13</v>
      </c>
      <c r="R63" s="12">
        <v>501500</v>
      </c>
      <c r="S63" s="12" t="s">
        <v>13</v>
      </c>
      <c r="T63" s="12">
        <v>525500</v>
      </c>
      <c r="U63" s="43">
        <v>-88.556200000000004</v>
      </c>
      <c r="V63" s="43">
        <v>-91.493099999999998</v>
      </c>
      <c r="W63" s="146">
        <f>10*LOG(6/((1/10^(U63/10))+(1/10^(U64/10))+(1/10^(U65/10))+(1/10^(V63/10))+(1/10^(V64/10))+(1/10^(V65/10))))</f>
        <v>-91.075284578135737</v>
      </c>
      <c r="X63" s="41">
        <v>-91.6922</v>
      </c>
      <c r="Y63" s="41">
        <v>-93.035700000000006</v>
      </c>
      <c r="Z63" s="146">
        <f>10*LOG(6/((1/10^(X63/10))+(1/10^(X64/10))+(1/10^(X65/10))+(1/10^(Y63/10))+(1/10^(Y64/10))+(1/10^(Y65/10))))</f>
        <v>-92.99781009341315</v>
      </c>
    </row>
    <row r="64" spans="2:26" ht="16">
      <c r="B64" s="144"/>
      <c r="C64" s="139"/>
      <c r="D64" s="11" t="s">
        <v>14</v>
      </c>
      <c r="E64" s="11">
        <v>507000</v>
      </c>
      <c r="F64" s="11" t="s">
        <v>14</v>
      </c>
      <c r="G64" s="11">
        <v>531000</v>
      </c>
      <c r="H64" s="52">
        <v>0.33152100000000001</v>
      </c>
      <c r="I64" s="43">
        <v>10.6508</v>
      </c>
      <c r="J64" s="151"/>
      <c r="K64" s="41">
        <v>10.5664</v>
      </c>
      <c r="L64" s="41">
        <v>11.062900000000001</v>
      </c>
      <c r="M64" s="151"/>
      <c r="O64" s="144"/>
      <c r="P64" s="139"/>
      <c r="Q64" s="11" t="s">
        <v>14</v>
      </c>
      <c r="R64" s="11">
        <v>507000</v>
      </c>
      <c r="S64" s="11" t="s">
        <v>14</v>
      </c>
      <c r="T64" s="11">
        <v>531000</v>
      </c>
      <c r="U64" s="43">
        <v>-89.921199999999999</v>
      </c>
      <c r="V64" s="43">
        <v>-92.168199999999999</v>
      </c>
      <c r="W64" s="147"/>
      <c r="X64" s="41">
        <v>-92.4512</v>
      </c>
      <c r="Y64" s="41">
        <v>-93.679400000000001</v>
      </c>
      <c r="Z64" s="147"/>
    </row>
    <row r="65" spans="2:26" ht="16" customHeight="1">
      <c r="B65" s="144"/>
      <c r="C65" s="150"/>
      <c r="D65" s="11" t="s">
        <v>15</v>
      </c>
      <c r="E65" s="11">
        <v>512500</v>
      </c>
      <c r="F65" s="11" t="s">
        <v>15</v>
      </c>
      <c r="G65" s="11">
        <v>536500</v>
      </c>
      <c r="H65" s="43">
        <v>6.3780000000000001</v>
      </c>
      <c r="I65" s="43">
        <v>10.869300000000001</v>
      </c>
      <c r="J65" s="151"/>
      <c r="K65" s="41">
        <v>11.583399999999999</v>
      </c>
      <c r="L65" s="41">
        <v>11.330299999999999</v>
      </c>
      <c r="M65" s="151"/>
      <c r="O65" s="144"/>
      <c r="P65" s="150"/>
      <c r="Q65" s="11" t="s">
        <v>15</v>
      </c>
      <c r="R65" s="11">
        <v>512500</v>
      </c>
      <c r="S65" s="11" t="s">
        <v>15</v>
      </c>
      <c r="T65" s="11">
        <v>536500</v>
      </c>
      <c r="U65" s="43">
        <v>-91.183800000000005</v>
      </c>
      <c r="V65" s="43">
        <v>-92.082599999999999</v>
      </c>
      <c r="W65" s="147"/>
      <c r="X65" s="41">
        <v>-93.096100000000007</v>
      </c>
      <c r="Y65" s="41">
        <v>-93.703100000000006</v>
      </c>
      <c r="Z65" s="147"/>
    </row>
    <row r="66" spans="2:26" ht="17" customHeight="1">
      <c r="B66" s="136" t="s">
        <v>180</v>
      </c>
      <c r="C66" s="138" t="s">
        <v>139</v>
      </c>
      <c r="D66" s="12" t="s">
        <v>13</v>
      </c>
      <c r="E66" s="11">
        <v>177500</v>
      </c>
      <c r="F66" s="12" t="s">
        <v>13</v>
      </c>
      <c r="G66" s="11">
        <v>186500</v>
      </c>
      <c r="H66" s="49"/>
      <c r="I66" s="49"/>
      <c r="J66" s="141"/>
      <c r="K66" s="49"/>
      <c r="L66" s="49"/>
      <c r="M66" s="141"/>
      <c r="O66" s="136" t="s">
        <v>180</v>
      </c>
      <c r="P66" s="138" t="s">
        <v>139</v>
      </c>
      <c r="Q66" s="12" t="s">
        <v>13</v>
      </c>
      <c r="R66" s="11">
        <v>177500</v>
      </c>
      <c r="S66" s="12" t="s">
        <v>13</v>
      </c>
      <c r="T66" s="11">
        <v>186500</v>
      </c>
      <c r="U66" s="49"/>
      <c r="V66" s="49"/>
      <c r="W66" s="153"/>
      <c r="X66" s="48"/>
      <c r="Y66" s="48"/>
      <c r="Z66" s="153"/>
    </row>
    <row r="67" spans="2:26" ht="16">
      <c r="B67" s="136"/>
      <c r="C67" s="139"/>
      <c r="D67" s="11" t="s">
        <v>14</v>
      </c>
      <c r="E67" s="11">
        <v>179500</v>
      </c>
      <c r="F67" s="11" t="s">
        <v>14</v>
      </c>
      <c r="G67" s="11">
        <v>188500</v>
      </c>
      <c r="H67" s="49"/>
      <c r="I67" s="49"/>
      <c r="J67" s="142"/>
      <c r="K67" s="49"/>
      <c r="L67" s="49"/>
      <c r="M67" s="142"/>
      <c r="O67" s="136"/>
      <c r="P67" s="139"/>
      <c r="Q67" s="11" t="s">
        <v>14</v>
      </c>
      <c r="R67" s="11">
        <v>179500</v>
      </c>
      <c r="S67" s="11" t="s">
        <v>14</v>
      </c>
      <c r="T67" s="11">
        <v>188500</v>
      </c>
      <c r="U67" s="49"/>
      <c r="V67" s="49"/>
      <c r="W67" s="154"/>
      <c r="X67" s="48"/>
      <c r="Y67" s="48"/>
      <c r="Z67" s="154"/>
    </row>
    <row r="68" spans="2:26" ht="16" customHeight="1" thickBot="1">
      <c r="B68" s="137"/>
      <c r="C68" s="140"/>
      <c r="D68" s="29" t="s">
        <v>15</v>
      </c>
      <c r="E68" s="29">
        <v>181500</v>
      </c>
      <c r="F68" s="29" t="s">
        <v>15</v>
      </c>
      <c r="G68" s="29">
        <v>190500</v>
      </c>
      <c r="H68" s="51"/>
      <c r="I68" s="51"/>
      <c r="J68" s="143"/>
      <c r="K68" s="51"/>
      <c r="L68" s="51"/>
      <c r="M68" s="143"/>
      <c r="N68" s="31"/>
      <c r="O68" s="137"/>
      <c r="P68" s="140"/>
      <c r="Q68" s="29" t="s">
        <v>15</v>
      </c>
      <c r="R68" s="29">
        <v>181500</v>
      </c>
      <c r="S68" s="29" t="s">
        <v>15</v>
      </c>
      <c r="T68" s="29">
        <v>190500</v>
      </c>
      <c r="U68" s="51"/>
      <c r="V68" s="51"/>
      <c r="W68" s="176"/>
      <c r="X68" s="50"/>
      <c r="Y68" s="50"/>
      <c r="Z68" s="176"/>
    </row>
    <row r="71" spans="2:26" ht="17" thickBot="1">
      <c r="B71" s="180" t="s">
        <v>144</v>
      </c>
      <c r="C71" s="181"/>
      <c r="D71" s="181"/>
      <c r="E71" s="181"/>
      <c r="F71" s="181"/>
      <c r="G71" s="181"/>
      <c r="H71" s="181"/>
      <c r="I71" s="181"/>
      <c r="J71" s="181"/>
      <c r="K71" s="181"/>
      <c r="L71" s="181"/>
      <c r="M71" s="181"/>
      <c r="N71" s="181"/>
      <c r="O71" s="181"/>
      <c r="P71" s="181"/>
      <c r="Q71" s="181"/>
      <c r="R71" s="181"/>
      <c r="S71" s="181"/>
      <c r="T71" s="181"/>
      <c r="U71" s="181"/>
      <c r="V71" s="181"/>
      <c r="W71" s="181"/>
      <c r="X71" s="181"/>
      <c r="Y71" s="181"/>
      <c r="Z71" s="181"/>
    </row>
    <row r="72" spans="2:26" ht="15" customHeight="1">
      <c r="B72" s="167" t="s">
        <v>12</v>
      </c>
      <c r="C72" s="155" t="s">
        <v>24</v>
      </c>
      <c r="D72" s="157" t="s">
        <v>127</v>
      </c>
      <c r="E72" s="158"/>
      <c r="F72" s="161" t="s">
        <v>128</v>
      </c>
      <c r="G72" s="161"/>
      <c r="H72" s="163" t="s">
        <v>129</v>
      </c>
      <c r="I72" s="163"/>
      <c r="J72" s="161" t="s">
        <v>130</v>
      </c>
      <c r="K72" s="163" t="s">
        <v>131</v>
      </c>
      <c r="L72" s="163"/>
      <c r="M72" s="161" t="s">
        <v>132</v>
      </c>
      <c r="N72" s="25"/>
      <c r="O72" s="167" t="s">
        <v>12</v>
      </c>
      <c r="P72" s="155" t="s">
        <v>24</v>
      </c>
      <c r="Q72" s="157" t="s">
        <v>127</v>
      </c>
      <c r="R72" s="158"/>
      <c r="S72" s="161" t="s">
        <v>128</v>
      </c>
      <c r="T72" s="161"/>
      <c r="U72" s="163" t="s">
        <v>133</v>
      </c>
      <c r="V72" s="163"/>
      <c r="W72" s="164" t="s">
        <v>134</v>
      </c>
      <c r="X72" s="163" t="s">
        <v>135</v>
      </c>
      <c r="Y72" s="163"/>
      <c r="Z72" s="164" t="s">
        <v>136</v>
      </c>
    </row>
    <row r="73" spans="2:26" ht="16" thickBot="1">
      <c r="B73" s="168"/>
      <c r="C73" s="156"/>
      <c r="D73" s="159"/>
      <c r="E73" s="160"/>
      <c r="F73" s="162"/>
      <c r="G73" s="162"/>
      <c r="H73" s="13" t="s">
        <v>137</v>
      </c>
      <c r="I73" s="13" t="s">
        <v>138</v>
      </c>
      <c r="J73" s="162"/>
      <c r="K73" s="13" t="s">
        <v>61</v>
      </c>
      <c r="L73" s="13" t="s">
        <v>60</v>
      </c>
      <c r="M73" s="162"/>
      <c r="O73" s="168"/>
      <c r="P73" s="156"/>
      <c r="Q73" s="159"/>
      <c r="R73" s="160"/>
      <c r="S73" s="162"/>
      <c r="T73" s="162"/>
      <c r="U73" s="13" t="s">
        <v>137</v>
      </c>
      <c r="V73" s="13" t="s">
        <v>138</v>
      </c>
      <c r="W73" s="165"/>
      <c r="X73" s="13" t="s">
        <v>61</v>
      </c>
      <c r="Y73" s="13" t="s">
        <v>60</v>
      </c>
      <c r="Z73" s="165"/>
    </row>
    <row r="74" spans="2:26" ht="16" customHeight="1">
      <c r="B74" s="149" t="s">
        <v>177</v>
      </c>
      <c r="C74" s="166" t="s">
        <v>139</v>
      </c>
      <c r="D74" s="12" t="s">
        <v>13</v>
      </c>
      <c r="E74" s="12">
        <v>344000</v>
      </c>
      <c r="F74" s="12" t="s">
        <v>13</v>
      </c>
      <c r="G74" s="12">
        <v>363000</v>
      </c>
      <c r="H74" s="43">
        <v>10.0137</v>
      </c>
      <c r="I74" s="43">
        <v>9.8000000000000007</v>
      </c>
      <c r="J74" s="169">
        <f>10*LOG((10^(H74/10)+10^(H75/10)+10^(H76/10)+10^(I74/10)+10^(I75/10)+10^(I76/10))/6)</f>
        <v>10.40296108853358</v>
      </c>
      <c r="K74" s="41">
        <v>9.6470300000000009</v>
      </c>
      <c r="L74" s="41">
        <v>10.0349</v>
      </c>
      <c r="M74" s="169">
        <f>10*LOG((10^(K74/10)+10^(K75/10)+10^(K76/10)+10^(L74/10)+10^(L75/10)+10^(L76/10))/6)</f>
        <v>10.066980703167964</v>
      </c>
      <c r="O74" s="149" t="s">
        <v>177</v>
      </c>
      <c r="P74" s="166" t="s">
        <v>139</v>
      </c>
      <c r="Q74" s="12" t="s">
        <v>13</v>
      </c>
      <c r="R74" s="12">
        <v>344000</v>
      </c>
      <c r="S74" s="12" t="s">
        <v>13</v>
      </c>
      <c r="T74" s="12">
        <v>363000</v>
      </c>
      <c r="U74" s="43">
        <v>-90.364099999999993</v>
      </c>
      <c r="V74" s="43">
        <v>-88.748199999999997</v>
      </c>
      <c r="W74" s="146">
        <f>10*LOG(6/((1/10^(U74/10))+(1/10^(U75/10))+(1/10^(U76/10))+(1/10^(V74/10))+(1/10^(V75/10))+(1/10^(V76/10))))</f>
        <v>-89.704602560091033</v>
      </c>
      <c r="X74" s="48"/>
      <c r="Y74" s="48"/>
      <c r="Z74" s="153"/>
    </row>
    <row r="75" spans="2:26" ht="16">
      <c r="B75" s="144"/>
      <c r="C75" s="139"/>
      <c r="D75" s="12" t="s">
        <v>14</v>
      </c>
      <c r="E75" s="12">
        <v>349500</v>
      </c>
      <c r="F75" s="12" t="s">
        <v>14</v>
      </c>
      <c r="G75" s="12">
        <v>368500</v>
      </c>
      <c r="H75" s="43">
        <v>10.683400000000001</v>
      </c>
      <c r="I75" s="43">
        <v>10.199999999999999</v>
      </c>
      <c r="J75" s="151"/>
      <c r="K75" s="41">
        <v>10.053599999999999</v>
      </c>
      <c r="L75" s="41">
        <v>10.2681</v>
      </c>
      <c r="M75" s="151"/>
      <c r="O75" s="144"/>
      <c r="P75" s="139"/>
      <c r="Q75" s="12" t="s">
        <v>14</v>
      </c>
      <c r="R75" s="12">
        <v>349500</v>
      </c>
      <c r="S75" s="12" t="s">
        <v>14</v>
      </c>
      <c r="T75" s="12">
        <v>368500</v>
      </c>
      <c r="U75" s="43">
        <v>-90.883799999999994</v>
      </c>
      <c r="V75" s="43">
        <v>-88.980699999999999</v>
      </c>
      <c r="W75" s="147"/>
      <c r="X75" s="48"/>
      <c r="Y75" s="48"/>
      <c r="Z75" s="154"/>
    </row>
    <row r="76" spans="2:26" ht="16">
      <c r="B76" s="144"/>
      <c r="C76" s="150"/>
      <c r="D76" s="12" t="s">
        <v>15</v>
      </c>
      <c r="E76" s="12">
        <v>355000</v>
      </c>
      <c r="F76" s="12" t="s">
        <v>15</v>
      </c>
      <c r="G76" s="12">
        <v>374000</v>
      </c>
      <c r="H76" s="43">
        <v>11.091200000000001</v>
      </c>
      <c r="I76" s="43">
        <v>10.5</v>
      </c>
      <c r="J76" s="151"/>
      <c r="K76" s="41">
        <v>10.2028</v>
      </c>
      <c r="L76" s="41">
        <v>10.1676</v>
      </c>
      <c r="M76" s="151"/>
      <c r="O76" s="144"/>
      <c r="P76" s="150"/>
      <c r="Q76" s="12" t="s">
        <v>15</v>
      </c>
      <c r="R76" s="12">
        <v>355000</v>
      </c>
      <c r="S76" s="12" t="s">
        <v>15</v>
      </c>
      <c r="T76" s="12">
        <v>374000</v>
      </c>
      <c r="U76" s="43">
        <v>-90.221599999999995</v>
      </c>
      <c r="V76" s="43">
        <v>-88.448400000000007</v>
      </c>
      <c r="W76" s="147"/>
      <c r="X76" s="48"/>
      <c r="Y76" s="48"/>
      <c r="Z76" s="154"/>
    </row>
    <row r="77" spans="2:26" ht="16" customHeight="1">
      <c r="B77" s="152" t="s">
        <v>178</v>
      </c>
      <c r="C77" s="138" t="s">
        <v>139</v>
      </c>
      <c r="D77" s="12" t="s">
        <v>13</v>
      </c>
      <c r="E77" s="11">
        <v>166300</v>
      </c>
      <c r="F77" s="12" t="s">
        <v>13</v>
      </c>
      <c r="G77" s="11">
        <v>175300</v>
      </c>
      <c r="H77" s="48"/>
      <c r="I77" s="48"/>
      <c r="J77" s="141"/>
      <c r="K77" s="48"/>
      <c r="L77" s="48"/>
      <c r="M77" s="141"/>
      <c r="O77" s="152" t="s">
        <v>178</v>
      </c>
      <c r="P77" s="138" t="s">
        <v>139</v>
      </c>
      <c r="Q77" s="12" t="s">
        <v>13</v>
      </c>
      <c r="R77" s="11">
        <v>166300</v>
      </c>
      <c r="S77" s="12" t="s">
        <v>13</v>
      </c>
      <c r="T77" s="11">
        <v>175300</v>
      </c>
      <c r="U77" s="48"/>
      <c r="V77" s="48"/>
      <c r="W77" s="153"/>
      <c r="X77" s="48"/>
      <c r="Y77" s="48"/>
      <c r="Z77" s="153"/>
    </row>
    <row r="78" spans="2:26" ht="16">
      <c r="B78" s="136"/>
      <c r="C78" s="139"/>
      <c r="D78" s="11" t="s">
        <v>14</v>
      </c>
      <c r="E78" s="11">
        <v>167300</v>
      </c>
      <c r="F78" s="11" t="s">
        <v>14</v>
      </c>
      <c r="G78" s="11">
        <v>176300</v>
      </c>
      <c r="H78" s="48"/>
      <c r="I78" s="48"/>
      <c r="J78" s="142"/>
      <c r="K78" s="48"/>
      <c r="L78" s="48"/>
      <c r="M78" s="142"/>
      <c r="O78" s="136"/>
      <c r="P78" s="139"/>
      <c r="Q78" s="11" t="s">
        <v>14</v>
      </c>
      <c r="R78" s="11">
        <v>167300</v>
      </c>
      <c r="S78" s="11" t="s">
        <v>14</v>
      </c>
      <c r="T78" s="11">
        <v>176300</v>
      </c>
      <c r="U78" s="48"/>
      <c r="V78" s="48"/>
      <c r="W78" s="154"/>
      <c r="X78" s="48"/>
      <c r="Y78" s="48"/>
      <c r="Z78" s="154"/>
    </row>
    <row r="79" spans="2:26" ht="16">
      <c r="B79" s="136"/>
      <c r="C79" s="150"/>
      <c r="D79" s="11" t="s">
        <v>15</v>
      </c>
      <c r="E79" s="11">
        <v>168300</v>
      </c>
      <c r="F79" s="11" t="s">
        <v>15</v>
      </c>
      <c r="G79" s="11">
        <v>177300</v>
      </c>
      <c r="H79" s="48"/>
      <c r="I79" s="48"/>
      <c r="J79" s="142"/>
      <c r="K79" s="48"/>
      <c r="L79" s="48"/>
      <c r="M79" s="142"/>
      <c r="O79" s="136"/>
      <c r="P79" s="150"/>
      <c r="Q79" s="11" t="s">
        <v>15</v>
      </c>
      <c r="R79" s="11">
        <v>168300</v>
      </c>
      <c r="S79" s="11" t="s">
        <v>15</v>
      </c>
      <c r="T79" s="11">
        <v>177300</v>
      </c>
      <c r="U79" s="48"/>
      <c r="V79" s="48"/>
      <c r="W79" s="154"/>
      <c r="X79" s="48"/>
      <c r="Y79" s="48"/>
      <c r="Z79" s="154"/>
    </row>
    <row r="80" spans="2:26" ht="17" customHeight="1">
      <c r="B80" s="149" t="s">
        <v>179</v>
      </c>
      <c r="C80" s="138" t="s">
        <v>139</v>
      </c>
      <c r="D80" s="12" t="s">
        <v>13</v>
      </c>
      <c r="E80" s="12">
        <v>501500</v>
      </c>
      <c r="F80" s="12" t="s">
        <v>13</v>
      </c>
      <c r="G80" s="12">
        <v>525500</v>
      </c>
      <c r="H80" s="43">
        <v>12.14</v>
      </c>
      <c r="I80" s="43">
        <v>8.1999999999999993</v>
      </c>
      <c r="J80" s="169">
        <f>10*LOG((10^(H80/10)+10^(H81/10)+10^(H82/10)+10^(I80/10)+10^(I81/10)+10^(I82/10))/6)</f>
        <v>10.88147358048138</v>
      </c>
      <c r="K80" s="41">
        <v>12.3</v>
      </c>
      <c r="L80" s="41">
        <v>5.3284200000000004</v>
      </c>
      <c r="M80" s="169">
        <f>10*LOG((10^(K80/10)+10^(K81/10)+10^(K82/10)+10^(L80/10)+10^(L81/10)+10^(L82/10))/6)</f>
        <v>10.445327259890014</v>
      </c>
      <c r="O80" s="149" t="s">
        <v>179</v>
      </c>
      <c r="P80" s="138" t="s">
        <v>139</v>
      </c>
      <c r="Q80" s="12" t="s">
        <v>13</v>
      </c>
      <c r="R80" s="12">
        <v>501500</v>
      </c>
      <c r="S80" s="12" t="s">
        <v>13</v>
      </c>
      <c r="T80" s="12">
        <v>525500</v>
      </c>
      <c r="U80" s="43">
        <v>-91.588800000000006</v>
      </c>
      <c r="V80" s="43">
        <v>-89.258899999999997</v>
      </c>
      <c r="W80" s="146">
        <f>10*LOG(6/((1/10^(U80/10))+(1/10^(U81/10))+(1/10^(U82/10))+(1/10^(V80/10))+(1/10^(V81/10))+(1/10^(V82/10))))</f>
        <v>-90.388256215542725</v>
      </c>
      <c r="X80" s="41">
        <v>-93.586699999999993</v>
      </c>
      <c r="Y80" s="41">
        <v>-92.634699999999995</v>
      </c>
      <c r="Z80" s="146">
        <f>10*LOG(6/((1/10^(X80/10))+(1/10^(X81/10))+(1/10^(X82/10))+(1/10^(Y80/10))+(1/10^(Y81/10))+(1/10^(Y82/10))))</f>
        <v>-92.983887659154135</v>
      </c>
    </row>
    <row r="81" spans="2:26" ht="16">
      <c r="B81" s="144"/>
      <c r="C81" s="139"/>
      <c r="D81" s="11" t="s">
        <v>14</v>
      </c>
      <c r="E81" s="11">
        <v>507000</v>
      </c>
      <c r="F81" s="11" t="s">
        <v>14</v>
      </c>
      <c r="G81" s="11">
        <v>531000</v>
      </c>
      <c r="H81" s="43">
        <v>12.610900000000001</v>
      </c>
      <c r="I81" s="43">
        <v>8.5</v>
      </c>
      <c r="J81" s="151"/>
      <c r="K81" s="41">
        <v>12.9</v>
      </c>
      <c r="L81" s="41">
        <v>5.4786299999999999</v>
      </c>
      <c r="M81" s="151"/>
      <c r="O81" s="144"/>
      <c r="P81" s="139"/>
      <c r="Q81" s="11" t="s">
        <v>14</v>
      </c>
      <c r="R81" s="11">
        <v>507000</v>
      </c>
      <c r="S81" s="11" t="s">
        <v>14</v>
      </c>
      <c r="T81" s="11">
        <v>531000</v>
      </c>
      <c r="U81" s="43">
        <v>-91.274199999999993</v>
      </c>
      <c r="V81" s="43">
        <v>-89.341300000000004</v>
      </c>
      <c r="W81" s="147"/>
      <c r="X81" s="41">
        <v>-93.3001</v>
      </c>
      <c r="Y81" s="41">
        <v>-92.344899999999996</v>
      </c>
      <c r="Z81" s="147"/>
    </row>
    <row r="82" spans="2:26" ht="16">
      <c r="B82" s="144"/>
      <c r="C82" s="150"/>
      <c r="D82" s="11" t="s">
        <v>15</v>
      </c>
      <c r="E82" s="11">
        <v>512500</v>
      </c>
      <c r="F82" s="11" t="s">
        <v>15</v>
      </c>
      <c r="G82" s="11">
        <v>536500</v>
      </c>
      <c r="H82" s="43">
        <v>12.6585</v>
      </c>
      <c r="I82" s="43">
        <v>8.3000000000000007</v>
      </c>
      <c r="J82" s="151"/>
      <c r="K82" s="41">
        <v>12.9</v>
      </c>
      <c r="L82" s="41">
        <v>5.5122900000000001</v>
      </c>
      <c r="M82" s="151"/>
      <c r="O82" s="144"/>
      <c r="P82" s="150"/>
      <c r="Q82" s="11" t="s">
        <v>15</v>
      </c>
      <c r="R82" s="11">
        <v>512500</v>
      </c>
      <c r="S82" s="11" t="s">
        <v>15</v>
      </c>
      <c r="T82" s="11">
        <v>536500</v>
      </c>
      <c r="U82" s="43">
        <v>-91.203699999999998</v>
      </c>
      <c r="V82" s="43">
        <v>-88.788899999999998</v>
      </c>
      <c r="W82" s="147"/>
      <c r="X82" s="41">
        <v>-93.376499999999993</v>
      </c>
      <c r="Y82" s="41">
        <v>-92.502300000000005</v>
      </c>
      <c r="Z82" s="147"/>
    </row>
    <row r="83" spans="2:26" ht="17" customHeight="1">
      <c r="B83" s="136" t="s">
        <v>180</v>
      </c>
      <c r="C83" s="138" t="s">
        <v>139</v>
      </c>
      <c r="D83" s="12" t="s">
        <v>13</v>
      </c>
      <c r="E83" s="11">
        <v>177500</v>
      </c>
      <c r="F83" s="12" t="s">
        <v>13</v>
      </c>
      <c r="G83" s="11">
        <v>186500</v>
      </c>
      <c r="H83" s="48"/>
      <c r="I83" s="48"/>
      <c r="J83" s="141"/>
      <c r="K83" s="48"/>
      <c r="L83" s="48"/>
      <c r="M83" s="141"/>
      <c r="O83" s="136" t="s">
        <v>180</v>
      </c>
      <c r="P83" s="138" t="s">
        <v>139</v>
      </c>
      <c r="Q83" s="12" t="s">
        <v>13</v>
      </c>
      <c r="R83" s="11">
        <v>177500</v>
      </c>
      <c r="S83" s="12" t="s">
        <v>13</v>
      </c>
      <c r="T83" s="11">
        <v>186500</v>
      </c>
      <c r="U83" s="48"/>
      <c r="V83" s="48"/>
      <c r="W83" s="153"/>
      <c r="X83" s="48"/>
      <c r="Y83" s="48"/>
      <c r="Z83" s="153"/>
    </row>
    <row r="84" spans="2:26" ht="16">
      <c r="B84" s="136"/>
      <c r="C84" s="139"/>
      <c r="D84" s="11" t="s">
        <v>14</v>
      </c>
      <c r="E84" s="11">
        <v>179500</v>
      </c>
      <c r="F84" s="11" t="s">
        <v>14</v>
      </c>
      <c r="G84" s="11">
        <v>188500</v>
      </c>
      <c r="H84" s="48"/>
      <c r="I84" s="48"/>
      <c r="J84" s="142"/>
      <c r="K84" s="48"/>
      <c r="L84" s="48"/>
      <c r="M84" s="142"/>
      <c r="O84" s="136"/>
      <c r="P84" s="139"/>
      <c r="Q84" s="11" t="s">
        <v>14</v>
      </c>
      <c r="R84" s="11">
        <v>179500</v>
      </c>
      <c r="S84" s="11" t="s">
        <v>14</v>
      </c>
      <c r="T84" s="11">
        <v>188500</v>
      </c>
      <c r="U84" s="48"/>
      <c r="V84" s="48"/>
      <c r="W84" s="154"/>
      <c r="X84" s="48"/>
      <c r="Y84" s="48"/>
      <c r="Z84" s="154"/>
    </row>
    <row r="85" spans="2:26" ht="17" thickBot="1">
      <c r="B85" s="137"/>
      <c r="C85" s="140"/>
      <c r="D85" s="29" t="s">
        <v>15</v>
      </c>
      <c r="E85" s="29">
        <v>181500</v>
      </c>
      <c r="F85" s="29" t="s">
        <v>15</v>
      </c>
      <c r="G85" s="29">
        <v>190500</v>
      </c>
      <c r="H85" s="50"/>
      <c r="I85" s="50"/>
      <c r="J85" s="143"/>
      <c r="K85" s="50"/>
      <c r="L85" s="50"/>
      <c r="M85" s="143"/>
      <c r="N85" s="31"/>
      <c r="O85" s="137"/>
      <c r="P85" s="140"/>
      <c r="Q85" s="29" t="s">
        <v>15</v>
      </c>
      <c r="R85" s="29">
        <v>181500</v>
      </c>
      <c r="S85" s="29" t="s">
        <v>15</v>
      </c>
      <c r="T85" s="29">
        <v>190500</v>
      </c>
      <c r="U85" s="50"/>
      <c r="V85" s="50"/>
      <c r="W85" s="176"/>
      <c r="X85" s="50"/>
      <c r="Y85" s="50"/>
      <c r="Z85" s="176"/>
    </row>
    <row r="86" spans="2:26" ht="16"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</row>
    <row r="87" spans="2:26" ht="16"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</row>
    <row r="88" spans="2:26" ht="17" thickBot="1">
      <c r="B88" s="180" t="s">
        <v>145</v>
      </c>
      <c r="C88" s="181"/>
      <c r="D88" s="181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</row>
    <row r="89" spans="2:26" ht="15" customHeight="1">
      <c r="B89" s="167" t="s">
        <v>12</v>
      </c>
      <c r="C89" s="155" t="s">
        <v>24</v>
      </c>
      <c r="D89" s="157" t="s">
        <v>127</v>
      </c>
      <c r="E89" s="158"/>
      <c r="F89" s="161" t="s">
        <v>128</v>
      </c>
      <c r="G89" s="161"/>
      <c r="H89" s="163" t="s">
        <v>129</v>
      </c>
      <c r="I89" s="163"/>
      <c r="J89" s="161" t="s">
        <v>130</v>
      </c>
      <c r="K89" s="163" t="s">
        <v>131</v>
      </c>
      <c r="L89" s="163"/>
      <c r="M89" s="161" t="s">
        <v>132</v>
      </c>
      <c r="N89" s="25"/>
      <c r="O89" s="167" t="s">
        <v>12</v>
      </c>
      <c r="P89" s="155" t="s">
        <v>24</v>
      </c>
      <c r="Q89" s="157" t="s">
        <v>127</v>
      </c>
      <c r="R89" s="158"/>
      <c r="S89" s="161" t="s">
        <v>128</v>
      </c>
      <c r="T89" s="161"/>
      <c r="U89" s="163" t="s">
        <v>133</v>
      </c>
      <c r="V89" s="163"/>
      <c r="W89" s="164" t="s">
        <v>134</v>
      </c>
      <c r="X89" s="163" t="s">
        <v>135</v>
      </c>
      <c r="Y89" s="163"/>
      <c r="Z89" s="164" t="s">
        <v>136</v>
      </c>
    </row>
    <row r="90" spans="2:26" ht="16" thickBot="1">
      <c r="B90" s="168"/>
      <c r="C90" s="156"/>
      <c r="D90" s="159"/>
      <c r="E90" s="160"/>
      <c r="F90" s="162"/>
      <c r="G90" s="162"/>
      <c r="H90" s="13" t="s">
        <v>137</v>
      </c>
      <c r="I90" s="13" t="s">
        <v>138</v>
      </c>
      <c r="J90" s="162"/>
      <c r="K90" s="13" t="s">
        <v>61</v>
      </c>
      <c r="L90" s="13" t="s">
        <v>60</v>
      </c>
      <c r="M90" s="162"/>
      <c r="O90" s="168"/>
      <c r="P90" s="156"/>
      <c r="Q90" s="159"/>
      <c r="R90" s="160"/>
      <c r="S90" s="162"/>
      <c r="T90" s="162"/>
      <c r="U90" s="13" t="s">
        <v>137</v>
      </c>
      <c r="V90" s="13" t="s">
        <v>138</v>
      </c>
      <c r="W90" s="165"/>
      <c r="X90" s="13" t="s">
        <v>61</v>
      </c>
      <c r="Y90" s="13" t="s">
        <v>60</v>
      </c>
      <c r="Z90" s="165"/>
    </row>
    <row r="91" spans="2:26" ht="16" customHeight="1">
      <c r="B91" s="152" t="s">
        <v>177</v>
      </c>
      <c r="C91" s="166" t="s">
        <v>139</v>
      </c>
      <c r="D91" s="12" t="s">
        <v>13</v>
      </c>
      <c r="E91" s="12">
        <v>344000</v>
      </c>
      <c r="F91" s="12" t="s">
        <v>13</v>
      </c>
      <c r="G91" s="12">
        <v>363000</v>
      </c>
      <c r="H91" s="48"/>
      <c r="I91" s="48"/>
      <c r="J91" s="141"/>
      <c r="K91" s="48"/>
      <c r="L91" s="48"/>
      <c r="M91" s="141"/>
      <c r="O91" s="152" t="s">
        <v>177</v>
      </c>
      <c r="P91" s="166" t="s">
        <v>139</v>
      </c>
      <c r="Q91" s="12" t="s">
        <v>13</v>
      </c>
      <c r="R91" s="12">
        <v>344000</v>
      </c>
      <c r="S91" s="12" t="s">
        <v>13</v>
      </c>
      <c r="T91" s="12">
        <v>363000</v>
      </c>
      <c r="U91" s="48"/>
      <c r="V91" s="48"/>
      <c r="W91" s="153"/>
      <c r="X91" s="48"/>
      <c r="Y91" s="48"/>
      <c r="Z91" s="153"/>
    </row>
    <row r="92" spans="2:26" ht="16">
      <c r="B92" s="136"/>
      <c r="C92" s="139"/>
      <c r="D92" s="12" t="s">
        <v>14</v>
      </c>
      <c r="E92" s="12">
        <v>349500</v>
      </c>
      <c r="F92" s="12" t="s">
        <v>14</v>
      </c>
      <c r="G92" s="12">
        <v>368500</v>
      </c>
      <c r="H92" s="48"/>
      <c r="I92" s="48"/>
      <c r="J92" s="142"/>
      <c r="K92" s="48"/>
      <c r="L92" s="48"/>
      <c r="M92" s="142"/>
      <c r="O92" s="136"/>
      <c r="P92" s="139"/>
      <c r="Q92" s="12" t="s">
        <v>14</v>
      </c>
      <c r="R92" s="12">
        <v>349500</v>
      </c>
      <c r="S92" s="12" t="s">
        <v>14</v>
      </c>
      <c r="T92" s="12">
        <v>368500</v>
      </c>
      <c r="U92" s="48"/>
      <c r="V92" s="48"/>
      <c r="W92" s="154"/>
      <c r="X92" s="48"/>
      <c r="Y92" s="48"/>
      <c r="Z92" s="154"/>
    </row>
    <row r="93" spans="2:26" ht="16">
      <c r="B93" s="136"/>
      <c r="C93" s="150"/>
      <c r="D93" s="12" t="s">
        <v>15</v>
      </c>
      <c r="E93" s="12">
        <v>355000</v>
      </c>
      <c r="F93" s="12" t="s">
        <v>15</v>
      </c>
      <c r="G93" s="12">
        <v>374000</v>
      </c>
      <c r="H93" s="48"/>
      <c r="I93" s="48"/>
      <c r="J93" s="142"/>
      <c r="K93" s="48"/>
      <c r="L93" s="48"/>
      <c r="M93" s="142"/>
      <c r="O93" s="136"/>
      <c r="P93" s="150"/>
      <c r="Q93" s="12" t="s">
        <v>15</v>
      </c>
      <c r="R93" s="12">
        <v>355000</v>
      </c>
      <c r="S93" s="12" t="s">
        <v>15</v>
      </c>
      <c r="T93" s="12">
        <v>374000</v>
      </c>
      <c r="U93" s="48"/>
      <c r="V93" s="48"/>
      <c r="W93" s="154"/>
      <c r="X93" s="48"/>
      <c r="Y93" s="48"/>
      <c r="Z93" s="154"/>
    </row>
    <row r="94" spans="2:26" ht="16" customHeight="1">
      <c r="B94" s="149" t="s">
        <v>178</v>
      </c>
      <c r="C94" s="138" t="s">
        <v>139</v>
      </c>
      <c r="D94" s="12" t="s">
        <v>13</v>
      </c>
      <c r="E94" s="11">
        <v>166300</v>
      </c>
      <c r="F94" s="12" t="s">
        <v>13</v>
      </c>
      <c r="G94" s="11">
        <v>175300</v>
      </c>
      <c r="H94" s="43">
        <v>7.8504399999999999</v>
      </c>
      <c r="I94" s="43">
        <v>8.0996474786689205</v>
      </c>
      <c r="J94" s="169">
        <f>10*LOG((10^(H94/10)+10^(H95/10)+10^(H96/10)+10^(I94/10)+10^(I95/10)+10^(I96/10))/6)</f>
        <v>7.9230084284798927</v>
      </c>
      <c r="K94" s="41">
        <v>12.653499999999999</v>
      </c>
      <c r="L94" s="41">
        <v>11.092000000000001</v>
      </c>
      <c r="M94" s="169">
        <f>10*LOG((10^(K94/10)+10^(K95/10)+10^(K96/10)+10^(L94/10)+10^(L95/10)+10^(L96/10))/6)</f>
        <v>11.961891469242989</v>
      </c>
      <c r="O94" s="149" t="s">
        <v>178</v>
      </c>
      <c r="P94" s="138" t="s">
        <v>139</v>
      </c>
      <c r="Q94" s="12" t="s">
        <v>13</v>
      </c>
      <c r="R94" s="11">
        <v>166300</v>
      </c>
      <c r="S94" s="12" t="s">
        <v>13</v>
      </c>
      <c r="T94" s="11">
        <v>175300</v>
      </c>
      <c r="U94" s="48"/>
      <c r="V94" s="48"/>
      <c r="W94" s="153"/>
      <c r="X94" s="41">
        <v>-90.461799999999997</v>
      </c>
      <c r="Y94" s="41">
        <v>-89.911600000000007</v>
      </c>
      <c r="Z94" s="146">
        <f>10*LOG(6/((1/10^(X94/10))+(1/10^(X95/10))+(1/10^(X96/10))+(1/10^(Y94/10))+(1/10^(Y95/10))+(1/10^(Y96/10))))</f>
        <v>-89.370814945958244</v>
      </c>
    </row>
    <row r="95" spans="2:26" ht="16">
      <c r="B95" s="144"/>
      <c r="C95" s="139"/>
      <c r="D95" s="11" t="s">
        <v>14</v>
      </c>
      <c r="E95" s="11">
        <v>167300</v>
      </c>
      <c r="F95" s="11" t="s">
        <v>14</v>
      </c>
      <c r="G95" s="11">
        <v>176300</v>
      </c>
      <c r="H95" s="43">
        <v>6.0632799999999998</v>
      </c>
      <c r="I95" s="43">
        <v>8.4861409172859297</v>
      </c>
      <c r="J95" s="151"/>
      <c r="K95" s="41">
        <v>12.5463</v>
      </c>
      <c r="L95" s="41">
        <v>11.413600000000001</v>
      </c>
      <c r="M95" s="151"/>
      <c r="O95" s="144"/>
      <c r="P95" s="139"/>
      <c r="Q95" s="11" t="s">
        <v>14</v>
      </c>
      <c r="R95" s="11">
        <v>167300</v>
      </c>
      <c r="S95" s="11" t="s">
        <v>14</v>
      </c>
      <c r="T95" s="11">
        <v>176300</v>
      </c>
      <c r="U95" s="48"/>
      <c r="V95" s="48"/>
      <c r="W95" s="154"/>
      <c r="X95" s="41">
        <v>-89.217500000000001</v>
      </c>
      <c r="Y95" s="41">
        <v>-88.007599999999996</v>
      </c>
      <c r="Z95" s="147"/>
    </row>
    <row r="96" spans="2:26" ht="16">
      <c r="B96" s="144"/>
      <c r="C96" s="150"/>
      <c r="D96" s="11" t="s">
        <v>15</v>
      </c>
      <c r="E96" s="11">
        <v>168300</v>
      </c>
      <c r="F96" s="11" t="s">
        <v>15</v>
      </c>
      <c r="G96" s="11">
        <v>177300</v>
      </c>
      <c r="H96" s="43">
        <v>7.7179700000000002</v>
      </c>
      <c r="I96" s="43">
        <v>8.8257899999999996</v>
      </c>
      <c r="J96" s="151"/>
      <c r="K96" s="41">
        <v>12.583299999999999</v>
      </c>
      <c r="L96" s="41">
        <v>11.150700000000001</v>
      </c>
      <c r="M96" s="151"/>
      <c r="O96" s="144"/>
      <c r="P96" s="150"/>
      <c r="Q96" s="11" t="s">
        <v>15</v>
      </c>
      <c r="R96" s="11">
        <v>168300</v>
      </c>
      <c r="S96" s="11" t="s">
        <v>15</v>
      </c>
      <c r="T96" s="11">
        <v>177300</v>
      </c>
      <c r="U96" s="48"/>
      <c r="V96" s="48"/>
      <c r="W96" s="154"/>
      <c r="X96" s="41">
        <v>-89.638400000000004</v>
      </c>
      <c r="Y96" s="41">
        <v>-88.5214</v>
      </c>
      <c r="Z96" s="147"/>
    </row>
    <row r="97" spans="2:26" ht="17" customHeight="1">
      <c r="B97" s="152" t="s">
        <v>179</v>
      </c>
      <c r="C97" s="138" t="s">
        <v>139</v>
      </c>
      <c r="D97" s="12" t="s">
        <v>13</v>
      </c>
      <c r="E97" s="12">
        <v>501500</v>
      </c>
      <c r="F97" s="12" t="s">
        <v>13</v>
      </c>
      <c r="G97" s="12">
        <v>525500</v>
      </c>
      <c r="H97" s="48"/>
      <c r="I97" s="48"/>
      <c r="J97" s="141"/>
      <c r="K97" s="48"/>
      <c r="L97" s="48"/>
      <c r="M97" s="141"/>
      <c r="O97" s="149" t="s">
        <v>179</v>
      </c>
      <c r="P97" s="138" t="s">
        <v>139</v>
      </c>
      <c r="Q97" s="12" t="s">
        <v>13</v>
      </c>
      <c r="R97" s="12">
        <v>501500</v>
      </c>
      <c r="S97" s="12" t="s">
        <v>13</v>
      </c>
      <c r="T97" s="12">
        <v>525500</v>
      </c>
      <c r="U97" s="43">
        <v>-90.469899999999996</v>
      </c>
      <c r="V97" s="43">
        <v>-90.426733192831605</v>
      </c>
      <c r="W97" s="146">
        <f>10*LOG(6/((1/10^(U97/10))+(1/10^(U98/10))+(1/10^(U99/10))+(1/10^(V97/10))+(1/10^(V98/10))+(1/10^(V99/10))))</f>
        <v>-90.591480422382659</v>
      </c>
      <c r="X97" s="41">
        <v>-92.227599999999995</v>
      </c>
      <c r="Y97" s="41">
        <v>-92.204800000000006</v>
      </c>
      <c r="Z97" s="146">
        <f>10*LOG(6/((1/10^(X97/10))+(1/10^(X98/10))+(1/10^(X99/10))+(1/10^(Y97/10))+(1/10^(Y98/10))+(1/10^(Y99/10))))</f>
        <v>-92.313535978933089</v>
      </c>
    </row>
    <row r="98" spans="2:26" ht="16">
      <c r="B98" s="136"/>
      <c r="C98" s="139"/>
      <c r="D98" s="11" t="s">
        <v>14</v>
      </c>
      <c r="E98" s="11">
        <v>507000</v>
      </c>
      <c r="F98" s="11" t="s">
        <v>14</v>
      </c>
      <c r="G98" s="11">
        <v>531000</v>
      </c>
      <c r="H98" s="48"/>
      <c r="I98" s="48"/>
      <c r="J98" s="142"/>
      <c r="K98" s="48"/>
      <c r="L98" s="48"/>
      <c r="M98" s="142"/>
      <c r="O98" s="144"/>
      <c r="P98" s="139"/>
      <c r="Q98" s="11" t="s">
        <v>14</v>
      </c>
      <c r="R98" s="11">
        <v>507000</v>
      </c>
      <c r="S98" s="11" t="s">
        <v>14</v>
      </c>
      <c r="T98" s="11">
        <v>531000</v>
      </c>
      <c r="U98" s="43">
        <v>-91.723600000000005</v>
      </c>
      <c r="V98" s="43">
        <v>-91.224052583098199</v>
      </c>
      <c r="W98" s="147"/>
      <c r="X98" s="41">
        <v>-93.193399999999997</v>
      </c>
      <c r="Y98" s="41">
        <v>-93.022000000000006</v>
      </c>
      <c r="Z98" s="147"/>
    </row>
    <row r="99" spans="2:26" ht="16">
      <c r="B99" s="136"/>
      <c r="C99" s="150"/>
      <c r="D99" s="11" t="s">
        <v>15</v>
      </c>
      <c r="E99" s="11">
        <v>512500</v>
      </c>
      <c r="F99" s="11" t="s">
        <v>15</v>
      </c>
      <c r="G99" s="11">
        <v>536500</v>
      </c>
      <c r="H99" s="48"/>
      <c r="I99" s="48"/>
      <c r="J99" s="142"/>
      <c r="K99" s="48"/>
      <c r="L99" s="48"/>
      <c r="M99" s="142"/>
      <c r="O99" s="144"/>
      <c r="P99" s="150"/>
      <c r="Q99" s="11" t="s">
        <v>15</v>
      </c>
      <c r="R99" s="11">
        <v>512500</v>
      </c>
      <c r="S99" s="11" t="s">
        <v>15</v>
      </c>
      <c r="T99" s="11">
        <v>536500</v>
      </c>
      <c r="U99" s="43">
        <v>-89.554299999999998</v>
      </c>
      <c r="V99" s="43">
        <v>-89.743705567251297</v>
      </c>
      <c r="W99" s="147"/>
      <c r="X99" s="41">
        <v>-91.351799999999997</v>
      </c>
      <c r="Y99" s="41">
        <v>-91.5625</v>
      </c>
      <c r="Z99" s="147"/>
    </row>
    <row r="100" spans="2:26" ht="17" customHeight="1">
      <c r="B100" s="136" t="s">
        <v>180</v>
      </c>
      <c r="C100" s="138" t="s">
        <v>139</v>
      </c>
      <c r="D100" s="12" t="s">
        <v>13</v>
      </c>
      <c r="E100" s="11">
        <v>177500</v>
      </c>
      <c r="F100" s="12" t="s">
        <v>13</v>
      </c>
      <c r="G100" s="11">
        <v>186500</v>
      </c>
      <c r="H100" s="48"/>
      <c r="I100" s="48"/>
      <c r="J100" s="141"/>
      <c r="K100" s="48"/>
      <c r="L100" s="48"/>
      <c r="M100" s="141"/>
      <c r="O100" s="136" t="s">
        <v>180</v>
      </c>
      <c r="P100" s="138" t="s">
        <v>139</v>
      </c>
      <c r="Q100" s="12" t="s">
        <v>13</v>
      </c>
      <c r="R100" s="11">
        <v>177500</v>
      </c>
      <c r="S100" s="12" t="s">
        <v>13</v>
      </c>
      <c r="T100" s="11">
        <v>186500</v>
      </c>
      <c r="U100" s="48"/>
      <c r="V100" s="48"/>
      <c r="W100" s="153"/>
      <c r="X100" s="48"/>
      <c r="Y100" s="48"/>
      <c r="Z100" s="153"/>
    </row>
    <row r="101" spans="2:26" ht="16">
      <c r="B101" s="136"/>
      <c r="C101" s="139"/>
      <c r="D101" s="11" t="s">
        <v>14</v>
      </c>
      <c r="E101" s="11">
        <v>179500</v>
      </c>
      <c r="F101" s="11" t="s">
        <v>14</v>
      </c>
      <c r="G101" s="11">
        <v>188500</v>
      </c>
      <c r="H101" s="48"/>
      <c r="I101" s="48"/>
      <c r="J101" s="142"/>
      <c r="K101" s="48"/>
      <c r="L101" s="48"/>
      <c r="M101" s="142"/>
      <c r="O101" s="136"/>
      <c r="P101" s="139"/>
      <c r="Q101" s="11" t="s">
        <v>14</v>
      </c>
      <c r="R101" s="11">
        <v>179500</v>
      </c>
      <c r="S101" s="11" t="s">
        <v>14</v>
      </c>
      <c r="T101" s="11">
        <v>188500</v>
      </c>
      <c r="U101" s="48"/>
      <c r="V101" s="48"/>
      <c r="W101" s="154"/>
      <c r="X101" s="48"/>
      <c r="Y101" s="48"/>
      <c r="Z101" s="154"/>
    </row>
    <row r="102" spans="2:26" ht="17" thickBot="1">
      <c r="B102" s="137"/>
      <c r="C102" s="140"/>
      <c r="D102" s="29" t="s">
        <v>15</v>
      </c>
      <c r="E102" s="29">
        <v>181500</v>
      </c>
      <c r="F102" s="29" t="s">
        <v>15</v>
      </c>
      <c r="G102" s="29">
        <v>190500</v>
      </c>
      <c r="H102" s="50"/>
      <c r="I102" s="50"/>
      <c r="J102" s="143"/>
      <c r="K102" s="50"/>
      <c r="L102" s="50"/>
      <c r="M102" s="143"/>
      <c r="N102" s="31"/>
      <c r="O102" s="137"/>
      <c r="P102" s="140"/>
      <c r="Q102" s="29" t="s">
        <v>15</v>
      </c>
      <c r="R102" s="29">
        <v>181500</v>
      </c>
      <c r="S102" s="29" t="s">
        <v>15</v>
      </c>
      <c r="T102" s="29">
        <v>190500</v>
      </c>
      <c r="U102" s="50"/>
      <c r="V102" s="50"/>
      <c r="W102" s="176"/>
      <c r="X102" s="50"/>
      <c r="Y102" s="50"/>
      <c r="Z102" s="176"/>
    </row>
    <row r="105" spans="2:26" ht="17" thickBot="1">
      <c r="B105" s="180" t="s">
        <v>146</v>
      </c>
      <c r="C105" s="181"/>
      <c r="D105" s="181"/>
      <c r="E105" s="181"/>
      <c r="F105" s="181"/>
      <c r="G105" s="181"/>
      <c r="H105" s="181"/>
      <c r="I105" s="181"/>
      <c r="J105" s="181"/>
      <c r="K105" s="181"/>
      <c r="L105" s="181"/>
      <c r="M105" s="181"/>
      <c r="N105" s="181"/>
      <c r="O105" s="181"/>
      <c r="P105" s="181"/>
      <c r="Q105" s="181"/>
      <c r="R105" s="181"/>
      <c r="S105" s="181"/>
      <c r="T105" s="181"/>
      <c r="U105" s="181"/>
      <c r="V105" s="181"/>
      <c r="W105" s="181"/>
      <c r="X105" s="181"/>
      <c r="Y105" s="181"/>
      <c r="Z105" s="181"/>
    </row>
    <row r="106" spans="2:26" ht="15" customHeight="1">
      <c r="B106" s="167" t="s">
        <v>12</v>
      </c>
      <c r="C106" s="155" t="s">
        <v>24</v>
      </c>
      <c r="D106" s="157" t="s">
        <v>127</v>
      </c>
      <c r="E106" s="158"/>
      <c r="F106" s="161" t="s">
        <v>128</v>
      </c>
      <c r="G106" s="161"/>
      <c r="H106" s="163" t="s">
        <v>129</v>
      </c>
      <c r="I106" s="163"/>
      <c r="J106" s="161" t="s">
        <v>130</v>
      </c>
      <c r="K106" s="163" t="s">
        <v>131</v>
      </c>
      <c r="L106" s="163"/>
      <c r="M106" s="161" t="s">
        <v>132</v>
      </c>
      <c r="N106" s="25"/>
      <c r="O106" s="167" t="s">
        <v>12</v>
      </c>
      <c r="P106" s="155" t="s">
        <v>24</v>
      </c>
      <c r="Q106" s="157" t="s">
        <v>127</v>
      </c>
      <c r="R106" s="158"/>
      <c r="S106" s="161" t="s">
        <v>128</v>
      </c>
      <c r="T106" s="161"/>
      <c r="U106" s="163" t="s">
        <v>133</v>
      </c>
      <c r="V106" s="163"/>
      <c r="W106" s="164" t="s">
        <v>134</v>
      </c>
      <c r="X106" s="163" t="s">
        <v>135</v>
      </c>
      <c r="Y106" s="163"/>
      <c r="Z106" s="164" t="s">
        <v>136</v>
      </c>
    </row>
    <row r="107" spans="2:26" ht="16" thickBot="1">
      <c r="B107" s="168"/>
      <c r="C107" s="156"/>
      <c r="D107" s="159"/>
      <c r="E107" s="160"/>
      <c r="F107" s="162"/>
      <c r="G107" s="162"/>
      <c r="H107" s="13" t="s">
        <v>137</v>
      </c>
      <c r="I107" s="13" t="s">
        <v>138</v>
      </c>
      <c r="J107" s="162"/>
      <c r="K107" s="13" t="s">
        <v>61</v>
      </c>
      <c r="L107" s="13" t="s">
        <v>60</v>
      </c>
      <c r="M107" s="162"/>
      <c r="O107" s="168"/>
      <c r="P107" s="156"/>
      <c r="Q107" s="159"/>
      <c r="R107" s="160"/>
      <c r="S107" s="162"/>
      <c r="T107" s="162"/>
      <c r="U107" s="13" t="s">
        <v>137</v>
      </c>
      <c r="V107" s="13" t="s">
        <v>138</v>
      </c>
      <c r="W107" s="165"/>
      <c r="X107" s="13" t="s">
        <v>61</v>
      </c>
      <c r="Y107" s="13" t="s">
        <v>60</v>
      </c>
      <c r="Z107" s="165"/>
    </row>
    <row r="108" spans="2:26" ht="16" customHeight="1">
      <c r="B108" s="149" t="s">
        <v>177</v>
      </c>
      <c r="C108" s="166" t="s">
        <v>139</v>
      </c>
      <c r="D108" s="12" t="s">
        <v>13</v>
      </c>
      <c r="E108" s="12">
        <v>344000</v>
      </c>
      <c r="F108" s="12" t="s">
        <v>13</v>
      </c>
      <c r="G108" s="12">
        <v>363000</v>
      </c>
      <c r="H108" s="43">
        <v>12.9205878423332</v>
      </c>
      <c r="I108" s="43">
        <v>9.2045091970308999</v>
      </c>
      <c r="J108" s="169">
        <f>10*LOG((10^(H108/10)+10^(H109/10)+10^(H110/10)+10^(I108/10)+10^(I109/10)+10^(I110/10))/6)</f>
        <v>11.605165154400414</v>
      </c>
      <c r="K108" s="41">
        <v>13.7654</v>
      </c>
      <c r="L108" s="41">
        <v>10.1747</v>
      </c>
      <c r="M108" s="169">
        <f>10*LOG((10^(K108/10)+10^(K109/10)+10^(K110/10)+10^(L108/10)+10^(L109/10)+10^(L110/10))/6)</f>
        <v>12.458810187962996</v>
      </c>
      <c r="O108" s="152" t="s">
        <v>177</v>
      </c>
      <c r="P108" s="166" t="s">
        <v>139</v>
      </c>
      <c r="Q108" s="12" t="s">
        <v>13</v>
      </c>
      <c r="R108" s="12">
        <v>344000</v>
      </c>
      <c r="S108" s="12" t="s">
        <v>13</v>
      </c>
      <c r="T108" s="12">
        <v>363000</v>
      </c>
      <c r="U108" s="48"/>
      <c r="V108" s="48"/>
      <c r="W108" s="153"/>
      <c r="X108" s="48"/>
      <c r="Y108" s="48"/>
      <c r="Z108" s="153"/>
    </row>
    <row r="109" spans="2:26" ht="16">
      <c r="B109" s="144"/>
      <c r="C109" s="139"/>
      <c r="D109" s="12" t="s">
        <v>14</v>
      </c>
      <c r="E109" s="12">
        <v>349500</v>
      </c>
      <c r="F109" s="12" t="s">
        <v>14</v>
      </c>
      <c r="G109" s="12">
        <v>368500</v>
      </c>
      <c r="H109" s="43">
        <v>13.039418769349099</v>
      </c>
      <c r="I109" s="43">
        <v>9.7172167845733295</v>
      </c>
      <c r="J109" s="151"/>
      <c r="K109" s="41">
        <v>13.8171</v>
      </c>
      <c r="L109" s="41">
        <v>10.6112</v>
      </c>
      <c r="M109" s="151"/>
      <c r="O109" s="136"/>
      <c r="P109" s="139"/>
      <c r="Q109" s="12" t="s">
        <v>14</v>
      </c>
      <c r="R109" s="12">
        <v>349500</v>
      </c>
      <c r="S109" s="12" t="s">
        <v>14</v>
      </c>
      <c r="T109" s="12">
        <v>368500</v>
      </c>
      <c r="U109" s="48"/>
      <c r="V109" s="48"/>
      <c r="W109" s="154"/>
      <c r="X109" s="48"/>
      <c r="Y109" s="48"/>
      <c r="Z109" s="154"/>
    </row>
    <row r="110" spans="2:26" ht="16">
      <c r="B110" s="144"/>
      <c r="C110" s="150"/>
      <c r="D110" s="12" t="s">
        <v>15</v>
      </c>
      <c r="E110" s="12">
        <v>355000</v>
      </c>
      <c r="F110" s="12" t="s">
        <v>15</v>
      </c>
      <c r="G110" s="12">
        <v>374000</v>
      </c>
      <c r="H110" s="43">
        <v>12.8535043023386</v>
      </c>
      <c r="I110" s="43">
        <v>10.0506234539821</v>
      </c>
      <c r="J110" s="151"/>
      <c r="K110" s="41">
        <v>13.821899999999999</v>
      </c>
      <c r="L110" s="41">
        <v>10.7105</v>
      </c>
      <c r="M110" s="151"/>
      <c r="O110" s="136"/>
      <c r="P110" s="150"/>
      <c r="Q110" s="12" t="s">
        <v>15</v>
      </c>
      <c r="R110" s="12">
        <v>355000</v>
      </c>
      <c r="S110" s="12" t="s">
        <v>15</v>
      </c>
      <c r="T110" s="12">
        <v>374000</v>
      </c>
      <c r="U110" s="48"/>
      <c r="V110" s="48"/>
      <c r="W110" s="154"/>
      <c r="X110" s="48"/>
      <c r="Y110" s="48"/>
      <c r="Z110" s="154"/>
    </row>
    <row r="111" spans="2:26" ht="16" customHeight="1">
      <c r="B111" s="149" t="s">
        <v>178</v>
      </c>
      <c r="C111" s="138" t="s">
        <v>139</v>
      </c>
      <c r="D111" s="12" t="s">
        <v>13</v>
      </c>
      <c r="E111" s="11">
        <v>166300</v>
      </c>
      <c r="F111" s="12" t="s">
        <v>13</v>
      </c>
      <c r="G111" s="11">
        <v>175300</v>
      </c>
      <c r="H111" s="48"/>
      <c r="I111" s="48"/>
      <c r="J111" s="141"/>
      <c r="K111" s="41">
        <v>12.539099999999999</v>
      </c>
      <c r="L111" s="41">
        <v>11.828200000000001</v>
      </c>
      <c r="M111" s="169">
        <f>10*LOG((10^(K111/10)+10^(K112/10)+10^(K113/10)+10^(L111/10)+10^(L112/10)+10^(L113/10))/6)</f>
        <v>12.409697515766355</v>
      </c>
      <c r="O111" s="152" t="s">
        <v>178</v>
      </c>
      <c r="P111" s="138" t="s">
        <v>139</v>
      </c>
      <c r="Q111" s="12" t="s">
        <v>13</v>
      </c>
      <c r="R111" s="11">
        <v>166300</v>
      </c>
      <c r="S111" s="12" t="s">
        <v>13</v>
      </c>
      <c r="T111" s="11">
        <v>175300</v>
      </c>
      <c r="U111" s="48"/>
      <c r="V111" s="48"/>
      <c r="W111" s="153"/>
      <c r="X111" s="48"/>
      <c r="Y111" s="48"/>
      <c r="Z111" s="153"/>
    </row>
    <row r="112" spans="2:26" ht="16">
      <c r="B112" s="144"/>
      <c r="C112" s="139"/>
      <c r="D112" s="11" t="s">
        <v>14</v>
      </c>
      <c r="E112" s="11">
        <v>167300</v>
      </c>
      <c r="F112" s="11" t="s">
        <v>14</v>
      </c>
      <c r="G112" s="11">
        <v>176300</v>
      </c>
      <c r="H112" s="48"/>
      <c r="I112" s="48"/>
      <c r="J112" s="142"/>
      <c r="K112" s="41">
        <v>12.8239</v>
      </c>
      <c r="L112" s="41">
        <v>12.051600000000001</v>
      </c>
      <c r="M112" s="151"/>
      <c r="O112" s="136"/>
      <c r="P112" s="139"/>
      <c r="Q112" s="11" t="s">
        <v>14</v>
      </c>
      <c r="R112" s="11">
        <v>167300</v>
      </c>
      <c r="S112" s="11" t="s">
        <v>14</v>
      </c>
      <c r="T112" s="11">
        <v>176300</v>
      </c>
      <c r="U112" s="48"/>
      <c r="V112" s="48"/>
      <c r="W112" s="154"/>
      <c r="X112" s="48"/>
      <c r="Y112" s="48"/>
      <c r="Z112" s="154"/>
    </row>
    <row r="113" spans="2:26" ht="16">
      <c r="B113" s="144"/>
      <c r="C113" s="150"/>
      <c r="D113" s="11" t="s">
        <v>15</v>
      </c>
      <c r="E113" s="11">
        <v>168300</v>
      </c>
      <c r="F113" s="11" t="s">
        <v>15</v>
      </c>
      <c r="G113" s="11">
        <v>177300</v>
      </c>
      <c r="H113" s="48"/>
      <c r="I113" s="48"/>
      <c r="J113" s="142"/>
      <c r="K113" s="41">
        <v>12.860099999999999</v>
      </c>
      <c r="L113" s="41">
        <v>12.2544</v>
      </c>
      <c r="M113" s="151"/>
      <c r="O113" s="136"/>
      <c r="P113" s="150"/>
      <c r="Q113" s="11" t="s">
        <v>15</v>
      </c>
      <c r="R113" s="11">
        <v>168300</v>
      </c>
      <c r="S113" s="11" t="s">
        <v>15</v>
      </c>
      <c r="T113" s="11">
        <v>177300</v>
      </c>
      <c r="U113" s="48"/>
      <c r="V113" s="48"/>
      <c r="W113" s="154"/>
      <c r="X113" s="48"/>
      <c r="Y113" s="48"/>
      <c r="Z113" s="154"/>
    </row>
    <row r="114" spans="2:26" ht="16" customHeight="1">
      <c r="B114" s="149" t="s">
        <v>179</v>
      </c>
      <c r="C114" s="138" t="s">
        <v>139</v>
      </c>
      <c r="D114" s="12" t="s">
        <v>13</v>
      </c>
      <c r="E114" s="12">
        <v>501500</v>
      </c>
      <c r="F114" s="12" t="s">
        <v>13</v>
      </c>
      <c r="G114" s="12">
        <v>525500</v>
      </c>
      <c r="H114" s="43">
        <v>8.2780302196414404</v>
      </c>
      <c r="I114" s="43">
        <v>8.7559408110638497</v>
      </c>
      <c r="J114" s="169">
        <f>10*LOG((10^(H114/10)+10^(H115/10)+10^(H116/10)+10^(I114/10)+10^(I115/10)+10^(I116/10))/6)</f>
        <v>8.3292435327122707</v>
      </c>
      <c r="K114" s="41">
        <v>8.7749600000000001</v>
      </c>
      <c r="L114" s="41">
        <v>9.2974300000000003</v>
      </c>
      <c r="M114" s="169">
        <f>10*LOG((10^(K114/10)+10^(K115/10)+10^(K116/10)+10^(L114/10)+10^(L115/10)+10^(L116/10))/6)</f>
        <v>8.9943884029845922</v>
      </c>
      <c r="O114" s="152" t="s">
        <v>179</v>
      </c>
      <c r="P114" s="138" t="s">
        <v>139</v>
      </c>
      <c r="Q114" s="12" t="s">
        <v>13</v>
      </c>
      <c r="R114" s="12">
        <v>501500</v>
      </c>
      <c r="S114" s="12" t="s">
        <v>13</v>
      </c>
      <c r="T114" s="12">
        <v>525500</v>
      </c>
      <c r="U114" s="48"/>
      <c r="V114" s="48"/>
      <c r="W114" s="153"/>
      <c r="X114" s="48"/>
      <c r="Y114" s="48"/>
      <c r="Z114" s="153"/>
    </row>
    <row r="115" spans="2:26" ht="16">
      <c r="B115" s="144"/>
      <c r="C115" s="139"/>
      <c r="D115" s="11" t="s">
        <v>14</v>
      </c>
      <c r="E115" s="11">
        <v>507000</v>
      </c>
      <c r="F115" s="11" t="s">
        <v>14</v>
      </c>
      <c r="G115" s="11">
        <v>531000</v>
      </c>
      <c r="H115" s="43">
        <v>7.87279663956223</v>
      </c>
      <c r="I115" s="43">
        <v>8.7170541566931004</v>
      </c>
      <c r="J115" s="151"/>
      <c r="K115" s="41">
        <v>8.5274699999999992</v>
      </c>
      <c r="L115" s="41">
        <v>9.4247700000000005</v>
      </c>
      <c r="M115" s="151"/>
      <c r="O115" s="136"/>
      <c r="P115" s="139"/>
      <c r="Q115" s="11" t="s">
        <v>14</v>
      </c>
      <c r="R115" s="11">
        <v>507000</v>
      </c>
      <c r="S115" s="11" t="s">
        <v>14</v>
      </c>
      <c r="T115" s="11">
        <v>531000</v>
      </c>
      <c r="U115" s="48"/>
      <c r="V115" s="48"/>
      <c r="W115" s="154"/>
      <c r="X115" s="48"/>
      <c r="Y115" s="48"/>
      <c r="Z115" s="154"/>
    </row>
    <row r="116" spans="2:26" ht="16">
      <c r="B116" s="144"/>
      <c r="C116" s="150"/>
      <c r="D116" s="11" t="s">
        <v>15</v>
      </c>
      <c r="E116" s="11">
        <v>512500</v>
      </c>
      <c r="F116" s="11" t="s">
        <v>15</v>
      </c>
      <c r="G116" s="11">
        <v>536500</v>
      </c>
      <c r="H116" s="43">
        <v>7.6207482319132103</v>
      </c>
      <c r="I116" s="43">
        <v>8.60424891804327</v>
      </c>
      <c r="J116" s="151"/>
      <c r="K116" s="41">
        <v>8.4263200000000005</v>
      </c>
      <c r="L116" s="41">
        <v>9.3979099999999995</v>
      </c>
      <c r="M116" s="151"/>
      <c r="O116" s="136"/>
      <c r="P116" s="150"/>
      <c r="Q116" s="11" t="s">
        <v>15</v>
      </c>
      <c r="R116" s="11">
        <v>512500</v>
      </c>
      <c r="S116" s="11" t="s">
        <v>15</v>
      </c>
      <c r="T116" s="11">
        <v>536500</v>
      </c>
      <c r="U116" s="48"/>
      <c r="V116" s="48"/>
      <c r="W116" s="154"/>
      <c r="X116" s="48"/>
      <c r="Y116" s="48"/>
      <c r="Z116" s="154"/>
    </row>
    <row r="117" spans="2:26" ht="16" customHeight="1">
      <c r="B117" s="144" t="s">
        <v>180</v>
      </c>
      <c r="C117" s="138" t="s">
        <v>139</v>
      </c>
      <c r="D117" s="12" t="s">
        <v>13</v>
      </c>
      <c r="E117" s="11">
        <v>177500</v>
      </c>
      <c r="F117" s="12" t="s">
        <v>13</v>
      </c>
      <c r="G117" s="11">
        <v>186500</v>
      </c>
      <c r="H117" s="48"/>
      <c r="I117" s="48"/>
      <c r="J117" s="141"/>
      <c r="K117" s="41">
        <v>12.7271</v>
      </c>
      <c r="L117" s="41">
        <v>12.375500000000001</v>
      </c>
      <c r="M117" s="169">
        <f>10*LOG((10^(K117/10)+10^(K118/10)+10^(K119/10)+10^(L117/10)+10^(L118/10)+10^(L119/10))/6)</f>
        <v>12.765311064292145</v>
      </c>
      <c r="O117" s="136" t="s">
        <v>180</v>
      </c>
      <c r="P117" s="138" t="s">
        <v>139</v>
      </c>
      <c r="Q117" s="12" t="s">
        <v>13</v>
      </c>
      <c r="R117" s="11">
        <v>177500</v>
      </c>
      <c r="S117" s="12" t="s">
        <v>13</v>
      </c>
      <c r="T117" s="11">
        <v>186500</v>
      </c>
      <c r="U117" s="48"/>
      <c r="V117" s="48"/>
      <c r="W117" s="153"/>
      <c r="X117" s="48"/>
      <c r="Y117" s="48"/>
      <c r="Z117" s="153"/>
    </row>
    <row r="118" spans="2:26" ht="16">
      <c r="B118" s="144"/>
      <c r="C118" s="139"/>
      <c r="D118" s="11" t="s">
        <v>14</v>
      </c>
      <c r="E118" s="11">
        <v>179500</v>
      </c>
      <c r="F118" s="11" t="s">
        <v>14</v>
      </c>
      <c r="G118" s="11">
        <v>188500</v>
      </c>
      <c r="H118" s="48"/>
      <c r="I118" s="48"/>
      <c r="J118" s="142"/>
      <c r="K118" s="41">
        <v>12.8391</v>
      </c>
      <c r="L118" s="41">
        <v>12.7211</v>
      </c>
      <c r="M118" s="151"/>
      <c r="O118" s="136"/>
      <c r="P118" s="139"/>
      <c r="Q118" s="11" t="s">
        <v>14</v>
      </c>
      <c r="R118" s="11">
        <v>179500</v>
      </c>
      <c r="S118" s="11" t="s">
        <v>14</v>
      </c>
      <c r="T118" s="11">
        <v>188500</v>
      </c>
      <c r="U118" s="48"/>
      <c r="V118" s="48"/>
      <c r="W118" s="154"/>
      <c r="X118" s="48"/>
      <c r="Y118" s="48"/>
      <c r="Z118" s="154"/>
    </row>
    <row r="119" spans="2:26" ht="17" thickBot="1">
      <c r="B119" s="145"/>
      <c r="C119" s="140"/>
      <c r="D119" s="29" t="s">
        <v>15</v>
      </c>
      <c r="E119" s="29">
        <v>181500</v>
      </c>
      <c r="F119" s="29" t="s">
        <v>15</v>
      </c>
      <c r="G119" s="29">
        <v>190500</v>
      </c>
      <c r="H119" s="50"/>
      <c r="I119" s="50"/>
      <c r="J119" s="143"/>
      <c r="K119" s="42">
        <v>12.8581</v>
      </c>
      <c r="L119" s="42">
        <v>13.042899999999999</v>
      </c>
      <c r="M119" s="170"/>
      <c r="N119" s="31"/>
      <c r="O119" s="137"/>
      <c r="P119" s="140"/>
      <c r="Q119" s="29" t="s">
        <v>15</v>
      </c>
      <c r="R119" s="29">
        <v>181500</v>
      </c>
      <c r="S119" s="29" t="s">
        <v>15</v>
      </c>
      <c r="T119" s="29">
        <v>190500</v>
      </c>
      <c r="U119" s="50"/>
      <c r="V119" s="50"/>
      <c r="W119" s="176"/>
      <c r="X119" s="50"/>
      <c r="Y119" s="50"/>
      <c r="Z119" s="176"/>
    </row>
    <row r="122" spans="2:26" ht="17" thickBot="1">
      <c r="B122" s="180" t="s">
        <v>147</v>
      </c>
      <c r="C122" s="181"/>
      <c r="D122" s="181"/>
      <c r="E122" s="181"/>
      <c r="F122" s="181"/>
      <c r="G122" s="181"/>
      <c r="H122" s="181"/>
      <c r="I122" s="181"/>
      <c r="J122" s="181"/>
      <c r="K122" s="181"/>
      <c r="L122" s="181"/>
      <c r="M122" s="181"/>
      <c r="N122" s="181"/>
      <c r="O122" s="181"/>
      <c r="P122" s="181"/>
      <c r="Q122" s="181"/>
      <c r="R122" s="181"/>
      <c r="S122" s="181"/>
      <c r="T122" s="181"/>
      <c r="U122" s="181"/>
      <c r="V122" s="181"/>
      <c r="W122" s="181"/>
      <c r="X122" s="181"/>
      <c r="Y122" s="181"/>
      <c r="Z122" s="181"/>
    </row>
    <row r="123" spans="2:26" ht="15" customHeight="1">
      <c r="B123" s="167" t="s">
        <v>12</v>
      </c>
      <c r="C123" s="155" t="s">
        <v>24</v>
      </c>
      <c r="D123" s="157" t="s">
        <v>127</v>
      </c>
      <c r="E123" s="158"/>
      <c r="F123" s="161" t="s">
        <v>128</v>
      </c>
      <c r="G123" s="161"/>
      <c r="H123" s="163" t="s">
        <v>129</v>
      </c>
      <c r="I123" s="163"/>
      <c r="J123" s="161" t="s">
        <v>130</v>
      </c>
      <c r="K123" s="163" t="s">
        <v>131</v>
      </c>
      <c r="L123" s="163"/>
      <c r="M123" s="161" t="s">
        <v>132</v>
      </c>
      <c r="N123" s="25"/>
      <c r="O123" s="167" t="s">
        <v>12</v>
      </c>
      <c r="P123" s="155" t="s">
        <v>24</v>
      </c>
      <c r="Q123" s="157" t="s">
        <v>127</v>
      </c>
      <c r="R123" s="158"/>
      <c r="S123" s="161" t="s">
        <v>128</v>
      </c>
      <c r="T123" s="161"/>
      <c r="U123" s="163" t="s">
        <v>133</v>
      </c>
      <c r="V123" s="163"/>
      <c r="W123" s="164" t="s">
        <v>134</v>
      </c>
      <c r="X123" s="163" t="s">
        <v>135</v>
      </c>
      <c r="Y123" s="163"/>
      <c r="Z123" s="164" t="s">
        <v>136</v>
      </c>
    </row>
    <row r="124" spans="2:26" ht="16" thickBot="1">
      <c r="B124" s="168"/>
      <c r="C124" s="156"/>
      <c r="D124" s="159"/>
      <c r="E124" s="160"/>
      <c r="F124" s="162"/>
      <c r="G124" s="162"/>
      <c r="H124" s="13" t="s">
        <v>137</v>
      </c>
      <c r="I124" s="13" t="s">
        <v>138</v>
      </c>
      <c r="J124" s="162"/>
      <c r="K124" s="13" t="s">
        <v>61</v>
      </c>
      <c r="L124" s="13" t="s">
        <v>60</v>
      </c>
      <c r="M124" s="162"/>
      <c r="O124" s="168"/>
      <c r="P124" s="156"/>
      <c r="Q124" s="159"/>
      <c r="R124" s="160"/>
      <c r="S124" s="162"/>
      <c r="T124" s="162"/>
      <c r="U124" s="13" t="s">
        <v>137</v>
      </c>
      <c r="V124" s="13" t="s">
        <v>138</v>
      </c>
      <c r="W124" s="165"/>
      <c r="X124" s="13" t="s">
        <v>61</v>
      </c>
      <c r="Y124" s="13" t="s">
        <v>60</v>
      </c>
      <c r="Z124" s="165"/>
    </row>
    <row r="125" spans="2:26" ht="16" customHeight="1">
      <c r="B125" s="149" t="s">
        <v>177</v>
      </c>
      <c r="C125" s="166" t="s">
        <v>139</v>
      </c>
      <c r="D125" s="12" t="s">
        <v>13</v>
      </c>
      <c r="E125" s="12">
        <v>344000</v>
      </c>
      <c r="F125" s="12" t="s">
        <v>13</v>
      </c>
      <c r="G125" s="12">
        <v>363000</v>
      </c>
      <c r="H125" s="43">
        <v>10.0839</v>
      </c>
      <c r="I125" s="43">
        <v>9.3615300000000001</v>
      </c>
      <c r="J125" s="169">
        <f>10*LOG((10^(H125/10)+10^(H126/10)+10^(H127/10)+10^(I125/10)+10^(I126/10)+10^(I127/10))/6)</f>
        <v>10.23880949882116</v>
      </c>
      <c r="K125" s="53">
        <v>12.149900000000001</v>
      </c>
      <c r="L125" s="41">
        <v>11.5326</v>
      </c>
      <c r="M125" s="169">
        <f>10*LOG((10^(K125/10)+10^(K126/10)+10^(K127/10)+10^(L125/10)+10^(L126/10)+10^(L127/10))/6)</f>
        <v>13.127185354738282</v>
      </c>
      <c r="O125" s="149" t="s">
        <v>177</v>
      </c>
      <c r="P125" s="166" t="s">
        <v>139</v>
      </c>
      <c r="Q125" s="12" t="s">
        <v>13</v>
      </c>
      <c r="R125" s="12">
        <v>344000</v>
      </c>
      <c r="S125" s="12" t="s">
        <v>13</v>
      </c>
      <c r="T125" s="12">
        <v>363000</v>
      </c>
      <c r="U125" s="43">
        <v>-89.075999999999993</v>
      </c>
      <c r="V125" s="43">
        <v>-87.659565548832902</v>
      </c>
      <c r="W125" s="146">
        <f>10*LOG(6/((1/10^(U125/10))+(1/10^(U126/10))+(1/10^(U127/10))+(1/10^(V125/10))+(1/10^(V126/10))+(1/10^(V127/10))))</f>
        <v>-88.191139366521838</v>
      </c>
      <c r="X125" s="41">
        <v>-91.8</v>
      </c>
      <c r="Y125" s="41">
        <v>-91.809299999999993</v>
      </c>
      <c r="Z125" s="146">
        <f>10*LOG(6/((1/10^(X125/10))+(1/10^(X126/10))+(1/10^(X127/10))+(1/10^(Y125/10))+(1/10^(Y126/10))+(1/10^(Y127/10))))</f>
        <v>-91.389012410126838</v>
      </c>
    </row>
    <row r="126" spans="2:26" ht="16">
      <c r="B126" s="144"/>
      <c r="C126" s="139"/>
      <c r="D126" s="12" t="s">
        <v>14</v>
      </c>
      <c r="E126" s="12">
        <v>349500</v>
      </c>
      <c r="F126" s="12" t="s">
        <v>14</v>
      </c>
      <c r="G126" s="12">
        <v>368500</v>
      </c>
      <c r="H126" s="43">
        <v>10.797499999999999</v>
      </c>
      <c r="I126" s="43">
        <v>10.7654</v>
      </c>
      <c r="J126" s="151"/>
      <c r="K126" s="53">
        <v>14.464600000000001</v>
      </c>
      <c r="L126" s="41">
        <v>11.807</v>
      </c>
      <c r="M126" s="151"/>
      <c r="O126" s="144"/>
      <c r="P126" s="139"/>
      <c r="Q126" s="12" t="s">
        <v>14</v>
      </c>
      <c r="R126" s="12">
        <v>349500</v>
      </c>
      <c r="S126" s="12" t="s">
        <v>14</v>
      </c>
      <c r="T126" s="12">
        <v>368500</v>
      </c>
      <c r="U126" s="43">
        <v>-88.614000000000004</v>
      </c>
      <c r="V126" s="43">
        <v>-87.595289292663097</v>
      </c>
      <c r="W126" s="147"/>
      <c r="X126" s="41">
        <v>-91.5</v>
      </c>
      <c r="Y126" s="41">
        <v>-91.542100000000005</v>
      </c>
      <c r="Z126" s="147"/>
    </row>
    <row r="127" spans="2:26" ht="16">
      <c r="B127" s="144"/>
      <c r="C127" s="150"/>
      <c r="D127" s="12" t="s">
        <v>15</v>
      </c>
      <c r="E127" s="12">
        <v>355000</v>
      </c>
      <c r="F127" s="12" t="s">
        <v>15</v>
      </c>
      <c r="G127" s="12">
        <v>374000</v>
      </c>
      <c r="H127" s="43">
        <v>10.3301</v>
      </c>
      <c r="I127" s="43">
        <v>9.9260199999999994</v>
      </c>
      <c r="J127" s="151"/>
      <c r="K127" s="53">
        <v>15.312200000000001</v>
      </c>
      <c r="L127" s="41">
        <v>11.914899999999999</v>
      </c>
      <c r="M127" s="151"/>
      <c r="O127" s="144"/>
      <c r="P127" s="150"/>
      <c r="Q127" s="12" t="s">
        <v>15</v>
      </c>
      <c r="R127" s="12">
        <v>355000</v>
      </c>
      <c r="S127" s="12" t="s">
        <v>15</v>
      </c>
      <c r="T127" s="12">
        <v>374000</v>
      </c>
      <c r="U127" s="43">
        <v>-89.085400000000007</v>
      </c>
      <c r="V127" s="43">
        <v>-86.557621764801198</v>
      </c>
      <c r="W127" s="147"/>
      <c r="X127" s="41">
        <v>-90.7</v>
      </c>
      <c r="Y127" s="41">
        <v>-90.853899999999996</v>
      </c>
      <c r="Z127" s="147"/>
    </row>
    <row r="128" spans="2:26" ht="16" customHeight="1">
      <c r="B128" s="152" t="s">
        <v>178</v>
      </c>
      <c r="C128" s="138" t="s">
        <v>139</v>
      </c>
      <c r="D128" s="12" t="s">
        <v>13</v>
      </c>
      <c r="E128" s="11">
        <v>166300</v>
      </c>
      <c r="F128" s="12" t="s">
        <v>13</v>
      </c>
      <c r="G128" s="11">
        <v>175300</v>
      </c>
      <c r="H128" s="48"/>
      <c r="I128" s="48"/>
      <c r="J128" s="141"/>
      <c r="K128" s="48"/>
      <c r="L128" s="48"/>
      <c r="M128" s="141"/>
      <c r="O128" s="152" t="s">
        <v>178</v>
      </c>
      <c r="P128" s="138" t="s">
        <v>139</v>
      </c>
      <c r="Q128" s="12" t="s">
        <v>13</v>
      </c>
      <c r="R128" s="11">
        <v>166300</v>
      </c>
      <c r="S128" s="12" t="s">
        <v>13</v>
      </c>
      <c r="T128" s="11">
        <v>175300</v>
      </c>
      <c r="U128" s="48"/>
      <c r="V128" s="48"/>
      <c r="W128" s="153"/>
      <c r="X128" s="48"/>
      <c r="Y128" s="48"/>
      <c r="Z128" s="153"/>
    </row>
    <row r="129" spans="2:26" ht="16">
      <c r="B129" s="136"/>
      <c r="C129" s="139"/>
      <c r="D129" s="11" t="s">
        <v>14</v>
      </c>
      <c r="E129" s="11">
        <v>167300</v>
      </c>
      <c r="F129" s="11" t="s">
        <v>14</v>
      </c>
      <c r="G129" s="11">
        <v>176300</v>
      </c>
      <c r="H129" s="48"/>
      <c r="I129" s="48"/>
      <c r="J129" s="142"/>
      <c r="K129" s="48"/>
      <c r="L129" s="48"/>
      <c r="M129" s="142"/>
      <c r="O129" s="136"/>
      <c r="P129" s="139"/>
      <c r="Q129" s="11" t="s">
        <v>14</v>
      </c>
      <c r="R129" s="11">
        <v>167300</v>
      </c>
      <c r="S129" s="11" t="s">
        <v>14</v>
      </c>
      <c r="T129" s="11">
        <v>176300</v>
      </c>
      <c r="U129" s="48"/>
      <c r="V129" s="48"/>
      <c r="W129" s="154"/>
      <c r="X129" s="48"/>
      <c r="Y129" s="48"/>
      <c r="Z129" s="154"/>
    </row>
    <row r="130" spans="2:26" ht="16">
      <c r="B130" s="136"/>
      <c r="C130" s="150"/>
      <c r="D130" s="11" t="s">
        <v>15</v>
      </c>
      <c r="E130" s="11">
        <v>168300</v>
      </c>
      <c r="F130" s="11" t="s">
        <v>15</v>
      </c>
      <c r="G130" s="11">
        <v>177300</v>
      </c>
      <c r="H130" s="48"/>
      <c r="I130" s="48"/>
      <c r="J130" s="142"/>
      <c r="K130" s="48"/>
      <c r="L130" s="48"/>
      <c r="M130" s="142"/>
      <c r="O130" s="136"/>
      <c r="P130" s="150"/>
      <c r="Q130" s="11" t="s">
        <v>15</v>
      </c>
      <c r="R130" s="11">
        <v>168300</v>
      </c>
      <c r="S130" s="11" t="s">
        <v>15</v>
      </c>
      <c r="T130" s="11">
        <v>177300</v>
      </c>
      <c r="U130" s="48"/>
      <c r="V130" s="48"/>
      <c r="W130" s="154"/>
      <c r="X130" s="48"/>
      <c r="Y130" s="48"/>
      <c r="Z130" s="154"/>
    </row>
    <row r="131" spans="2:26" ht="16" customHeight="1">
      <c r="B131" s="149" t="s">
        <v>179</v>
      </c>
      <c r="C131" s="138" t="s">
        <v>139</v>
      </c>
      <c r="D131" s="12" t="s">
        <v>13</v>
      </c>
      <c r="E131" s="12">
        <v>501500</v>
      </c>
      <c r="F131" s="12" t="s">
        <v>13</v>
      </c>
      <c r="G131" s="12">
        <v>525500</v>
      </c>
      <c r="H131" s="43">
        <v>10.8969</v>
      </c>
      <c r="I131" s="43">
        <v>8.2309800000000006</v>
      </c>
      <c r="J131" s="169">
        <f>10*LOG((10^(H131/10)+10^(H132/10)+10^(H133/10)+10^(I131/10)+10^(I132/10)+10^(I133/10))/6)</f>
        <v>10.1106589623909</v>
      </c>
      <c r="K131" s="41">
        <v>12.3</v>
      </c>
      <c r="L131" s="41">
        <v>13.5809</v>
      </c>
      <c r="M131" s="169">
        <f>10*LOG((10^(K131/10)+10^(K132/10)+10^(K133/10)+10^(L131/10)+10^(L132/10)+10^(L133/10))/6)</f>
        <v>13.287162637844004</v>
      </c>
      <c r="O131" s="149" t="s">
        <v>179</v>
      </c>
      <c r="P131" s="138" t="s">
        <v>139</v>
      </c>
      <c r="Q131" s="12" t="s">
        <v>13</v>
      </c>
      <c r="R131" s="12">
        <v>501500</v>
      </c>
      <c r="S131" s="12" t="s">
        <v>13</v>
      </c>
      <c r="T131" s="12">
        <v>525500</v>
      </c>
      <c r="U131" s="43">
        <v>-89.602699999999999</v>
      </c>
      <c r="V131" s="43">
        <v>-88.037889085503494</v>
      </c>
      <c r="W131" s="146">
        <f>10*LOG(6/((1/10^(U131/10))+(1/10^(U132/10))+(1/10^(U133/10))+(1/10^(V131/10))+(1/10^(V132/10))+(1/10^(V133/10))))</f>
        <v>-87.986771028136076</v>
      </c>
      <c r="X131" s="41">
        <v>-91.4</v>
      </c>
      <c r="Y131" s="41">
        <v>-91.628799999999998</v>
      </c>
      <c r="Z131" s="146">
        <f>10*LOG(6/((1/10^(X131/10))+(1/10^(X132/10))+(1/10^(X133/10))+(1/10^(Y131/10))+(1/10^(Y132/10))+(1/10^(Y133/10))))</f>
        <v>-91.355843140484438</v>
      </c>
    </row>
    <row r="132" spans="2:26" ht="16">
      <c r="B132" s="144"/>
      <c r="C132" s="139"/>
      <c r="D132" s="11" t="s">
        <v>14</v>
      </c>
      <c r="E132" s="11">
        <v>507000</v>
      </c>
      <c r="F132" s="11" t="s">
        <v>14</v>
      </c>
      <c r="G132" s="11">
        <v>531000</v>
      </c>
      <c r="H132" s="43">
        <v>11.0052</v>
      </c>
      <c r="I132" s="43">
        <v>9.1104599999999998</v>
      </c>
      <c r="J132" s="151"/>
      <c r="K132" s="41">
        <v>12.5</v>
      </c>
      <c r="L132" s="41">
        <v>13.888500000000001</v>
      </c>
      <c r="M132" s="151"/>
      <c r="O132" s="144"/>
      <c r="P132" s="139"/>
      <c r="Q132" s="11" t="s">
        <v>14</v>
      </c>
      <c r="R132" s="11">
        <v>507000</v>
      </c>
      <c r="S132" s="11" t="s">
        <v>14</v>
      </c>
      <c r="T132" s="11">
        <v>531000</v>
      </c>
      <c r="U132" s="43">
        <v>-89.546300000000002</v>
      </c>
      <c r="V132" s="43">
        <v>-86.176631075581497</v>
      </c>
      <c r="W132" s="147"/>
      <c r="X132" s="41">
        <v>-91.3</v>
      </c>
      <c r="Y132" s="41">
        <v>-91.741600000000005</v>
      </c>
      <c r="Z132" s="147"/>
    </row>
    <row r="133" spans="2:26" ht="16">
      <c r="B133" s="144"/>
      <c r="C133" s="150"/>
      <c r="D133" s="11" t="s">
        <v>15</v>
      </c>
      <c r="E133" s="11">
        <v>512500</v>
      </c>
      <c r="F133" s="11" t="s">
        <v>15</v>
      </c>
      <c r="G133" s="11">
        <v>536500</v>
      </c>
      <c r="H133" s="43">
        <v>11.142300000000001</v>
      </c>
      <c r="I133" s="43">
        <v>9.4642700000000008</v>
      </c>
      <c r="J133" s="151"/>
      <c r="K133" s="41">
        <v>12.9</v>
      </c>
      <c r="L133" s="41">
        <v>14.207000000000001</v>
      </c>
      <c r="M133" s="151"/>
      <c r="O133" s="144"/>
      <c r="P133" s="150"/>
      <c r="Q133" s="11" t="s">
        <v>15</v>
      </c>
      <c r="R133" s="11">
        <v>512500</v>
      </c>
      <c r="S133" s="11" t="s">
        <v>15</v>
      </c>
      <c r="T133" s="11">
        <v>536500</v>
      </c>
      <c r="U133" s="43">
        <v>-86.921000000000006</v>
      </c>
      <c r="V133" s="43">
        <v>-86.207369270420799</v>
      </c>
      <c r="W133" s="147"/>
      <c r="X133" s="41">
        <v>-90.4</v>
      </c>
      <c r="Y133" s="41">
        <v>-91.536000000000001</v>
      </c>
      <c r="Z133" s="147"/>
    </row>
    <row r="134" spans="2:26" ht="16" customHeight="1">
      <c r="B134" s="136" t="s">
        <v>180</v>
      </c>
      <c r="C134" s="138" t="s">
        <v>139</v>
      </c>
      <c r="D134" s="12" t="s">
        <v>13</v>
      </c>
      <c r="E134" s="11">
        <v>177500</v>
      </c>
      <c r="F134" s="12" t="s">
        <v>13</v>
      </c>
      <c r="G134" s="11">
        <v>186500</v>
      </c>
      <c r="H134" s="48"/>
      <c r="I134" s="48"/>
      <c r="J134" s="141"/>
      <c r="K134" s="48"/>
      <c r="L134" s="48"/>
      <c r="M134" s="141"/>
      <c r="O134" s="136" t="s">
        <v>180</v>
      </c>
      <c r="P134" s="138" t="s">
        <v>139</v>
      </c>
      <c r="Q134" s="12" t="s">
        <v>13</v>
      </c>
      <c r="R134" s="11">
        <v>177500</v>
      </c>
      <c r="S134" s="12" t="s">
        <v>13</v>
      </c>
      <c r="T134" s="11">
        <v>186500</v>
      </c>
      <c r="U134" s="48"/>
      <c r="V134" s="48"/>
      <c r="W134" s="153"/>
      <c r="X134" s="48"/>
      <c r="Y134" s="48"/>
      <c r="Z134" s="153"/>
    </row>
    <row r="135" spans="2:26" ht="16">
      <c r="B135" s="136"/>
      <c r="C135" s="139"/>
      <c r="D135" s="11" t="s">
        <v>14</v>
      </c>
      <c r="E135" s="11">
        <v>179500</v>
      </c>
      <c r="F135" s="11" t="s">
        <v>14</v>
      </c>
      <c r="G135" s="11">
        <v>188500</v>
      </c>
      <c r="H135" s="48"/>
      <c r="I135" s="48"/>
      <c r="J135" s="142"/>
      <c r="K135" s="48"/>
      <c r="L135" s="48"/>
      <c r="M135" s="142"/>
      <c r="O135" s="136"/>
      <c r="P135" s="139"/>
      <c r="Q135" s="11" t="s">
        <v>14</v>
      </c>
      <c r="R135" s="11">
        <v>179500</v>
      </c>
      <c r="S135" s="11" t="s">
        <v>14</v>
      </c>
      <c r="T135" s="11">
        <v>188500</v>
      </c>
      <c r="U135" s="48"/>
      <c r="V135" s="48"/>
      <c r="W135" s="154"/>
      <c r="X135" s="48"/>
      <c r="Y135" s="48"/>
      <c r="Z135" s="154"/>
    </row>
    <row r="136" spans="2:26" ht="17" thickBot="1">
      <c r="B136" s="137"/>
      <c r="C136" s="140"/>
      <c r="D136" s="29" t="s">
        <v>15</v>
      </c>
      <c r="E136" s="29">
        <v>181500</v>
      </c>
      <c r="F136" s="29" t="s">
        <v>15</v>
      </c>
      <c r="G136" s="29">
        <v>190500</v>
      </c>
      <c r="H136" s="50"/>
      <c r="I136" s="50"/>
      <c r="J136" s="143"/>
      <c r="K136" s="50"/>
      <c r="L136" s="50"/>
      <c r="M136" s="143"/>
      <c r="N136" s="31"/>
      <c r="O136" s="137"/>
      <c r="P136" s="140"/>
      <c r="Q136" s="29" t="s">
        <v>15</v>
      </c>
      <c r="R136" s="29">
        <v>181500</v>
      </c>
      <c r="S136" s="29" t="s">
        <v>15</v>
      </c>
      <c r="T136" s="29">
        <v>190500</v>
      </c>
      <c r="U136" s="50"/>
      <c r="V136" s="50"/>
      <c r="W136" s="176"/>
      <c r="X136" s="50"/>
      <c r="Y136" s="50"/>
      <c r="Z136" s="176"/>
    </row>
    <row r="139" spans="2:26" ht="17" thickBot="1">
      <c r="B139" s="180" t="s">
        <v>148</v>
      </c>
      <c r="C139" s="181"/>
      <c r="D139" s="181"/>
      <c r="E139" s="181"/>
      <c r="F139" s="181"/>
      <c r="G139" s="181"/>
      <c r="H139" s="181"/>
      <c r="I139" s="181"/>
      <c r="J139" s="181"/>
      <c r="K139" s="181"/>
      <c r="L139" s="181"/>
      <c r="M139" s="181"/>
      <c r="N139" s="181"/>
      <c r="O139" s="181"/>
      <c r="P139" s="181"/>
      <c r="Q139" s="181"/>
      <c r="R139" s="181"/>
      <c r="S139" s="181"/>
      <c r="T139" s="181"/>
      <c r="U139" s="181"/>
      <c r="V139" s="181"/>
      <c r="W139" s="181"/>
      <c r="X139" s="181"/>
      <c r="Y139" s="181"/>
      <c r="Z139" s="181"/>
    </row>
    <row r="140" spans="2:26" ht="15" customHeight="1">
      <c r="B140" s="167" t="s">
        <v>12</v>
      </c>
      <c r="C140" s="155" t="s">
        <v>24</v>
      </c>
      <c r="D140" s="157" t="s">
        <v>127</v>
      </c>
      <c r="E140" s="158"/>
      <c r="F140" s="161" t="s">
        <v>128</v>
      </c>
      <c r="G140" s="161"/>
      <c r="H140" s="163" t="s">
        <v>129</v>
      </c>
      <c r="I140" s="163"/>
      <c r="J140" s="161" t="s">
        <v>130</v>
      </c>
      <c r="K140" s="163" t="s">
        <v>131</v>
      </c>
      <c r="L140" s="163"/>
      <c r="M140" s="161" t="s">
        <v>132</v>
      </c>
      <c r="N140" s="25"/>
      <c r="O140" s="167" t="s">
        <v>12</v>
      </c>
      <c r="P140" s="155" t="s">
        <v>24</v>
      </c>
      <c r="Q140" s="157" t="s">
        <v>127</v>
      </c>
      <c r="R140" s="158"/>
      <c r="S140" s="161" t="s">
        <v>128</v>
      </c>
      <c r="T140" s="161"/>
      <c r="U140" s="163" t="s">
        <v>133</v>
      </c>
      <c r="V140" s="163"/>
      <c r="W140" s="164" t="s">
        <v>134</v>
      </c>
      <c r="X140" s="163" t="s">
        <v>135</v>
      </c>
      <c r="Y140" s="163"/>
      <c r="Z140" s="164" t="s">
        <v>136</v>
      </c>
    </row>
    <row r="141" spans="2:26" ht="16" thickBot="1">
      <c r="B141" s="168"/>
      <c r="C141" s="156"/>
      <c r="D141" s="159"/>
      <c r="E141" s="160"/>
      <c r="F141" s="162"/>
      <c r="G141" s="162"/>
      <c r="H141" s="13" t="s">
        <v>137</v>
      </c>
      <c r="I141" s="13" t="s">
        <v>138</v>
      </c>
      <c r="J141" s="162"/>
      <c r="K141" s="13" t="s">
        <v>61</v>
      </c>
      <c r="L141" s="13" t="s">
        <v>60</v>
      </c>
      <c r="M141" s="162"/>
      <c r="O141" s="168"/>
      <c r="P141" s="156"/>
      <c r="Q141" s="159"/>
      <c r="R141" s="160"/>
      <c r="S141" s="162"/>
      <c r="T141" s="162"/>
      <c r="U141" s="13" t="s">
        <v>137</v>
      </c>
      <c r="V141" s="13" t="s">
        <v>138</v>
      </c>
      <c r="W141" s="165"/>
      <c r="X141" s="13" t="s">
        <v>61</v>
      </c>
      <c r="Y141" s="13" t="s">
        <v>60</v>
      </c>
      <c r="Z141" s="165"/>
    </row>
    <row r="142" spans="2:26" ht="16" customHeight="1">
      <c r="B142" s="149" t="s">
        <v>177</v>
      </c>
      <c r="C142" s="166" t="s">
        <v>139</v>
      </c>
      <c r="D142" s="12" t="s">
        <v>13</v>
      </c>
      <c r="E142" s="12">
        <v>344000</v>
      </c>
      <c r="F142" s="12" t="s">
        <v>13</v>
      </c>
      <c r="G142" s="12">
        <v>363000</v>
      </c>
      <c r="H142" s="43">
        <v>8.2011099999999999</v>
      </c>
      <c r="I142" s="43">
        <v>10.605600000000001</v>
      </c>
      <c r="J142" s="169">
        <f>10*LOG((10^(H142/10)+10^(H143/10)+10^(H144/10)+10^(I142/10)+10^(I143/10)+10^(I144/10))/6)</f>
        <v>9.8031326885984704</v>
      </c>
      <c r="K142" s="41">
        <v>11.8104</v>
      </c>
      <c r="L142" s="41">
        <v>9.81419</v>
      </c>
      <c r="M142" s="169">
        <f>10*LOG((10^(K142/10)+10^(K143/10)+10^(K144/10)+10^(L142/10)+10^(L143/10)+10^(L144/10))/6)</f>
        <v>11.195615977485058</v>
      </c>
      <c r="O142" s="149" t="s">
        <v>177</v>
      </c>
      <c r="P142" s="166" t="s">
        <v>139</v>
      </c>
      <c r="Q142" s="12" t="s">
        <v>13</v>
      </c>
      <c r="R142" s="12">
        <v>344000</v>
      </c>
      <c r="S142" s="12" t="s">
        <v>13</v>
      </c>
      <c r="T142" s="12">
        <v>363000</v>
      </c>
      <c r="U142" s="43">
        <v>-89.234300000000005</v>
      </c>
      <c r="V142" s="43">
        <v>-88.934299999999993</v>
      </c>
      <c r="W142" s="146">
        <f>10*LOG(6/((1/10^(U142/10))+(1/10^(U143/10))+(1/10^(U144/10))+(1/10^(V142/10))+(1/10^(V143/10))+(1/10^(V144/10))))</f>
        <v>-89.004123097536848</v>
      </c>
      <c r="X142" s="41">
        <v>-90.99</v>
      </c>
      <c r="Y142" s="41">
        <v>-91.405100000000004</v>
      </c>
      <c r="Z142" s="146">
        <f>10*LOG(6/((1/10^(X142/10))+(1/10^(X143/10))+(1/10^(X144/10))+(1/10^(Y142/10))+(1/10^(Y143/10))+(1/10^(Y144/10))))</f>
        <v>-91.181185906283346</v>
      </c>
    </row>
    <row r="143" spans="2:26" ht="16">
      <c r="B143" s="144"/>
      <c r="C143" s="139"/>
      <c r="D143" s="12" t="s">
        <v>14</v>
      </c>
      <c r="E143" s="12">
        <v>349500</v>
      </c>
      <c r="F143" s="12" t="s">
        <v>14</v>
      </c>
      <c r="G143" s="12">
        <v>368500</v>
      </c>
      <c r="H143" s="43">
        <v>9.0307499999999994</v>
      </c>
      <c r="I143" s="43">
        <v>10.8681</v>
      </c>
      <c r="J143" s="151"/>
      <c r="K143" s="41">
        <v>12.3072</v>
      </c>
      <c r="L143" s="41">
        <v>10.3848</v>
      </c>
      <c r="M143" s="151"/>
      <c r="O143" s="144"/>
      <c r="P143" s="139"/>
      <c r="Q143" s="12" t="s">
        <v>14</v>
      </c>
      <c r="R143" s="12">
        <v>349500</v>
      </c>
      <c r="S143" s="12" t="s">
        <v>14</v>
      </c>
      <c r="T143" s="12">
        <v>368500</v>
      </c>
      <c r="U143" s="43">
        <v>-89.477000000000004</v>
      </c>
      <c r="V143" s="43">
        <v>-89.081100000000006</v>
      </c>
      <c r="W143" s="147"/>
      <c r="X143" s="41">
        <v>-91.145399999999995</v>
      </c>
      <c r="Y143" s="41">
        <v>-92.280100000000004</v>
      </c>
      <c r="Z143" s="147"/>
    </row>
    <row r="144" spans="2:26" ht="16">
      <c r="B144" s="144"/>
      <c r="C144" s="150"/>
      <c r="D144" s="12" t="s">
        <v>15</v>
      </c>
      <c r="E144" s="12">
        <v>355000</v>
      </c>
      <c r="F144" s="12" t="s">
        <v>15</v>
      </c>
      <c r="G144" s="12">
        <v>374000</v>
      </c>
      <c r="H144" s="43">
        <v>9.0011200000000002</v>
      </c>
      <c r="I144" s="43">
        <v>10.444699999999999</v>
      </c>
      <c r="J144" s="151"/>
      <c r="K144" s="41">
        <v>11.973800000000001</v>
      </c>
      <c r="L144" s="41">
        <v>10.2415</v>
      </c>
      <c r="M144" s="151"/>
      <c r="O144" s="144"/>
      <c r="P144" s="150"/>
      <c r="Q144" s="12" t="s">
        <v>15</v>
      </c>
      <c r="R144" s="12">
        <v>355000</v>
      </c>
      <c r="S144" s="12" t="s">
        <v>15</v>
      </c>
      <c r="T144" s="12">
        <v>374000</v>
      </c>
      <c r="U144" s="43">
        <v>-88.747</v>
      </c>
      <c r="V144" s="43">
        <v>-88.478899999999996</v>
      </c>
      <c r="W144" s="147"/>
      <c r="X144" s="41">
        <v>-90.326599999999999</v>
      </c>
      <c r="Y144" s="41">
        <v>-90.670500000000004</v>
      </c>
      <c r="Z144" s="147"/>
    </row>
    <row r="145" spans="2:26" ht="16" customHeight="1">
      <c r="B145" s="149" t="s">
        <v>178</v>
      </c>
      <c r="C145" s="138" t="s">
        <v>139</v>
      </c>
      <c r="D145" s="12" t="s">
        <v>13</v>
      </c>
      <c r="E145" s="11">
        <v>166300</v>
      </c>
      <c r="F145" s="12" t="s">
        <v>13</v>
      </c>
      <c r="G145" s="11">
        <v>175300</v>
      </c>
      <c r="H145" s="43">
        <v>7.0226300000000004</v>
      </c>
      <c r="I145" s="43">
        <v>7.9894299999999996</v>
      </c>
      <c r="J145" s="169">
        <f>10*LOG((10^(H145/10)+10^(H146/10)+10^(H147/10)+10^(I145/10)+10^(I146/10)+10^(I147/10))/6)</f>
        <v>7.1157692644703063</v>
      </c>
      <c r="K145" s="41">
        <v>13.7653</v>
      </c>
      <c r="L145" s="41">
        <v>12.9392</v>
      </c>
      <c r="M145" s="169">
        <f>10*LOG((10^(K145/10)+10^(K146/10)+10^(K147/10)+10^(L145/10)+10^(L146/10)+10^(L147/10))/6)</f>
        <v>13.17220247025789</v>
      </c>
      <c r="O145" s="149" t="s">
        <v>178</v>
      </c>
      <c r="P145" s="138" t="s">
        <v>139</v>
      </c>
      <c r="Q145" s="12" t="s">
        <v>13</v>
      </c>
      <c r="R145" s="11">
        <v>166300</v>
      </c>
      <c r="S145" s="12" t="s">
        <v>13</v>
      </c>
      <c r="T145" s="11">
        <v>175300</v>
      </c>
      <c r="U145" s="48"/>
      <c r="V145" s="48"/>
      <c r="W145" s="153"/>
      <c r="X145" s="41">
        <v>-90.157899999999998</v>
      </c>
      <c r="Y145" s="41">
        <v>-85.780100000000004</v>
      </c>
      <c r="Z145" s="146">
        <f>10*LOG(6/((1/10^(X145/10))+(1/10^(X146/10))+(1/10^(X147/10))+(1/10^(Y145/10))+(1/10^(Y146/10))+(1/10^(Y147/10))))</f>
        <v>-88.169123791701395</v>
      </c>
    </row>
    <row r="146" spans="2:26" ht="16">
      <c r="B146" s="144"/>
      <c r="C146" s="139"/>
      <c r="D146" s="11" t="s">
        <v>14</v>
      </c>
      <c r="E146" s="11">
        <v>167300</v>
      </c>
      <c r="F146" s="11" t="s">
        <v>14</v>
      </c>
      <c r="G146" s="11">
        <v>176300</v>
      </c>
      <c r="H146" s="43">
        <v>7.0391700000000004</v>
      </c>
      <c r="I146" s="43">
        <v>7.6943599999999996</v>
      </c>
      <c r="J146" s="151"/>
      <c r="K146" s="41">
        <v>13.8752</v>
      </c>
      <c r="L146" s="41">
        <v>13.0025</v>
      </c>
      <c r="M146" s="151"/>
      <c r="O146" s="144"/>
      <c r="P146" s="139"/>
      <c r="Q146" s="11" t="s">
        <v>14</v>
      </c>
      <c r="R146" s="11">
        <v>167300</v>
      </c>
      <c r="S146" s="11" t="s">
        <v>14</v>
      </c>
      <c r="T146" s="11">
        <v>176300</v>
      </c>
      <c r="U146" s="48"/>
      <c r="V146" s="48"/>
      <c r="W146" s="154"/>
      <c r="X146" s="41">
        <v>-89.671800000000005</v>
      </c>
      <c r="Y146" s="41">
        <v>-85.509799999999998</v>
      </c>
      <c r="Z146" s="147"/>
    </row>
    <row r="147" spans="2:26" ht="16">
      <c r="B147" s="144"/>
      <c r="C147" s="150"/>
      <c r="D147" s="11" t="s">
        <v>15</v>
      </c>
      <c r="E147" s="11">
        <v>168300</v>
      </c>
      <c r="F147" s="11" t="s">
        <v>15</v>
      </c>
      <c r="G147" s="11">
        <v>177300</v>
      </c>
      <c r="H147" s="43">
        <v>6.99831</v>
      </c>
      <c r="I147" s="43">
        <v>5.5670400000000004</v>
      </c>
      <c r="J147" s="151"/>
      <c r="K147" s="41">
        <v>13.907</v>
      </c>
      <c r="L147" s="41">
        <v>10.8376</v>
      </c>
      <c r="M147" s="151"/>
      <c r="O147" s="144"/>
      <c r="P147" s="150"/>
      <c r="Q147" s="11" t="s">
        <v>15</v>
      </c>
      <c r="R147" s="11">
        <v>168300</v>
      </c>
      <c r="S147" s="11" t="s">
        <v>15</v>
      </c>
      <c r="T147" s="11">
        <v>177300</v>
      </c>
      <c r="U147" s="48"/>
      <c r="V147" s="48"/>
      <c r="W147" s="154"/>
      <c r="X147" s="41">
        <v>-89.560900000000004</v>
      </c>
      <c r="Y147" s="41">
        <v>-85.236599999999996</v>
      </c>
      <c r="Z147" s="147"/>
    </row>
    <row r="148" spans="2:26" ht="17" customHeight="1">
      <c r="B148" s="149" t="s">
        <v>179</v>
      </c>
      <c r="C148" s="138" t="s">
        <v>139</v>
      </c>
      <c r="D148" s="12" t="s">
        <v>13</v>
      </c>
      <c r="E148" s="12">
        <v>501500</v>
      </c>
      <c r="F148" s="12" t="s">
        <v>13</v>
      </c>
      <c r="G148" s="12">
        <v>525500</v>
      </c>
      <c r="H148" s="43">
        <v>10.0327</v>
      </c>
      <c r="I148" s="43">
        <v>9.3872199999999992</v>
      </c>
      <c r="J148" s="169">
        <f>10*LOG((10^(H148/10)+10^(H149/10)+10^(H150/10)+10^(I148/10)+10^(I149/10)+10^(I150/10))/6)</f>
        <v>10.732757054052104</v>
      </c>
      <c r="K148" s="41">
        <v>12.225899999999999</v>
      </c>
      <c r="L148" s="41">
        <v>11.2356</v>
      </c>
      <c r="M148" s="169">
        <f>10*LOG((10^(K148/10)+10^(K149/10)+10^(K150/10)+10^(L148/10)+10^(L149/10)+10^(L150/10))/6)</f>
        <v>12.665598959607429</v>
      </c>
      <c r="O148" s="149" t="s">
        <v>179</v>
      </c>
      <c r="P148" s="138" t="s">
        <v>139</v>
      </c>
      <c r="Q148" s="12" t="s">
        <v>13</v>
      </c>
      <c r="R148" s="12">
        <v>501500</v>
      </c>
      <c r="S148" s="12" t="s">
        <v>13</v>
      </c>
      <c r="T148" s="12">
        <v>525500</v>
      </c>
      <c r="U148" s="43">
        <v>-89.814700000000002</v>
      </c>
      <c r="V148" s="43">
        <v>-89.340900000000005</v>
      </c>
      <c r="W148" s="146">
        <f>10*LOG(6/((1/10^(U148/10))+(1/10^(U149/10))+(1/10^(U150/10))+(1/10^(V148/10))+(1/10^(V149/10))+(1/10^(V150/10))))</f>
        <v>-89.277969942428143</v>
      </c>
      <c r="X148" s="41">
        <v>-91.170199999999994</v>
      </c>
      <c r="Y148" s="41">
        <v>-91.445400000000006</v>
      </c>
      <c r="Z148" s="146">
        <f>10*LOG(6/((1/10^(X148/10))+(1/10^(X149/10))+(1/10^(X150/10))+(1/10^(Y148/10))+(1/10^(Y149/10))+(1/10^(Y150/10))))</f>
        <v>-90.840764137174574</v>
      </c>
    </row>
    <row r="149" spans="2:26" ht="16">
      <c r="B149" s="144"/>
      <c r="C149" s="139"/>
      <c r="D149" s="11" t="s">
        <v>14</v>
      </c>
      <c r="E149" s="11">
        <v>507000</v>
      </c>
      <c r="F149" s="11" t="s">
        <v>14</v>
      </c>
      <c r="G149" s="11">
        <v>531000</v>
      </c>
      <c r="H149" s="43">
        <v>10.8657</v>
      </c>
      <c r="I149" s="43">
        <v>9.98597</v>
      </c>
      <c r="J149" s="151"/>
      <c r="K149" s="41">
        <v>13.124700000000001</v>
      </c>
      <c r="L149" s="41">
        <v>11.9276</v>
      </c>
      <c r="M149" s="151"/>
      <c r="O149" s="144"/>
      <c r="P149" s="139"/>
      <c r="Q149" s="11" t="s">
        <v>14</v>
      </c>
      <c r="R149" s="11">
        <v>507000</v>
      </c>
      <c r="S149" s="11" t="s">
        <v>14</v>
      </c>
      <c r="T149" s="11">
        <v>531000</v>
      </c>
      <c r="U149" s="43">
        <v>-89.553799999999995</v>
      </c>
      <c r="V149" s="43">
        <v>-88.9619</v>
      </c>
      <c r="W149" s="147"/>
      <c r="X149" s="41">
        <v>-90.765600000000006</v>
      </c>
      <c r="Y149" s="41">
        <v>-90.868300000000005</v>
      </c>
      <c r="Z149" s="147"/>
    </row>
    <row r="150" spans="2:26" ht="16">
      <c r="B150" s="144"/>
      <c r="C150" s="150"/>
      <c r="D150" s="11" t="s">
        <v>15</v>
      </c>
      <c r="E150" s="11">
        <v>512500</v>
      </c>
      <c r="F150" s="11" t="s">
        <v>15</v>
      </c>
      <c r="G150" s="11">
        <v>536500</v>
      </c>
      <c r="H150" s="43">
        <v>11.5657</v>
      </c>
      <c r="I150" s="43">
        <v>11.973800000000001</v>
      </c>
      <c r="J150" s="151"/>
      <c r="K150" s="41">
        <v>13.6776</v>
      </c>
      <c r="L150" s="41">
        <v>13.3072</v>
      </c>
      <c r="M150" s="151"/>
      <c r="O150" s="144"/>
      <c r="P150" s="150"/>
      <c r="Q150" s="11" t="s">
        <v>15</v>
      </c>
      <c r="R150" s="11">
        <v>512500</v>
      </c>
      <c r="S150" s="11" t="s">
        <v>15</v>
      </c>
      <c r="T150" s="11">
        <v>536500</v>
      </c>
      <c r="U150" s="43">
        <v>-89.306399999999996</v>
      </c>
      <c r="V150" s="43">
        <v>-88.581900000000005</v>
      </c>
      <c r="W150" s="147"/>
      <c r="X150" s="41">
        <v>-90.4084</v>
      </c>
      <c r="Y150" s="41">
        <v>-90.272599999999997</v>
      </c>
      <c r="Z150" s="147"/>
    </row>
    <row r="151" spans="2:26" ht="17" customHeight="1">
      <c r="B151" s="144" t="s">
        <v>180</v>
      </c>
      <c r="C151" s="138" t="s">
        <v>139</v>
      </c>
      <c r="D151" s="12" t="s">
        <v>13</v>
      </c>
      <c r="E151" s="11">
        <v>177500</v>
      </c>
      <c r="F151" s="12" t="s">
        <v>13</v>
      </c>
      <c r="G151" s="11">
        <v>186500</v>
      </c>
      <c r="H151" s="43">
        <v>9.2287199999999991</v>
      </c>
      <c r="I151" s="43">
        <v>6.5100800000000003</v>
      </c>
      <c r="J151" s="169">
        <f>10*LOG((10^(H151/10)+10^(H152/10)+10^(H153/10)+10^(I151/10)+10^(I152/10)+10^(I153/10))/6)</f>
        <v>7.3093684204314515</v>
      </c>
      <c r="K151" s="41">
        <v>13.717599999999999</v>
      </c>
      <c r="L151" s="41">
        <v>12.0679</v>
      </c>
      <c r="M151" s="169">
        <f>10*LOG((10^(K151/10)+10^(K152/10)+10^(K153/10)+10^(L151/10)+10^(L152/10)+10^(L153/10))/6)</f>
        <v>12.331556125016458</v>
      </c>
      <c r="O151" s="144" t="s">
        <v>180</v>
      </c>
      <c r="P151" s="138" t="s">
        <v>139</v>
      </c>
      <c r="Q151" s="12" t="s">
        <v>13</v>
      </c>
      <c r="R151" s="11">
        <v>177500</v>
      </c>
      <c r="S151" s="12" t="s">
        <v>13</v>
      </c>
      <c r="T151" s="11">
        <v>186500</v>
      </c>
      <c r="U151" s="48"/>
      <c r="V151" s="48"/>
      <c r="W151" s="153"/>
      <c r="X151" s="41">
        <v>-89.513900000000007</v>
      </c>
      <c r="Y151" s="41">
        <v>-88.804000000000002</v>
      </c>
      <c r="Z151" s="146">
        <f>10*LOG(6/((1/10^(X151/10))+(1/10^(X152/10))+(1/10^(X153/10))+(1/10^(Y151/10))+(1/10^(Y152/10))+(1/10^(Y153/10))))</f>
        <v>-88.990292973271536</v>
      </c>
    </row>
    <row r="152" spans="2:26" ht="16">
      <c r="B152" s="144"/>
      <c r="C152" s="139"/>
      <c r="D152" s="11" t="s">
        <v>14</v>
      </c>
      <c r="E152" s="11">
        <v>179500</v>
      </c>
      <c r="F152" s="11" t="s">
        <v>14</v>
      </c>
      <c r="G152" s="11">
        <v>188500</v>
      </c>
      <c r="H152" s="43">
        <v>8.5363699999999998</v>
      </c>
      <c r="I152" s="43">
        <v>5.8384099999999997</v>
      </c>
      <c r="J152" s="151"/>
      <c r="K152" s="41">
        <v>13.065200000000001</v>
      </c>
      <c r="L152" s="41">
        <v>11.565899999999999</v>
      </c>
      <c r="M152" s="151"/>
      <c r="O152" s="144"/>
      <c r="P152" s="139"/>
      <c r="Q152" s="11" t="s">
        <v>14</v>
      </c>
      <c r="R152" s="11">
        <v>179500</v>
      </c>
      <c r="S152" s="11" t="s">
        <v>14</v>
      </c>
      <c r="T152" s="11">
        <v>188500</v>
      </c>
      <c r="U152" s="48"/>
      <c r="V152" s="48"/>
      <c r="W152" s="154"/>
      <c r="X152" s="41">
        <v>-89.408900000000003</v>
      </c>
      <c r="Y152" s="41">
        <v>-88.710899999999995</v>
      </c>
      <c r="Z152" s="147"/>
    </row>
    <row r="153" spans="2:26" ht="17" thickBot="1">
      <c r="B153" s="145"/>
      <c r="C153" s="140"/>
      <c r="D153" s="29" t="s">
        <v>15</v>
      </c>
      <c r="E153" s="29">
        <v>181500</v>
      </c>
      <c r="F153" s="29" t="s">
        <v>15</v>
      </c>
      <c r="G153" s="29">
        <v>190500</v>
      </c>
      <c r="H153" s="54">
        <v>7.1859099999999998</v>
      </c>
      <c r="I153" s="54">
        <v>5.0997000000000003</v>
      </c>
      <c r="J153" s="170"/>
      <c r="K153" s="42">
        <v>12.266400000000001</v>
      </c>
      <c r="L153" s="42">
        <v>10.6274</v>
      </c>
      <c r="M153" s="170"/>
      <c r="N153" s="31"/>
      <c r="O153" s="145"/>
      <c r="P153" s="140"/>
      <c r="Q153" s="29" t="s">
        <v>15</v>
      </c>
      <c r="R153" s="29">
        <v>181500</v>
      </c>
      <c r="S153" s="29" t="s">
        <v>15</v>
      </c>
      <c r="T153" s="29">
        <v>190500</v>
      </c>
      <c r="U153" s="50"/>
      <c r="V153" s="50"/>
      <c r="W153" s="176"/>
      <c r="X153" s="42">
        <v>-89.058300000000003</v>
      </c>
      <c r="Y153" s="42">
        <v>-88.331199999999995</v>
      </c>
      <c r="Z153" s="148"/>
    </row>
    <row r="156" spans="2:26" ht="17" thickBot="1">
      <c r="B156" s="180" t="s">
        <v>181</v>
      </c>
      <c r="C156" s="181"/>
      <c r="D156" s="181"/>
      <c r="E156" s="181"/>
      <c r="F156" s="181"/>
      <c r="G156" s="181"/>
      <c r="H156" s="181"/>
      <c r="I156" s="181"/>
      <c r="J156" s="181"/>
      <c r="K156" s="181"/>
      <c r="L156" s="181"/>
      <c r="M156" s="181"/>
      <c r="N156" s="181"/>
      <c r="O156" s="181"/>
      <c r="P156" s="181"/>
      <c r="Q156" s="181"/>
      <c r="R156" s="181"/>
      <c r="S156" s="181"/>
      <c r="T156" s="181"/>
      <c r="U156" s="181"/>
      <c r="V156" s="181"/>
      <c r="W156" s="181"/>
      <c r="X156" s="181"/>
      <c r="Y156" s="181"/>
      <c r="Z156" s="181"/>
    </row>
    <row r="157" spans="2:26" ht="15" customHeight="1">
      <c r="B157" s="167" t="s">
        <v>12</v>
      </c>
      <c r="C157" s="155" t="s">
        <v>24</v>
      </c>
      <c r="D157" s="157" t="s">
        <v>127</v>
      </c>
      <c r="E157" s="158"/>
      <c r="F157" s="161" t="s">
        <v>128</v>
      </c>
      <c r="G157" s="161"/>
      <c r="H157" s="163" t="s">
        <v>129</v>
      </c>
      <c r="I157" s="163"/>
      <c r="J157" s="161" t="s">
        <v>130</v>
      </c>
      <c r="K157" s="163" t="s">
        <v>131</v>
      </c>
      <c r="L157" s="163"/>
      <c r="M157" s="161" t="s">
        <v>132</v>
      </c>
      <c r="N157" s="25"/>
      <c r="O157" s="167" t="s">
        <v>12</v>
      </c>
      <c r="P157" s="155" t="s">
        <v>24</v>
      </c>
      <c r="Q157" s="157" t="s">
        <v>127</v>
      </c>
      <c r="R157" s="158"/>
      <c r="S157" s="161" t="s">
        <v>128</v>
      </c>
      <c r="T157" s="161"/>
      <c r="U157" s="163" t="s">
        <v>133</v>
      </c>
      <c r="V157" s="163"/>
      <c r="W157" s="164" t="s">
        <v>134</v>
      </c>
      <c r="X157" s="163" t="s">
        <v>135</v>
      </c>
      <c r="Y157" s="163"/>
      <c r="Z157" s="164" t="s">
        <v>136</v>
      </c>
    </row>
    <row r="158" spans="2:26" ht="16" thickBot="1">
      <c r="B158" s="168"/>
      <c r="C158" s="156"/>
      <c r="D158" s="159"/>
      <c r="E158" s="160"/>
      <c r="F158" s="162"/>
      <c r="G158" s="162"/>
      <c r="H158" s="13" t="s">
        <v>137</v>
      </c>
      <c r="I158" s="13" t="s">
        <v>138</v>
      </c>
      <c r="J158" s="162"/>
      <c r="K158" s="13" t="s">
        <v>61</v>
      </c>
      <c r="L158" s="13" t="s">
        <v>60</v>
      </c>
      <c r="M158" s="162"/>
      <c r="O158" s="168"/>
      <c r="P158" s="156"/>
      <c r="Q158" s="159"/>
      <c r="R158" s="160"/>
      <c r="S158" s="162"/>
      <c r="T158" s="162"/>
      <c r="U158" s="13" t="s">
        <v>137</v>
      </c>
      <c r="V158" s="13" t="s">
        <v>138</v>
      </c>
      <c r="W158" s="165"/>
      <c r="X158" s="13" t="s">
        <v>61</v>
      </c>
      <c r="Y158" s="13" t="s">
        <v>60</v>
      </c>
      <c r="Z158" s="165"/>
    </row>
    <row r="159" spans="2:26" ht="16">
      <c r="B159" s="149" t="s">
        <v>177</v>
      </c>
      <c r="C159" s="166" t="s">
        <v>139</v>
      </c>
      <c r="D159" s="12" t="s">
        <v>13</v>
      </c>
      <c r="E159" s="12">
        <v>344000</v>
      </c>
      <c r="F159" s="12" t="s">
        <v>13</v>
      </c>
      <c r="G159" s="12">
        <v>363000</v>
      </c>
      <c r="H159" s="43">
        <v>13.5722</v>
      </c>
      <c r="I159" s="43">
        <v>11.837106353781</v>
      </c>
      <c r="J159" s="151">
        <f>10*LOG((10^(H159/10)+10^(H160/10)+10^(H161/10)+10^(I159/10)+10^(I160/10)+10^(I161/10))/6)</f>
        <v>12.791421579797227</v>
      </c>
      <c r="K159" s="41">
        <v>14.8</v>
      </c>
      <c r="L159" s="41">
        <v>12.9</v>
      </c>
      <c r="M159" s="151">
        <f>10*LOG((10^(K159/10)+10^(K160/10)+10^(K161/10)+10^(L159/10)+10^(L160/10)+10^(L161/10))/6)</f>
        <v>13.802429186898378</v>
      </c>
      <c r="O159" s="152" t="s">
        <v>177</v>
      </c>
      <c r="P159" s="166" t="s">
        <v>139</v>
      </c>
      <c r="Q159" s="12" t="s">
        <v>13</v>
      </c>
      <c r="R159" s="12">
        <v>344000</v>
      </c>
      <c r="S159" s="12" t="s">
        <v>13</v>
      </c>
      <c r="T159" s="12">
        <v>363000</v>
      </c>
      <c r="U159" s="49"/>
      <c r="V159" s="49"/>
      <c r="W159" s="153"/>
      <c r="X159" s="48"/>
      <c r="Y159" s="48"/>
      <c r="Z159" s="153"/>
    </row>
    <row r="160" spans="2:26" ht="16">
      <c r="B160" s="144"/>
      <c r="C160" s="139"/>
      <c r="D160" s="12" t="s">
        <v>14</v>
      </c>
      <c r="E160" s="12">
        <v>349500</v>
      </c>
      <c r="F160" s="12" t="s">
        <v>14</v>
      </c>
      <c r="G160" s="12">
        <v>368500</v>
      </c>
      <c r="H160" s="43">
        <v>13.845700000000001</v>
      </c>
      <c r="I160" s="43">
        <v>11.784418056487</v>
      </c>
      <c r="J160" s="151"/>
      <c r="K160" s="41">
        <v>14.8</v>
      </c>
      <c r="L160" s="41">
        <v>12.8</v>
      </c>
      <c r="M160" s="151"/>
      <c r="O160" s="136"/>
      <c r="P160" s="139"/>
      <c r="Q160" s="12" t="s">
        <v>14</v>
      </c>
      <c r="R160" s="12">
        <v>349500</v>
      </c>
      <c r="S160" s="12" t="s">
        <v>14</v>
      </c>
      <c r="T160" s="12">
        <v>368500</v>
      </c>
      <c r="U160" s="49"/>
      <c r="V160" s="49"/>
      <c r="W160" s="154"/>
      <c r="X160" s="48"/>
      <c r="Y160" s="48"/>
      <c r="Z160" s="154"/>
    </row>
    <row r="161" spans="2:26" ht="16">
      <c r="B161" s="144"/>
      <c r="C161" s="150"/>
      <c r="D161" s="12" t="s">
        <v>15</v>
      </c>
      <c r="E161" s="12">
        <v>355000</v>
      </c>
      <c r="F161" s="12" t="s">
        <v>15</v>
      </c>
      <c r="G161" s="12">
        <v>374000</v>
      </c>
      <c r="H161" s="43">
        <v>13.5139</v>
      </c>
      <c r="I161" s="43">
        <v>11.550802845906199</v>
      </c>
      <c r="J161" s="151"/>
      <c r="K161" s="41">
        <v>14.6</v>
      </c>
      <c r="L161" s="41">
        <v>12.1</v>
      </c>
      <c r="M161" s="151"/>
      <c r="O161" s="136"/>
      <c r="P161" s="150"/>
      <c r="Q161" s="12" t="s">
        <v>15</v>
      </c>
      <c r="R161" s="12">
        <v>355000</v>
      </c>
      <c r="S161" s="12" t="s">
        <v>15</v>
      </c>
      <c r="T161" s="12">
        <v>374000</v>
      </c>
      <c r="U161" s="49"/>
      <c r="V161" s="49"/>
      <c r="W161" s="154"/>
      <c r="X161" s="48"/>
      <c r="Y161" s="48"/>
      <c r="Z161" s="154"/>
    </row>
    <row r="162" spans="2:26" ht="16">
      <c r="B162" s="149" t="s">
        <v>178</v>
      </c>
      <c r="C162" s="138" t="s">
        <v>139</v>
      </c>
      <c r="D162" s="12" t="s">
        <v>13</v>
      </c>
      <c r="E162" s="11">
        <v>166300</v>
      </c>
      <c r="F162" s="12" t="s">
        <v>13</v>
      </c>
      <c r="G162" s="11">
        <v>175300</v>
      </c>
      <c r="H162" s="43">
        <v>9.2885100000000005</v>
      </c>
      <c r="I162" s="43">
        <v>7.7911491543007401</v>
      </c>
      <c r="J162" s="151">
        <f>10*LOG((10^(H162/10)+10^(H163/10)+10^(H164/10)+10^(I162/10)+10^(I163/10)+10^(I164/10))/6)</f>
        <v>8.5611745863629967</v>
      </c>
      <c r="K162" s="41">
        <v>13.2</v>
      </c>
      <c r="L162" s="41">
        <v>12.6</v>
      </c>
      <c r="M162" s="151">
        <f>10*LOG((10^(K162/10)+10^(K163/10)+10^(K164/10)+10^(L162/10)+10^(L163/10)+10^(L164/10))/6)</f>
        <v>13.032694408162627</v>
      </c>
      <c r="O162" s="152" t="s">
        <v>178</v>
      </c>
      <c r="P162" s="138" t="s">
        <v>139</v>
      </c>
      <c r="Q162" s="12" t="s">
        <v>13</v>
      </c>
      <c r="R162" s="11">
        <v>166300</v>
      </c>
      <c r="S162" s="12" t="s">
        <v>13</v>
      </c>
      <c r="T162" s="11">
        <v>175300</v>
      </c>
      <c r="U162" s="49"/>
      <c r="V162" s="49"/>
      <c r="W162" s="153"/>
      <c r="X162" s="48"/>
      <c r="Y162" s="48"/>
      <c r="Z162" s="153"/>
    </row>
    <row r="163" spans="2:26" ht="16">
      <c r="B163" s="144"/>
      <c r="C163" s="139"/>
      <c r="D163" s="11" t="s">
        <v>14</v>
      </c>
      <c r="E163" s="11">
        <v>167300</v>
      </c>
      <c r="F163" s="11" t="s">
        <v>14</v>
      </c>
      <c r="G163" s="11">
        <v>176300</v>
      </c>
      <c r="H163" s="43">
        <v>9.2989700000000006</v>
      </c>
      <c r="I163" s="43">
        <v>7.8541213365294302</v>
      </c>
      <c r="J163" s="151"/>
      <c r="K163" s="41">
        <v>13.6</v>
      </c>
      <c r="L163" s="41">
        <v>12.3</v>
      </c>
      <c r="M163" s="151"/>
      <c r="O163" s="136"/>
      <c r="P163" s="139"/>
      <c r="Q163" s="11" t="s">
        <v>14</v>
      </c>
      <c r="R163" s="11">
        <v>167300</v>
      </c>
      <c r="S163" s="11" t="s">
        <v>14</v>
      </c>
      <c r="T163" s="11">
        <v>176300</v>
      </c>
      <c r="U163" s="49"/>
      <c r="V163" s="49"/>
      <c r="W163" s="154"/>
      <c r="X163" s="48"/>
      <c r="Y163" s="48"/>
      <c r="Z163" s="154"/>
    </row>
    <row r="164" spans="2:26" ht="16">
      <c r="B164" s="144"/>
      <c r="C164" s="150"/>
      <c r="D164" s="11" t="s">
        <v>15</v>
      </c>
      <c r="E164" s="11">
        <v>168300</v>
      </c>
      <c r="F164" s="11" t="s">
        <v>15</v>
      </c>
      <c r="G164" s="11">
        <v>177300</v>
      </c>
      <c r="H164" s="43">
        <v>9.3815399999999993</v>
      </c>
      <c r="I164" s="43">
        <v>7.23773708881349</v>
      </c>
      <c r="J164" s="151"/>
      <c r="K164" s="41">
        <v>13.7</v>
      </c>
      <c r="L164" s="41">
        <v>12.6</v>
      </c>
      <c r="M164" s="151"/>
      <c r="O164" s="136"/>
      <c r="P164" s="150"/>
      <c r="Q164" s="11" t="s">
        <v>15</v>
      </c>
      <c r="R164" s="11">
        <v>168300</v>
      </c>
      <c r="S164" s="11" t="s">
        <v>15</v>
      </c>
      <c r="T164" s="11">
        <v>177300</v>
      </c>
      <c r="U164" s="49"/>
      <c r="V164" s="49"/>
      <c r="W164" s="154"/>
      <c r="X164" s="48"/>
      <c r="Y164" s="48"/>
      <c r="Z164" s="154"/>
    </row>
    <row r="165" spans="2:26" ht="16">
      <c r="B165" s="149" t="s">
        <v>179</v>
      </c>
      <c r="C165" s="138" t="s">
        <v>139</v>
      </c>
      <c r="D165" s="12" t="s">
        <v>13</v>
      </c>
      <c r="E165" s="12">
        <v>501500</v>
      </c>
      <c r="F165" s="12" t="s">
        <v>13</v>
      </c>
      <c r="G165" s="12">
        <v>525500</v>
      </c>
      <c r="H165" s="43">
        <v>11.78</v>
      </c>
      <c r="I165" s="43">
        <v>13.154273865957901</v>
      </c>
      <c r="J165" s="151">
        <f>10*LOG((10^(H165/10)+10^(H166/10)+10^(H167/10)+10^(I165/10)+10^(I166/10)+10^(I167/10))/6)</f>
        <v>12.832589249809217</v>
      </c>
      <c r="K165" s="41">
        <v>11.2</v>
      </c>
      <c r="L165" s="41">
        <v>13.5</v>
      </c>
      <c r="M165" s="151">
        <f>10*LOG((10^(K165/10)+10^(K166/10)+10^(K167/10)+10^(L165/10)+10^(L166/10)+10^(L167/10))/6)</f>
        <v>12.769223032767581</v>
      </c>
      <c r="O165" s="149" t="s">
        <v>179</v>
      </c>
      <c r="P165" s="138" t="s">
        <v>139</v>
      </c>
      <c r="Q165" s="12" t="s">
        <v>13</v>
      </c>
      <c r="R165" s="12">
        <v>501500</v>
      </c>
      <c r="S165" s="12" t="s">
        <v>13</v>
      </c>
      <c r="T165" s="12">
        <v>525500</v>
      </c>
      <c r="U165" s="43">
        <v>-90.167100000000005</v>
      </c>
      <c r="V165" s="43">
        <v>-90.591847999999999</v>
      </c>
      <c r="W165" s="146">
        <f>10*LOG(6/((1/10^(U165/10))+(1/10^(U166/10))+(1/10^(U167/10))+(1/10^(V165/10))+(1/10^(V166/10))+(1/10^(V167/10))))</f>
        <v>-90.439800107586507</v>
      </c>
      <c r="X165" s="41">
        <v>-91.848799999999997</v>
      </c>
      <c r="Y165" s="41">
        <v>-92.507800000000003</v>
      </c>
      <c r="Z165" s="146">
        <f>10*LOG(6/((1/10^(X165/10))+(1/10^(X166/10))+(1/10^(X167/10))+(1/10^(Y165/10))+(1/10^(Y166/10))+(1/10^(Y167/10))))</f>
        <v>-91.934987443182905</v>
      </c>
    </row>
    <row r="166" spans="2:26" ht="16">
      <c r="B166" s="144"/>
      <c r="C166" s="139"/>
      <c r="D166" s="11" t="s">
        <v>14</v>
      </c>
      <c r="E166" s="11">
        <v>507000</v>
      </c>
      <c r="F166" s="11" t="s">
        <v>14</v>
      </c>
      <c r="G166" s="11">
        <v>531000</v>
      </c>
      <c r="H166" s="43">
        <v>12.0845</v>
      </c>
      <c r="I166" s="43">
        <v>13.405781806324599</v>
      </c>
      <c r="J166" s="151"/>
      <c r="K166" s="41">
        <v>11.4</v>
      </c>
      <c r="L166" s="41">
        <v>13.8</v>
      </c>
      <c r="M166" s="151"/>
      <c r="O166" s="144"/>
      <c r="P166" s="139"/>
      <c r="Q166" s="11" t="s">
        <v>14</v>
      </c>
      <c r="R166" s="11">
        <v>507000</v>
      </c>
      <c r="S166" s="11" t="s">
        <v>14</v>
      </c>
      <c r="T166" s="11">
        <v>531000</v>
      </c>
      <c r="U166" s="43">
        <v>-90.446399999999997</v>
      </c>
      <c r="V166" s="43">
        <v>-90.940600000000003</v>
      </c>
      <c r="W166" s="147"/>
      <c r="X166" s="41">
        <v>-91.677700000000002</v>
      </c>
      <c r="Y166" s="41">
        <v>-92.315600000000003</v>
      </c>
      <c r="Z166" s="147"/>
    </row>
    <row r="167" spans="2:26" ht="16">
      <c r="B167" s="144"/>
      <c r="C167" s="150"/>
      <c r="D167" s="11" t="s">
        <v>15</v>
      </c>
      <c r="E167" s="11">
        <v>512500</v>
      </c>
      <c r="F167" s="11" t="s">
        <v>15</v>
      </c>
      <c r="G167" s="11">
        <v>536500</v>
      </c>
      <c r="H167" s="43">
        <v>12.3583</v>
      </c>
      <c r="I167" s="43">
        <v>13.8326841178131</v>
      </c>
      <c r="J167" s="151"/>
      <c r="K167" s="41">
        <v>11.6</v>
      </c>
      <c r="L167" s="41">
        <v>14.1</v>
      </c>
      <c r="M167" s="151"/>
      <c r="O167" s="144"/>
      <c r="P167" s="150"/>
      <c r="Q167" s="11" t="s">
        <v>15</v>
      </c>
      <c r="R167" s="11">
        <v>512500</v>
      </c>
      <c r="S167" s="11" t="s">
        <v>15</v>
      </c>
      <c r="T167" s="11">
        <v>536500</v>
      </c>
      <c r="U167" s="43">
        <v>-89.6</v>
      </c>
      <c r="V167" s="43">
        <v>-90.763200341570595</v>
      </c>
      <c r="W167" s="147"/>
      <c r="X167" s="41">
        <v>-91.201899999999995</v>
      </c>
      <c r="Y167" s="41">
        <v>-91.934600000000003</v>
      </c>
      <c r="Z167" s="147"/>
    </row>
    <row r="168" spans="2:26" ht="16">
      <c r="B168" s="136" t="s">
        <v>180</v>
      </c>
      <c r="C168" s="138" t="s">
        <v>139</v>
      </c>
      <c r="D168" s="12" t="s">
        <v>13</v>
      </c>
      <c r="E168" s="11">
        <v>177500</v>
      </c>
      <c r="F168" s="12" t="s">
        <v>13</v>
      </c>
      <c r="G168" s="11">
        <v>186500</v>
      </c>
      <c r="H168" s="49"/>
      <c r="I168" s="49"/>
      <c r="J168" s="141"/>
      <c r="K168" s="49"/>
      <c r="L168" s="49"/>
      <c r="M168" s="141"/>
      <c r="O168" s="136" t="s">
        <v>180</v>
      </c>
      <c r="P168" s="138" t="s">
        <v>139</v>
      </c>
      <c r="Q168" s="12" t="s">
        <v>13</v>
      </c>
      <c r="R168" s="11">
        <v>177500</v>
      </c>
      <c r="S168" s="12" t="s">
        <v>13</v>
      </c>
      <c r="T168" s="11">
        <v>186500</v>
      </c>
      <c r="U168" s="49"/>
      <c r="V168" s="49"/>
      <c r="W168" s="153"/>
      <c r="X168" s="48"/>
      <c r="Y168" s="48"/>
      <c r="Z168" s="153"/>
    </row>
    <row r="169" spans="2:26" ht="16">
      <c r="B169" s="136"/>
      <c r="C169" s="139"/>
      <c r="D169" s="11" t="s">
        <v>14</v>
      </c>
      <c r="E169" s="11">
        <v>179500</v>
      </c>
      <c r="F169" s="11" t="s">
        <v>14</v>
      </c>
      <c r="G169" s="11">
        <v>188500</v>
      </c>
      <c r="H169" s="49"/>
      <c r="I169" s="49"/>
      <c r="J169" s="142"/>
      <c r="K169" s="49"/>
      <c r="L169" s="49"/>
      <c r="M169" s="142"/>
      <c r="O169" s="136"/>
      <c r="P169" s="139"/>
      <c r="Q169" s="11" t="s">
        <v>14</v>
      </c>
      <c r="R169" s="11">
        <v>179500</v>
      </c>
      <c r="S169" s="11" t="s">
        <v>14</v>
      </c>
      <c r="T169" s="11">
        <v>188500</v>
      </c>
      <c r="U169" s="49"/>
      <c r="V169" s="49"/>
      <c r="W169" s="154"/>
      <c r="X169" s="48"/>
      <c r="Y169" s="48"/>
      <c r="Z169" s="154"/>
    </row>
    <row r="170" spans="2:26" ht="17" thickBot="1">
      <c r="B170" s="137"/>
      <c r="C170" s="140"/>
      <c r="D170" s="29" t="s">
        <v>15</v>
      </c>
      <c r="E170" s="29">
        <v>181500</v>
      </c>
      <c r="F170" s="29" t="s">
        <v>15</v>
      </c>
      <c r="G170" s="29">
        <v>190500</v>
      </c>
      <c r="H170" s="51"/>
      <c r="I170" s="51"/>
      <c r="J170" s="143"/>
      <c r="K170" s="51"/>
      <c r="L170" s="51"/>
      <c r="M170" s="143"/>
      <c r="N170" s="31"/>
      <c r="O170" s="137"/>
      <c r="P170" s="140"/>
      <c r="Q170" s="29" t="s">
        <v>15</v>
      </c>
      <c r="R170" s="29">
        <v>181500</v>
      </c>
      <c r="S170" s="29" t="s">
        <v>15</v>
      </c>
      <c r="T170" s="29">
        <v>190500</v>
      </c>
      <c r="U170" s="51"/>
      <c r="V170" s="51"/>
      <c r="W170" s="176"/>
      <c r="X170" s="50"/>
      <c r="Y170" s="50"/>
      <c r="Z170" s="176"/>
    </row>
    <row r="172" spans="2:26" ht="16" thickBot="1"/>
    <row r="173" spans="2:26" ht="17" customHeight="1" thickBot="1">
      <c r="B173" s="173" t="s">
        <v>182</v>
      </c>
      <c r="C173" s="174"/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4"/>
      <c r="O173" s="174"/>
      <c r="P173" s="174"/>
      <c r="Q173" s="174"/>
      <c r="R173" s="174"/>
      <c r="S173" s="174"/>
      <c r="T173" s="174"/>
      <c r="U173" s="174"/>
      <c r="V173" s="174"/>
      <c r="W173" s="174"/>
      <c r="X173" s="174"/>
      <c r="Y173" s="174"/>
      <c r="Z173" s="175"/>
    </row>
    <row r="174" spans="2:26">
      <c r="B174" s="167" t="s">
        <v>12</v>
      </c>
      <c r="C174" s="155" t="s">
        <v>24</v>
      </c>
      <c r="D174" s="157" t="s">
        <v>127</v>
      </c>
      <c r="E174" s="158"/>
      <c r="F174" s="161" t="s">
        <v>128</v>
      </c>
      <c r="G174" s="161"/>
      <c r="H174" s="163" t="s">
        <v>129</v>
      </c>
      <c r="I174" s="163"/>
      <c r="J174" s="161" t="s">
        <v>130</v>
      </c>
      <c r="K174" s="163" t="s">
        <v>131</v>
      </c>
      <c r="L174" s="163"/>
      <c r="M174" s="161" t="s">
        <v>132</v>
      </c>
      <c r="N174" s="25"/>
      <c r="O174" s="167" t="s">
        <v>12</v>
      </c>
      <c r="P174" s="155" t="s">
        <v>24</v>
      </c>
      <c r="Q174" s="157" t="s">
        <v>127</v>
      </c>
      <c r="R174" s="158"/>
      <c r="S174" s="161" t="s">
        <v>128</v>
      </c>
      <c r="T174" s="161"/>
      <c r="U174" s="163" t="s">
        <v>133</v>
      </c>
      <c r="V174" s="163"/>
      <c r="W174" s="164" t="s">
        <v>134</v>
      </c>
      <c r="X174" s="163" t="s">
        <v>135</v>
      </c>
      <c r="Y174" s="163"/>
      <c r="Z174" s="164" t="s">
        <v>136</v>
      </c>
    </row>
    <row r="175" spans="2:26" ht="16" thickBot="1">
      <c r="B175" s="168"/>
      <c r="C175" s="156"/>
      <c r="D175" s="159"/>
      <c r="E175" s="160"/>
      <c r="F175" s="162"/>
      <c r="G175" s="162"/>
      <c r="H175" s="13" t="s">
        <v>137</v>
      </c>
      <c r="I175" s="13" t="s">
        <v>138</v>
      </c>
      <c r="J175" s="162"/>
      <c r="K175" s="13" t="s">
        <v>61</v>
      </c>
      <c r="L175" s="13" t="s">
        <v>60</v>
      </c>
      <c r="M175" s="162"/>
      <c r="O175" s="168"/>
      <c r="P175" s="156"/>
      <c r="Q175" s="159"/>
      <c r="R175" s="160"/>
      <c r="S175" s="162"/>
      <c r="T175" s="162"/>
      <c r="U175" s="13" t="s">
        <v>137</v>
      </c>
      <c r="V175" s="13" t="s">
        <v>138</v>
      </c>
      <c r="W175" s="165"/>
      <c r="X175" s="13" t="s">
        <v>61</v>
      </c>
      <c r="Y175" s="13" t="s">
        <v>60</v>
      </c>
      <c r="Z175" s="165"/>
    </row>
    <row r="176" spans="2:26" ht="16">
      <c r="B176" s="149" t="s">
        <v>177</v>
      </c>
      <c r="C176" s="166" t="s">
        <v>139</v>
      </c>
      <c r="D176" s="12" t="s">
        <v>13</v>
      </c>
      <c r="E176" s="12">
        <v>344000</v>
      </c>
      <c r="F176" s="12" t="s">
        <v>13</v>
      </c>
      <c r="G176" s="12">
        <v>363000</v>
      </c>
      <c r="H176" s="43">
        <v>10.0764</v>
      </c>
      <c r="I176" s="43">
        <v>10.4474</v>
      </c>
      <c r="J176" s="151">
        <f>10*LOG((10^(H176/10)+10^(H177/10)+10^(H178/10)+10^(I176/10)+10^(I177/10)+10^(I178/10))/6)</f>
        <v>10.228844327050377</v>
      </c>
      <c r="K176" s="41">
        <v>11.0403</v>
      </c>
      <c r="L176" s="41">
        <v>11.829063814871599</v>
      </c>
      <c r="M176" s="151">
        <f>10*LOG((10^(K176/10)+10^(K177/10)+10^(K178/10)+10^(L176/10)+10^(L177/10)+10^(L178/10))/6)</f>
        <v>11.157524362363562</v>
      </c>
      <c r="O176" s="149" t="s">
        <v>177</v>
      </c>
      <c r="P176" s="166" t="s">
        <v>139</v>
      </c>
      <c r="Q176" s="12" t="s">
        <v>13</v>
      </c>
      <c r="R176" s="12">
        <v>344000</v>
      </c>
      <c r="S176" s="12" t="s">
        <v>13</v>
      </c>
      <c r="T176" s="12">
        <v>363000</v>
      </c>
      <c r="U176" s="43">
        <v>-89.137500000000003</v>
      </c>
      <c r="V176" s="43">
        <v>-89.313400000000001</v>
      </c>
      <c r="W176" s="146">
        <f>10*LOG(6/((1/10^(U176/10))+(1/10^(U177/10))+(1/10^(U178/10))+(1/10^(V176/10))+(1/10^(V177/10))+(1/10^(V178/10))))</f>
        <v>-89.420542395255836</v>
      </c>
      <c r="X176" s="41">
        <v>-90.911057612250104</v>
      </c>
      <c r="Y176" s="41">
        <v>-91.290999999999997</v>
      </c>
      <c r="Z176" s="146">
        <f>10*LOG(6/((1/10^(X176/10))+(1/10^(X177/10))+(1/10^(X178/10))+(1/10^(Y176/10))+(1/10^(Y177/10))+(1/10^(Y178/10))))</f>
        <v>-91.313509939363541</v>
      </c>
    </row>
    <row r="177" spans="2:26" ht="16">
      <c r="B177" s="144"/>
      <c r="C177" s="139"/>
      <c r="D177" s="12" t="s">
        <v>14</v>
      </c>
      <c r="E177" s="12">
        <v>349500</v>
      </c>
      <c r="F177" s="12" t="s">
        <v>14</v>
      </c>
      <c r="G177" s="12">
        <v>368500</v>
      </c>
      <c r="H177" s="43">
        <v>10.3894</v>
      </c>
      <c r="I177" s="43">
        <v>10.6584</v>
      </c>
      <c r="J177" s="151"/>
      <c r="K177" s="41">
        <v>10.764870315231001</v>
      </c>
      <c r="L177" s="41">
        <v>11.603109308868399</v>
      </c>
      <c r="M177" s="151"/>
      <c r="O177" s="144"/>
      <c r="P177" s="139"/>
      <c r="Q177" s="12" t="s">
        <v>14</v>
      </c>
      <c r="R177" s="12">
        <v>349500</v>
      </c>
      <c r="S177" s="12" t="s">
        <v>14</v>
      </c>
      <c r="T177" s="12">
        <v>368500</v>
      </c>
      <c r="U177" s="43">
        <v>-89.260900000000007</v>
      </c>
      <c r="V177" s="43">
        <v>-89.267099999999999</v>
      </c>
      <c r="W177" s="147"/>
      <c r="X177" s="41">
        <v>-91.336304815835803</v>
      </c>
      <c r="Y177" s="41">
        <v>-91.741786600214695</v>
      </c>
      <c r="Z177" s="147"/>
    </row>
    <row r="178" spans="2:26" ht="16">
      <c r="B178" s="144"/>
      <c r="C178" s="150"/>
      <c r="D178" s="12" t="s">
        <v>15</v>
      </c>
      <c r="E178" s="12">
        <v>355000</v>
      </c>
      <c r="F178" s="12" t="s">
        <v>15</v>
      </c>
      <c r="G178" s="12">
        <v>374000</v>
      </c>
      <c r="H178" s="43">
        <v>9.1525599999999994</v>
      </c>
      <c r="I178" s="43">
        <v>10.484999999999999</v>
      </c>
      <c r="J178" s="151"/>
      <c r="K178" s="41">
        <v>9.7393199999999993</v>
      </c>
      <c r="L178" s="41">
        <v>11.635719993481899</v>
      </c>
      <c r="M178" s="151"/>
      <c r="O178" s="144"/>
      <c r="P178" s="150"/>
      <c r="Q178" s="12" t="s">
        <v>15</v>
      </c>
      <c r="R178" s="12">
        <v>355000</v>
      </c>
      <c r="S178" s="12" t="s">
        <v>15</v>
      </c>
      <c r="T178" s="12">
        <v>374000</v>
      </c>
      <c r="U178" s="43">
        <v>-89.652500000000003</v>
      </c>
      <c r="V178" s="43">
        <v>-89.847899999999996</v>
      </c>
      <c r="W178" s="147"/>
      <c r="X178" s="41">
        <v>-91.067261557732706</v>
      </c>
      <c r="Y178" s="41">
        <v>-91.483400000000003</v>
      </c>
      <c r="Z178" s="147"/>
    </row>
    <row r="179" spans="2:26" ht="16">
      <c r="B179" s="149" t="s">
        <v>178</v>
      </c>
      <c r="C179" s="138" t="s">
        <v>139</v>
      </c>
      <c r="D179" s="12" t="s">
        <v>13</v>
      </c>
      <c r="E179" s="11">
        <v>166300</v>
      </c>
      <c r="F179" s="12" t="s">
        <v>13</v>
      </c>
      <c r="G179" s="11">
        <v>175300</v>
      </c>
      <c r="H179" s="48"/>
      <c r="I179" s="48"/>
      <c r="J179" s="142"/>
      <c r="K179" s="41">
        <v>14.2775</v>
      </c>
      <c r="L179" s="41">
        <v>13.9182407429153</v>
      </c>
      <c r="M179" s="151">
        <f>10*LOG((10^(K179/10)+10^(K180/10)+10^(K181/10)+10^(L179/10)+10^(L180/10)+10^(L181/10))/6)</f>
        <v>14.32840664793887</v>
      </c>
      <c r="O179" s="152" t="s">
        <v>178</v>
      </c>
      <c r="P179" s="138" t="s">
        <v>139</v>
      </c>
      <c r="Q179" s="12" t="s">
        <v>13</v>
      </c>
      <c r="R179" s="11">
        <v>166300</v>
      </c>
      <c r="S179" s="12" t="s">
        <v>13</v>
      </c>
      <c r="T179" s="11">
        <v>175300</v>
      </c>
      <c r="U179" s="48"/>
      <c r="V179" s="48"/>
      <c r="W179" s="142"/>
      <c r="X179" s="48"/>
      <c r="Y179" s="48"/>
      <c r="Z179" s="142"/>
    </row>
    <row r="180" spans="2:26" ht="16">
      <c r="B180" s="144"/>
      <c r="C180" s="139"/>
      <c r="D180" s="11" t="s">
        <v>14</v>
      </c>
      <c r="E180" s="11">
        <v>167300</v>
      </c>
      <c r="F180" s="11" t="s">
        <v>14</v>
      </c>
      <c r="G180" s="11">
        <v>176300</v>
      </c>
      <c r="H180" s="48"/>
      <c r="I180" s="48"/>
      <c r="J180" s="142"/>
      <c r="K180" s="41">
        <v>14.528843348656199</v>
      </c>
      <c r="L180" s="41">
        <v>14.079803205165</v>
      </c>
      <c r="M180" s="151"/>
      <c r="O180" s="136"/>
      <c r="P180" s="139"/>
      <c r="Q180" s="11" t="s">
        <v>14</v>
      </c>
      <c r="R180" s="11">
        <v>167300</v>
      </c>
      <c r="S180" s="11" t="s">
        <v>14</v>
      </c>
      <c r="T180" s="11">
        <v>176300</v>
      </c>
      <c r="U180" s="48"/>
      <c r="V180" s="48"/>
      <c r="W180" s="142"/>
      <c r="X180" s="48"/>
      <c r="Y180" s="48"/>
      <c r="Z180" s="142"/>
    </row>
    <row r="181" spans="2:26" ht="16">
      <c r="B181" s="144"/>
      <c r="C181" s="150"/>
      <c r="D181" s="11" t="s">
        <v>15</v>
      </c>
      <c r="E181" s="11">
        <v>168300</v>
      </c>
      <c r="F181" s="11" t="s">
        <v>15</v>
      </c>
      <c r="G181" s="11">
        <v>177300</v>
      </c>
      <c r="H181" s="48"/>
      <c r="I181" s="48"/>
      <c r="J181" s="142"/>
      <c r="K181" s="41">
        <v>14.7089</v>
      </c>
      <c r="L181" s="41">
        <v>14.408494794104699</v>
      </c>
      <c r="M181" s="151"/>
      <c r="O181" s="136"/>
      <c r="P181" s="150"/>
      <c r="Q181" s="11" t="s">
        <v>15</v>
      </c>
      <c r="R181" s="11">
        <v>168300</v>
      </c>
      <c r="S181" s="11" t="s">
        <v>15</v>
      </c>
      <c r="T181" s="11">
        <v>177300</v>
      </c>
      <c r="U181" s="48"/>
      <c r="V181" s="48"/>
      <c r="W181" s="142"/>
      <c r="X181" s="48"/>
      <c r="Y181" s="48"/>
      <c r="Z181" s="142"/>
    </row>
    <row r="182" spans="2:26" ht="16">
      <c r="B182" s="149" t="s">
        <v>179</v>
      </c>
      <c r="C182" s="138" t="s">
        <v>139</v>
      </c>
      <c r="D182" s="12" t="s">
        <v>13</v>
      </c>
      <c r="E182" s="12">
        <v>501500</v>
      </c>
      <c r="F182" s="12" t="s">
        <v>13</v>
      </c>
      <c r="G182" s="12">
        <v>525500</v>
      </c>
      <c r="H182" s="43">
        <v>11.4133</v>
      </c>
      <c r="I182" s="43">
        <v>9.4862699999999993</v>
      </c>
      <c r="J182" s="151">
        <f>10*LOG((10^(H182/10)+10^(H183/10)+10^(H184/10)+10^(I182/10)+10^(I183/10)+10^(I184/10))/6)</f>
        <v>10.998094154893446</v>
      </c>
      <c r="K182" s="41">
        <v>11.7224</v>
      </c>
      <c r="L182" s="41">
        <v>9.9052317119489306</v>
      </c>
      <c r="M182" s="151">
        <f>10*LOG((10^(K182/10)+10^(K183/10)+10^(K184/10)+10^(L182/10)+10^(L183/10)+10^(L184/10))/6)</f>
        <v>11.383422476451708</v>
      </c>
      <c r="O182" s="149" t="s">
        <v>179</v>
      </c>
      <c r="P182" s="138" t="s">
        <v>139</v>
      </c>
      <c r="Q182" s="12" t="s">
        <v>13</v>
      </c>
      <c r="R182" s="12">
        <v>501500</v>
      </c>
      <c r="S182" s="12" t="s">
        <v>13</v>
      </c>
      <c r="T182" s="12">
        <v>525500</v>
      </c>
      <c r="U182" s="43">
        <v>-90.265699999999995</v>
      </c>
      <c r="V182" s="43">
        <v>-89.965299999999999</v>
      </c>
      <c r="W182" s="146">
        <f>10*LOG(6/((1/10^(U182/10))+(1/10^(U183/10))+(1/10^(U184/10))+(1/10^(V182/10))+(1/10^(V183/10))+(1/10^(V184/10))))</f>
        <v>-89.605990382004848</v>
      </c>
      <c r="X182" s="41">
        <v>-91.301900000000003</v>
      </c>
      <c r="Y182" s="41">
        <v>-91.051181497748999</v>
      </c>
      <c r="Z182" s="146">
        <f>10*LOG(6/((1/10^(X182/10))+(1/10^(X183/10))+(1/10^(X184/10))+(1/10^(Y182/10))+(1/10^(Y183/10))+(1/10^(Y184/10))))</f>
        <v>-90.773709238246028</v>
      </c>
    </row>
    <row r="183" spans="2:26" ht="16">
      <c r="B183" s="144"/>
      <c r="C183" s="139"/>
      <c r="D183" s="11" t="s">
        <v>14</v>
      </c>
      <c r="E183" s="11">
        <v>507000</v>
      </c>
      <c r="F183" s="11" t="s">
        <v>14</v>
      </c>
      <c r="G183" s="11">
        <v>531000</v>
      </c>
      <c r="H183" s="43">
        <v>11.9086</v>
      </c>
      <c r="I183" s="43">
        <v>9.7932299999999994</v>
      </c>
      <c r="J183" s="151"/>
      <c r="K183" s="41">
        <v>12.506296628833001</v>
      </c>
      <c r="L183" s="41">
        <v>10.0388750006951</v>
      </c>
      <c r="M183" s="151"/>
      <c r="O183" s="144"/>
      <c r="P183" s="139"/>
      <c r="Q183" s="11" t="s">
        <v>14</v>
      </c>
      <c r="R183" s="11">
        <v>507000</v>
      </c>
      <c r="S183" s="11" t="s">
        <v>14</v>
      </c>
      <c r="T183" s="11">
        <v>531000</v>
      </c>
      <c r="U183" s="43">
        <v>-89.981099999999998</v>
      </c>
      <c r="V183" s="43">
        <v>-89.152299999999997</v>
      </c>
      <c r="W183" s="147"/>
      <c r="X183" s="41">
        <v>-90.767742311010807</v>
      </c>
      <c r="Y183" s="41">
        <v>-90.931436654683495</v>
      </c>
      <c r="Z183" s="147"/>
    </row>
    <row r="184" spans="2:26" ht="16">
      <c r="B184" s="144"/>
      <c r="C184" s="150"/>
      <c r="D184" s="11" t="s">
        <v>15</v>
      </c>
      <c r="E184" s="11">
        <v>512500</v>
      </c>
      <c r="F184" s="11" t="s">
        <v>15</v>
      </c>
      <c r="G184" s="11">
        <v>536500</v>
      </c>
      <c r="H184" s="43">
        <v>12.3094</v>
      </c>
      <c r="I184" s="43">
        <v>10.2933</v>
      </c>
      <c r="J184" s="151"/>
      <c r="K184" s="41">
        <v>12.7393</v>
      </c>
      <c r="L184" s="41">
        <v>10.4794204246066</v>
      </c>
      <c r="M184" s="151"/>
      <c r="O184" s="144"/>
      <c r="P184" s="150"/>
      <c r="Q184" s="11" t="s">
        <v>15</v>
      </c>
      <c r="R184" s="11">
        <v>512500</v>
      </c>
      <c r="S184" s="11" t="s">
        <v>15</v>
      </c>
      <c r="T184" s="11">
        <v>536500</v>
      </c>
      <c r="U184" s="43">
        <v>-89.164299999999997</v>
      </c>
      <c r="V184" s="43">
        <v>-88.927599999999998</v>
      </c>
      <c r="W184" s="147"/>
      <c r="X184" s="41">
        <v>-90.292100000000005</v>
      </c>
      <c r="Y184" s="41">
        <v>-90.189089108244005</v>
      </c>
      <c r="Z184" s="147"/>
    </row>
    <row r="185" spans="2:26" ht="16">
      <c r="B185" s="136" t="s">
        <v>180</v>
      </c>
      <c r="C185" s="138" t="s">
        <v>139</v>
      </c>
      <c r="D185" s="12" t="s">
        <v>13</v>
      </c>
      <c r="E185" s="11">
        <v>177500</v>
      </c>
      <c r="F185" s="12" t="s">
        <v>13</v>
      </c>
      <c r="G185" s="11">
        <v>186500</v>
      </c>
      <c r="H185" s="48"/>
      <c r="I185" s="48"/>
      <c r="J185" s="142"/>
      <c r="K185" s="48"/>
      <c r="L185" s="48"/>
      <c r="M185" s="142"/>
      <c r="O185" s="136" t="s">
        <v>180</v>
      </c>
      <c r="P185" s="138" t="s">
        <v>139</v>
      </c>
      <c r="Q185" s="12" t="s">
        <v>13</v>
      </c>
      <c r="R185" s="11">
        <v>177500</v>
      </c>
      <c r="S185" s="12" t="s">
        <v>13</v>
      </c>
      <c r="T185" s="11">
        <v>186500</v>
      </c>
      <c r="U185" s="48"/>
      <c r="V185" s="48"/>
      <c r="W185" s="142"/>
      <c r="X185" s="48"/>
      <c r="Y185" s="48"/>
      <c r="Z185" s="154"/>
    </row>
    <row r="186" spans="2:26" ht="16">
      <c r="B186" s="136"/>
      <c r="C186" s="139"/>
      <c r="D186" s="11" t="s">
        <v>14</v>
      </c>
      <c r="E186" s="11">
        <v>179500</v>
      </c>
      <c r="F186" s="11" t="s">
        <v>14</v>
      </c>
      <c r="G186" s="11">
        <v>188500</v>
      </c>
      <c r="H186" s="48"/>
      <c r="I186" s="48"/>
      <c r="J186" s="142"/>
      <c r="K186" s="48"/>
      <c r="L186" s="48"/>
      <c r="M186" s="142"/>
      <c r="O186" s="136"/>
      <c r="P186" s="139"/>
      <c r="Q186" s="11" t="s">
        <v>14</v>
      </c>
      <c r="R186" s="11">
        <v>179500</v>
      </c>
      <c r="S186" s="11" t="s">
        <v>14</v>
      </c>
      <c r="T186" s="11">
        <v>188500</v>
      </c>
      <c r="U186" s="48"/>
      <c r="V186" s="48"/>
      <c r="W186" s="142"/>
      <c r="X186" s="48"/>
      <c r="Y186" s="48"/>
      <c r="Z186" s="154"/>
    </row>
    <row r="187" spans="2:26" ht="17" thickBot="1">
      <c r="B187" s="137"/>
      <c r="C187" s="140"/>
      <c r="D187" s="29" t="s">
        <v>15</v>
      </c>
      <c r="E187" s="29">
        <v>181500</v>
      </c>
      <c r="F187" s="29" t="s">
        <v>15</v>
      </c>
      <c r="G187" s="29">
        <v>190500</v>
      </c>
      <c r="H187" s="50"/>
      <c r="I187" s="50"/>
      <c r="J187" s="143"/>
      <c r="K187" s="50"/>
      <c r="L187" s="50"/>
      <c r="M187" s="143"/>
      <c r="N187" s="31"/>
      <c r="O187" s="137"/>
      <c r="P187" s="140"/>
      <c r="Q187" s="29" t="s">
        <v>15</v>
      </c>
      <c r="R187" s="29">
        <v>181500</v>
      </c>
      <c r="S187" s="29" t="s">
        <v>15</v>
      </c>
      <c r="T187" s="29">
        <v>190500</v>
      </c>
      <c r="U187" s="50"/>
      <c r="V187" s="50"/>
      <c r="W187" s="143"/>
      <c r="X187" s="50"/>
      <c r="Y187" s="50"/>
      <c r="Z187" s="176"/>
    </row>
    <row r="189" spans="2:26" ht="16" thickBot="1"/>
    <row r="190" spans="2:26" ht="17" thickBot="1">
      <c r="B190" s="173" t="s">
        <v>183</v>
      </c>
      <c r="C190" s="174"/>
      <c r="D190" s="174"/>
      <c r="E190" s="174"/>
      <c r="F190" s="174"/>
      <c r="G190" s="174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  <c r="Z190" s="175"/>
    </row>
    <row r="191" spans="2:26">
      <c r="B191" s="167" t="s">
        <v>12</v>
      </c>
      <c r="C191" s="155" t="s">
        <v>24</v>
      </c>
      <c r="D191" s="157" t="s">
        <v>127</v>
      </c>
      <c r="E191" s="158"/>
      <c r="F191" s="161" t="s">
        <v>128</v>
      </c>
      <c r="G191" s="161"/>
      <c r="H191" s="163" t="s">
        <v>129</v>
      </c>
      <c r="I191" s="163"/>
      <c r="J191" s="161" t="s">
        <v>130</v>
      </c>
      <c r="K191" s="163" t="s">
        <v>131</v>
      </c>
      <c r="L191" s="163"/>
      <c r="M191" s="161" t="s">
        <v>132</v>
      </c>
      <c r="N191" s="25"/>
      <c r="O191" s="167" t="s">
        <v>12</v>
      </c>
      <c r="P191" s="155" t="s">
        <v>24</v>
      </c>
      <c r="Q191" s="157" t="s">
        <v>127</v>
      </c>
      <c r="R191" s="158"/>
      <c r="S191" s="161" t="s">
        <v>128</v>
      </c>
      <c r="T191" s="161"/>
      <c r="U191" s="163" t="s">
        <v>133</v>
      </c>
      <c r="V191" s="163"/>
      <c r="W191" s="164" t="s">
        <v>134</v>
      </c>
      <c r="X191" s="163" t="s">
        <v>135</v>
      </c>
      <c r="Y191" s="163"/>
      <c r="Z191" s="164" t="s">
        <v>136</v>
      </c>
    </row>
    <row r="192" spans="2:26" ht="16" thickBot="1">
      <c r="B192" s="168"/>
      <c r="C192" s="156"/>
      <c r="D192" s="159"/>
      <c r="E192" s="160"/>
      <c r="F192" s="162"/>
      <c r="G192" s="162"/>
      <c r="H192" s="13" t="s">
        <v>137</v>
      </c>
      <c r="I192" s="13" t="s">
        <v>138</v>
      </c>
      <c r="J192" s="162"/>
      <c r="K192" s="13" t="s">
        <v>61</v>
      </c>
      <c r="L192" s="13" t="s">
        <v>60</v>
      </c>
      <c r="M192" s="162"/>
      <c r="O192" s="168"/>
      <c r="P192" s="156"/>
      <c r="Q192" s="159"/>
      <c r="R192" s="160"/>
      <c r="S192" s="162"/>
      <c r="T192" s="162"/>
      <c r="U192" s="13" t="s">
        <v>137</v>
      </c>
      <c r="V192" s="13" t="s">
        <v>138</v>
      </c>
      <c r="W192" s="165"/>
      <c r="X192" s="13" t="s">
        <v>61</v>
      </c>
      <c r="Y192" s="13" t="s">
        <v>60</v>
      </c>
      <c r="Z192" s="165"/>
    </row>
    <row r="193" spans="2:26" ht="16">
      <c r="B193" s="149" t="s">
        <v>177</v>
      </c>
      <c r="C193" s="166" t="s">
        <v>139</v>
      </c>
      <c r="D193" s="12" t="s">
        <v>13</v>
      </c>
      <c r="E193" s="12">
        <v>344000</v>
      </c>
      <c r="F193" s="12" t="s">
        <v>13</v>
      </c>
      <c r="G193" s="12">
        <v>363000</v>
      </c>
      <c r="H193" s="43">
        <v>12.2585</v>
      </c>
      <c r="I193" s="43">
        <v>10.7385876083718</v>
      </c>
      <c r="J193" s="151">
        <f>10*LOG((10^(H193/10)+10^(H194/10)+10^(H195/10)+10^(I193/10)+10^(I194/10)+10^(I195/10))/6)</f>
        <v>11.762760466132711</v>
      </c>
      <c r="K193" s="48"/>
      <c r="L193" s="48"/>
      <c r="M193" s="142"/>
      <c r="O193" s="149" t="s">
        <v>177</v>
      </c>
      <c r="P193" s="166" t="s">
        <v>139</v>
      </c>
      <c r="Q193" s="12" t="s">
        <v>13</v>
      </c>
      <c r="R193" s="12">
        <v>344000</v>
      </c>
      <c r="S193" s="12" t="s">
        <v>13</v>
      </c>
      <c r="T193" s="12">
        <v>363000</v>
      </c>
      <c r="U193" s="43">
        <v>-89.558599999999998</v>
      </c>
      <c r="V193" s="43">
        <v>-88.225800000000007</v>
      </c>
      <c r="W193" s="146">
        <f>10*LOG(6/((1/10^(U193/10))+(1/10^(U194/10))+(1/10^(U195/10))+(1/10^(V193/10))+(1/10^(V194/10))+(1/10^(V195/10))))</f>
        <v>-88.803506688275746</v>
      </c>
      <c r="X193" s="41">
        <v>-92.112658536609104</v>
      </c>
      <c r="Y193" s="41">
        <v>-91.688143667171005</v>
      </c>
      <c r="Z193" s="146">
        <f>10*LOG(6/((1/10^(X193/10))+(1/10^(X194/10))+(1/10^(X195/10))+(1/10^(Y193/10))+(1/10^(Y194/10))+(1/10^(Y195/10))))</f>
        <v>-91.926223351380415</v>
      </c>
    </row>
    <row r="194" spans="2:26" ht="16">
      <c r="B194" s="144"/>
      <c r="C194" s="139"/>
      <c r="D194" s="12" t="s">
        <v>14</v>
      </c>
      <c r="E194" s="12">
        <v>349500</v>
      </c>
      <c r="F194" s="12" t="s">
        <v>14</v>
      </c>
      <c r="G194" s="12">
        <v>368500</v>
      </c>
      <c r="H194" s="43">
        <v>12.550800000000001</v>
      </c>
      <c r="I194" s="43">
        <v>11.195002914054101</v>
      </c>
      <c r="J194" s="151"/>
      <c r="K194" s="48"/>
      <c r="L194" s="48"/>
      <c r="M194" s="142"/>
      <c r="O194" s="144"/>
      <c r="P194" s="139"/>
      <c r="Q194" s="12" t="s">
        <v>14</v>
      </c>
      <c r="R194" s="12">
        <v>349500</v>
      </c>
      <c r="S194" s="12" t="s">
        <v>14</v>
      </c>
      <c r="T194" s="12">
        <v>368500</v>
      </c>
      <c r="U194" s="43">
        <v>-89.198499999999996</v>
      </c>
      <c r="V194" s="43">
        <v>-88.733599999999996</v>
      </c>
      <c r="W194" s="147"/>
      <c r="X194" s="41">
        <v>-92.219843276218597</v>
      </c>
      <c r="Y194" s="41">
        <v>-92.159622516303301</v>
      </c>
      <c r="Z194" s="147"/>
    </row>
    <row r="195" spans="2:26" ht="16">
      <c r="B195" s="144"/>
      <c r="C195" s="150"/>
      <c r="D195" s="12" t="s">
        <v>15</v>
      </c>
      <c r="E195" s="12">
        <v>355000</v>
      </c>
      <c r="F195" s="12" t="s">
        <v>15</v>
      </c>
      <c r="G195" s="12">
        <v>374000</v>
      </c>
      <c r="H195" s="43">
        <v>12.4011</v>
      </c>
      <c r="I195" s="43">
        <v>11.079455775182501</v>
      </c>
      <c r="J195" s="151"/>
      <c r="K195" s="48"/>
      <c r="L195" s="48"/>
      <c r="M195" s="142"/>
      <c r="O195" s="144"/>
      <c r="P195" s="150"/>
      <c r="Q195" s="12" t="s">
        <v>15</v>
      </c>
      <c r="R195" s="12">
        <v>355000</v>
      </c>
      <c r="S195" s="12" t="s">
        <v>15</v>
      </c>
      <c r="T195" s="12">
        <v>374000</v>
      </c>
      <c r="U195" s="43">
        <v>-88.898499999999999</v>
      </c>
      <c r="V195" s="43">
        <v>-88.011499999999998</v>
      </c>
      <c r="W195" s="147"/>
      <c r="X195" s="41">
        <v>-91.699510575737307</v>
      </c>
      <c r="Y195" s="41">
        <v>-91.635202897463699</v>
      </c>
      <c r="Z195" s="147"/>
    </row>
    <row r="196" spans="2:26" ht="16">
      <c r="B196" s="149" t="s">
        <v>178</v>
      </c>
      <c r="C196" s="138" t="s">
        <v>139</v>
      </c>
      <c r="D196" s="12" t="s">
        <v>13</v>
      </c>
      <c r="E196" s="11">
        <v>166300</v>
      </c>
      <c r="F196" s="12" t="s">
        <v>13</v>
      </c>
      <c r="G196" s="11">
        <v>175300</v>
      </c>
      <c r="H196" s="48"/>
      <c r="I196" s="48"/>
      <c r="J196" s="142"/>
      <c r="K196" s="41">
        <v>15.4169748515466</v>
      </c>
      <c r="L196" s="41">
        <v>11.0084910020734</v>
      </c>
      <c r="M196" s="151">
        <f>10*LOG((10^(K196/10)+10^(K197/10)+10^(K198/10)+10^(L196/10)+10^(L197/10)+10^(L198/10))/6)</f>
        <v>13.748711189801382</v>
      </c>
      <c r="O196" s="152" t="s">
        <v>178</v>
      </c>
      <c r="P196" s="138" t="s">
        <v>139</v>
      </c>
      <c r="Q196" s="12" t="s">
        <v>13</v>
      </c>
      <c r="R196" s="11">
        <v>166300</v>
      </c>
      <c r="S196" s="12" t="s">
        <v>13</v>
      </c>
      <c r="T196" s="11">
        <v>175300</v>
      </c>
      <c r="U196" s="48"/>
      <c r="V196" s="48"/>
      <c r="W196" s="153"/>
      <c r="X196" s="48"/>
      <c r="Y196" s="48"/>
      <c r="Z196" s="153"/>
    </row>
    <row r="197" spans="2:26" ht="16">
      <c r="B197" s="144"/>
      <c r="C197" s="139"/>
      <c r="D197" s="11" t="s">
        <v>14</v>
      </c>
      <c r="E197" s="11">
        <v>167300</v>
      </c>
      <c r="F197" s="11" t="s">
        <v>14</v>
      </c>
      <c r="G197" s="11">
        <v>176300</v>
      </c>
      <c r="H197" s="48"/>
      <c r="I197" s="48"/>
      <c r="J197" s="142"/>
      <c r="K197" s="41">
        <v>15.5658839491607</v>
      </c>
      <c r="L197" s="41">
        <v>10.7725040678722</v>
      </c>
      <c r="M197" s="151"/>
      <c r="O197" s="136"/>
      <c r="P197" s="139"/>
      <c r="Q197" s="11" t="s">
        <v>14</v>
      </c>
      <c r="R197" s="11">
        <v>167300</v>
      </c>
      <c r="S197" s="11" t="s">
        <v>14</v>
      </c>
      <c r="T197" s="11">
        <v>176300</v>
      </c>
      <c r="U197" s="48"/>
      <c r="V197" s="48"/>
      <c r="W197" s="154"/>
      <c r="X197" s="48"/>
      <c r="Y197" s="48"/>
      <c r="Z197" s="154"/>
    </row>
    <row r="198" spans="2:26" ht="16">
      <c r="B198" s="144"/>
      <c r="C198" s="150"/>
      <c r="D198" s="11" t="s">
        <v>15</v>
      </c>
      <c r="E198" s="11">
        <v>168300</v>
      </c>
      <c r="F198" s="11" t="s">
        <v>15</v>
      </c>
      <c r="G198" s="11">
        <v>177300</v>
      </c>
      <c r="H198" s="48"/>
      <c r="I198" s="48"/>
      <c r="J198" s="142"/>
      <c r="K198" s="41">
        <v>15.5351995805635</v>
      </c>
      <c r="L198" s="41">
        <v>10.443939093057001</v>
      </c>
      <c r="M198" s="151"/>
      <c r="O198" s="136"/>
      <c r="P198" s="150"/>
      <c r="Q198" s="11" t="s">
        <v>15</v>
      </c>
      <c r="R198" s="11">
        <v>168300</v>
      </c>
      <c r="S198" s="11" t="s">
        <v>15</v>
      </c>
      <c r="T198" s="11">
        <v>177300</v>
      </c>
      <c r="U198" s="48"/>
      <c r="V198" s="48"/>
      <c r="W198" s="154"/>
      <c r="X198" s="48"/>
      <c r="Y198" s="48"/>
      <c r="Z198" s="154"/>
    </row>
    <row r="199" spans="2:26" ht="16">
      <c r="B199" s="149" t="s">
        <v>179</v>
      </c>
      <c r="C199" s="138" t="s">
        <v>139</v>
      </c>
      <c r="D199" s="12" t="s">
        <v>13</v>
      </c>
      <c r="E199" s="12">
        <v>501500</v>
      </c>
      <c r="F199" s="12" t="s">
        <v>13</v>
      </c>
      <c r="G199" s="12">
        <v>525500</v>
      </c>
      <c r="H199" s="43">
        <v>11.921900000000001</v>
      </c>
      <c r="I199" s="43">
        <v>10.9077521171134</v>
      </c>
      <c r="J199" s="151">
        <f>10*LOG((10^(H199/10)+10^(H200/10)+10^(H201/10)+10^(I199/10)+10^(I200/10)+10^(I201/10))/6)</f>
        <v>11.468226878736301</v>
      </c>
      <c r="K199" s="48"/>
      <c r="L199" s="48"/>
      <c r="M199" s="142"/>
      <c r="O199" s="149" t="s">
        <v>179</v>
      </c>
      <c r="P199" s="138" t="s">
        <v>139</v>
      </c>
      <c r="Q199" s="12" t="s">
        <v>13</v>
      </c>
      <c r="R199" s="12">
        <v>501500</v>
      </c>
      <c r="S199" s="12" t="s">
        <v>13</v>
      </c>
      <c r="T199" s="12">
        <v>525500</v>
      </c>
      <c r="U199" s="43">
        <v>-90.302800000000005</v>
      </c>
      <c r="V199" s="43">
        <v>-90.753699999999995</v>
      </c>
      <c r="W199" s="146">
        <f>10*LOG(6/((1/10^(U199/10))+(1/10^(U200/10))+(1/10^(U201/10))+(1/10^(V199/10))+(1/10^(V200/10))+(1/10^(V201/10))))</f>
        <v>-90.505295958052997</v>
      </c>
      <c r="X199" s="41">
        <v>-92.627099999999999</v>
      </c>
      <c r="Y199" s="41">
        <v>-92.877357737399393</v>
      </c>
      <c r="Z199" s="146">
        <f>10*LOG(6/((1/10^(X199/10))+(1/10^(X200/10))+(1/10^(X201/10))+(1/10^(Y199/10))+(1/10^(Y200/10))+(1/10^(Y201/10))))</f>
        <v>-92.48462098334349</v>
      </c>
    </row>
    <row r="200" spans="2:26" ht="16">
      <c r="B200" s="144"/>
      <c r="C200" s="139"/>
      <c r="D200" s="11" t="s">
        <v>14</v>
      </c>
      <c r="E200" s="11">
        <v>507000</v>
      </c>
      <c r="F200" s="11" t="s">
        <v>14</v>
      </c>
      <c r="G200" s="11">
        <v>531000</v>
      </c>
      <c r="H200" s="43">
        <v>11.3843</v>
      </c>
      <c r="I200" s="43">
        <v>11.116767722220001</v>
      </c>
      <c r="J200" s="151"/>
      <c r="K200" s="48"/>
      <c r="L200" s="48"/>
      <c r="M200" s="142"/>
      <c r="O200" s="144"/>
      <c r="P200" s="139"/>
      <c r="Q200" s="11" t="s">
        <v>14</v>
      </c>
      <c r="R200" s="11">
        <v>507000</v>
      </c>
      <c r="S200" s="11" t="s">
        <v>14</v>
      </c>
      <c r="T200" s="11">
        <v>531000</v>
      </c>
      <c r="U200" s="43">
        <v>-91.275300000000001</v>
      </c>
      <c r="V200" s="43">
        <v>-90.772999999999996</v>
      </c>
      <c r="W200" s="147"/>
      <c r="X200" s="41">
        <v>-92.453476155095998</v>
      </c>
      <c r="Y200" s="41">
        <v>-92.915894299285199</v>
      </c>
      <c r="Z200" s="147"/>
    </row>
    <row r="201" spans="2:26" ht="16">
      <c r="B201" s="144"/>
      <c r="C201" s="150"/>
      <c r="D201" s="11" t="s">
        <v>15</v>
      </c>
      <c r="E201" s="11">
        <v>512500</v>
      </c>
      <c r="F201" s="11" t="s">
        <v>15</v>
      </c>
      <c r="G201" s="11">
        <v>536500</v>
      </c>
      <c r="H201" s="43">
        <v>11.6739</v>
      </c>
      <c r="I201" s="43">
        <v>11.7185838879087</v>
      </c>
      <c r="J201" s="151"/>
      <c r="K201" s="48"/>
      <c r="L201" s="48"/>
      <c r="M201" s="142"/>
      <c r="O201" s="144"/>
      <c r="P201" s="150"/>
      <c r="Q201" s="11" t="s">
        <v>15</v>
      </c>
      <c r="R201" s="11">
        <v>512500</v>
      </c>
      <c r="S201" s="11" t="s">
        <v>15</v>
      </c>
      <c r="T201" s="11">
        <v>536500</v>
      </c>
      <c r="U201" s="43">
        <v>-89.501000000000005</v>
      </c>
      <c r="V201" s="43">
        <v>-90.216099999999997</v>
      </c>
      <c r="W201" s="147"/>
      <c r="X201" s="41">
        <v>-91.7059</v>
      </c>
      <c r="Y201" s="41">
        <v>-92.210801190600804</v>
      </c>
      <c r="Z201" s="147"/>
    </row>
    <row r="202" spans="2:26" ht="16">
      <c r="B202" s="136" t="s">
        <v>180</v>
      </c>
      <c r="C202" s="138" t="s">
        <v>139</v>
      </c>
      <c r="D202" s="12" t="s">
        <v>13</v>
      </c>
      <c r="E202" s="11">
        <v>177500</v>
      </c>
      <c r="F202" s="12" t="s">
        <v>13</v>
      </c>
      <c r="G202" s="11">
        <v>186500</v>
      </c>
      <c r="H202" s="49"/>
      <c r="I202" s="49"/>
      <c r="J202" s="141"/>
      <c r="K202" s="49"/>
      <c r="L202" s="49"/>
      <c r="M202" s="141"/>
      <c r="O202" s="136" t="s">
        <v>180</v>
      </c>
      <c r="P202" s="138" t="s">
        <v>139</v>
      </c>
      <c r="Q202" s="12" t="s">
        <v>13</v>
      </c>
      <c r="R202" s="11">
        <v>177500</v>
      </c>
      <c r="S202" s="12" t="s">
        <v>13</v>
      </c>
      <c r="T202" s="11">
        <v>186500</v>
      </c>
      <c r="U202" s="48"/>
      <c r="V202" s="48"/>
      <c r="W202" s="153"/>
      <c r="X202" s="48"/>
      <c r="Y202" s="48"/>
      <c r="Z202" s="153"/>
    </row>
    <row r="203" spans="2:26" ht="16">
      <c r="B203" s="136"/>
      <c r="C203" s="139"/>
      <c r="D203" s="11" t="s">
        <v>14</v>
      </c>
      <c r="E203" s="11">
        <v>179500</v>
      </c>
      <c r="F203" s="11" t="s">
        <v>14</v>
      </c>
      <c r="G203" s="11">
        <v>188500</v>
      </c>
      <c r="H203" s="49"/>
      <c r="I203" s="49"/>
      <c r="J203" s="142"/>
      <c r="K203" s="49"/>
      <c r="L203" s="49"/>
      <c r="M203" s="142"/>
      <c r="O203" s="136"/>
      <c r="P203" s="139"/>
      <c r="Q203" s="11" t="s">
        <v>14</v>
      </c>
      <c r="R203" s="11">
        <v>179500</v>
      </c>
      <c r="S203" s="11" t="s">
        <v>14</v>
      </c>
      <c r="T203" s="11">
        <v>188500</v>
      </c>
      <c r="U203" s="48"/>
      <c r="V203" s="48"/>
      <c r="W203" s="154"/>
      <c r="X203" s="48"/>
      <c r="Y203" s="48"/>
      <c r="Z203" s="154"/>
    </row>
    <row r="204" spans="2:26" ht="17" thickBot="1">
      <c r="B204" s="137"/>
      <c r="C204" s="140"/>
      <c r="D204" s="29" t="s">
        <v>15</v>
      </c>
      <c r="E204" s="29">
        <v>181500</v>
      </c>
      <c r="F204" s="29" t="s">
        <v>15</v>
      </c>
      <c r="G204" s="29">
        <v>190500</v>
      </c>
      <c r="H204" s="51"/>
      <c r="I204" s="51"/>
      <c r="J204" s="143"/>
      <c r="K204" s="51"/>
      <c r="L204" s="51"/>
      <c r="M204" s="143"/>
      <c r="N204" s="31"/>
      <c r="O204" s="137"/>
      <c r="P204" s="140"/>
      <c r="Q204" s="29" t="s">
        <v>15</v>
      </c>
      <c r="R204" s="29">
        <v>181500</v>
      </c>
      <c r="S204" s="29" t="s">
        <v>15</v>
      </c>
      <c r="T204" s="29">
        <v>190500</v>
      </c>
      <c r="U204" s="50"/>
      <c r="V204" s="50"/>
      <c r="W204" s="176"/>
      <c r="X204" s="50"/>
      <c r="Y204" s="50"/>
      <c r="Z204" s="176"/>
    </row>
    <row r="206" spans="2:26" ht="16" thickBot="1"/>
    <row r="207" spans="2:26" ht="17" thickBot="1">
      <c r="B207" s="173" t="s">
        <v>184</v>
      </c>
      <c r="C207" s="174"/>
      <c r="D207" s="174"/>
      <c r="E207" s="174"/>
      <c r="F207" s="174"/>
      <c r="G207" s="174"/>
      <c r="H207" s="174"/>
      <c r="I207" s="174"/>
      <c r="J207" s="174"/>
      <c r="K207" s="174"/>
      <c r="L207" s="174"/>
      <c r="M207" s="174"/>
      <c r="N207" s="174"/>
      <c r="O207" s="174"/>
      <c r="P207" s="174"/>
      <c r="Q207" s="174"/>
      <c r="R207" s="174"/>
      <c r="S207" s="174"/>
      <c r="T207" s="174"/>
      <c r="U207" s="174"/>
      <c r="V207" s="174"/>
      <c r="W207" s="174"/>
      <c r="X207" s="174"/>
      <c r="Y207" s="174"/>
      <c r="Z207" s="175"/>
    </row>
    <row r="208" spans="2:26">
      <c r="B208" s="167" t="s">
        <v>12</v>
      </c>
      <c r="C208" s="155" t="s">
        <v>24</v>
      </c>
      <c r="D208" s="157" t="s">
        <v>127</v>
      </c>
      <c r="E208" s="158"/>
      <c r="F208" s="161" t="s">
        <v>128</v>
      </c>
      <c r="G208" s="161"/>
      <c r="H208" s="163" t="s">
        <v>129</v>
      </c>
      <c r="I208" s="163"/>
      <c r="J208" s="161" t="s">
        <v>130</v>
      </c>
      <c r="K208" s="163" t="s">
        <v>131</v>
      </c>
      <c r="L208" s="163"/>
      <c r="M208" s="161" t="s">
        <v>132</v>
      </c>
      <c r="N208" s="25"/>
      <c r="O208" s="167" t="s">
        <v>12</v>
      </c>
      <c r="P208" s="155" t="s">
        <v>24</v>
      </c>
      <c r="Q208" s="157" t="s">
        <v>127</v>
      </c>
      <c r="R208" s="158"/>
      <c r="S208" s="161" t="s">
        <v>128</v>
      </c>
      <c r="T208" s="161"/>
      <c r="U208" s="163" t="s">
        <v>133</v>
      </c>
      <c r="V208" s="163"/>
      <c r="W208" s="164" t="s">
        <v>134</v>
      </c>
      <c r="X208" s="163" t="s">
        <v>135</v>
      </c>
      <c r="Y208" s="163"/>
      <c r="Z208" s="164" t="s">
        <v>136</v>
      </c>
    </row>
    <row r="209" spans="2:26" ht="16" thickBot="1">
      <c r="B209" s="168"/>
      <c r="C209" s="156"/>
      <c r="D209" s="159"/>
      <c r="E209" s="160"/>
      <c r="F209" s="162"/>
      <c r="G209" s="162"/>
      <c r="H209" s="13" t="s">
        <v>137</v>
      </c>
      <c r="I209" s="13" t="s">
        <v>138</v>
      </c>
      <c r="J209" s="162"/>
      <c r="K209" s="13" t="s">
        <v>61</v>
      </c>
      <c r="L209" s="13" t="s">
        <v>60</v>
      </c>
      <c r="M209" s="162"/>
      <c r="O209" s="168"/>
      <c r="P209" s="156"/>
      <c r="Q209" s="159"/>
      <c r="R209" s="160"/>
      <c r="S209" s="162"/>
      <c r="T209" s="162"/>
      <c r="U209" s="13" t="s">
        <v>137</v>
      </c>
      <c r="V209" s="13" t="s">
        <v>138</v>
      </c>
      <c r="W209" s="165"/>
      <c r="X209" s="13" t="s">
        <v>61</v>
      </c>
      <c r="Y209" s="13" t="s">
        <v>60</v>
      </c>
      <c r="Z209" s="165"/>
    </row>
    <row r="210" spans="2:26" ht="16">
      <c r="B210" s="149" t="s">
        <v>177</v>
      </c>
      <c r="C210" s="166" t="s">
        <v>139</v>
      </c>
      <c r="D210" s="12" t="s">
        <v>13</v>
      </c>
      <c r="E210" s="12">
        <v>344000</v>
      </c>
      <c r="F210" s="12" t="s">
        <v>13</v>
      </c>
      <c r="G210" s="12">
        <v>363000</v>
      </c>
      <c r="H210" s="49"/>
      <c r="I210" s="49"/>
      <c r="J210" s="141"/>
      <c r="K210" s="41">
        <v>9.9270393810320297</v>
      </c>
      <c r="L210" s="41">
        <v>16.102394819303299</v>
      </c>
      <c r="M210" s="169">
        <f>10*LOG((10^(K210/10)+10^(K211/10)+10^(K212/10)+10^(L210/10)+10^(L211/10)+10^(L212/10))/6)</f>
        <v>14.075641015483098</v>
      </c>
      <c r="O210" s="149" t="s">
        <v>177</v>
      </c>
      <c r="P210" s="166" t="s">
        <v>139</v>
      </c>
      <c r="Q210" s="12" t="s">
        <v>13</v>
      </c>
      <c r="R210" s="12">
        <v>344000</v>
      </c>
      <c r="S210" s="12" t="s">
        <v>13</v>
      </c>
      <c r="T210" s="12">
        <v>363000</v>
      </c>
      <c r="U210" s="43">
        <v>-89.481919541014307</v>
      </c>
      <c r="V210" s="43">
        <v>-88.086200000000005</v>
      </c>
      <c r="W210" s="146">
        <f>10*LOG(6/((1/10^(U210/10))+(1/10^(U211/10))+(1/10^(U212/10))+(1/10^(V210/10))+(1/10^(V211/10))+(1/10^(V212/10))))</f>
        <v>-89.367091228379962</v>
      </c>
      <c r="X210" s="41">
        <v>-91.594399999999993</v>
      </c>
      <c r="Y210" s="41">
        <v>-91.110500000000002</v>
      </c>
      <c r="Z210" s="146">
        <f>10*LOG(6/((1/10^(X210/10))+(1/10^(X211/10))+(1/10^(X212/10))+(1/10^(Y210/10))+(1/10^(Y211/10))+(1/10^(Y212/10))))</f>
        <v>-91.68000236010208</v>
      </c>
    </row>
    <row r="211" spans="2:26" ht="16">
      <c r="B211" s="144"/>
      <c r="C211" s="139"/>
      <c r="D211" s="12" t="s">
        <v>14</v>
      </c>
      <c r="E211" s="12">
        <v>349500</v>
      </c>
      <c r="F211" s="12" t="s">
        <v>14</v>
      </c>
      <c r="G211" s="12">
        <v>368500</v>
      </c>
      <c r="H211" s="49"/>
      <c r="I211" s="49"/>
      <c r="J211" s="142"/>
      <c r="K211" s="41">
        <v>11.0283227067636</v>
      </c>
      <c r="L211" s="41">
        <v>15.601800000000001</v>
      </c>
      <c r="M211" s="151"/>
      <c r="O211" s="144"/>
      <c r="P211" s="139"/>
      <c r="Q211" s="12" t="s">
        <v>14</v>
      </c>
      <c r="R211" s="12">
        <v>349500</v>
      </c>
      <c r="S211" s="12" t="s">
        <v>14</v>
      </c>
      <c r="T211" s="12">
        <v>368500</v>
      </c>
      <c r="U211" s="43">
        <v>-89.917426353403798</v>
      </c>
      <c r="V211" s="43">
        <v>-89.403599999999997</v>
      </c>
      <c r="W211" s="147"/>
      <c r="X211" s="41">
        <v>-91.883191647650307</v>
      </c>
      <c r="Y211" s="41">
        <v>-91.521039707160298</v>
      </c>
      <c r="Z211" s="147"/>
    </row>
    <row r="212" spans="2:26" ht="17" thickBot="1">
      <c r="B212" s="144"/>
      <c r="C212" s="150"/>
      <c r="D212" s="12" t="s">
        <v>15</v>
      </c>
      <c r="E212" s="12">
        <v>355000</v>
      </c>
      <c r="F212" s="12" t="s">
        <v>15</v>
      </c>
      <c r="G212" s="12">
        <v>374000</v>
      </c>
      <c r="H212" s="51"/>
      <c r="I212" s="51"/>
      <c r="J212" s="142"/>
      <c r="K212" s="41">
        <v>12.266804282810201</v>
      </c>
      <c r="L212" s="41">
        <v>15.672574563697999</v>
      </c>
      <c r="M212" s="151"/>
      <c r="O212" s="144"/>
      <c r="P212" s="150"/>
      <c r="Q212" s="12" t="s">
        <v>15</v>
      </c>
      <c r="R212" s="12">
        <v>355000</v>
      </c>
      <c r="S212" s="12" t="s">
        <v>15</v>
      </c>
      <c r="T212" s="12">
        <v>374000</v>
      </c>
      <c r="U212" s="43">
        <v>-89.979197488903495</v>
      </c>
      <c r="V212" s="43">
        <v>-89.069299999999998</v>
      </c>
      <c r="W212" s="147"/>
      <c r="X212" s="41">
        <v>-92.143100000000004</v>
      </c>
      <c r="Y212" s="41">
        <v>-91.757199999999997</v>
      </c>
      <c r="Z212" s="147"/>
    </row>
    <row r="213" spans="2:26" ht="16">
      <c r="B213" s="149" t="s">
        <v>178</v>
      </c>
      <c r="C213" s="138" t="s">
        <v>139</v>
      </c>
      <c r="D213" s="12" t="s">
        <v>13</v>
      </c>
      <c r="E213" s="11">
        <v>166300</v>
      </c>
      <c r="F213" s="12" t="s">
        <v>13</v>
      </c>
      <c r="G213" s="11">
        <v>175300</v>
      </c>
      <c r="H213" s="49"/>
      <c r="I213" s="49"/>
      <c r="J213" s="141"/>
      <c r="K213" s="41">
        <v>14.3725066185623</v>
      </c>
      <c r="L213" s="41">
        <v>14.4181100009333</v>
      </c>
      <c r="M213" s="169">
        <f>10*LOG((10^(K213/10)+10^(K214/10)+10^(K215/10)+10^(L213/10)+10^(L214/10)+10^(L215/10))/6)</f>
        <v>14.386828082723254</v>
      </c>
      <c r="O213" s="149" t="s">
        <v>178</v>
      </c>
      <c r="P213" s="138" t="s">
        <v>139</v>
      </c>
      <c r="Q213" s="12" t="s">
        <v>13</v>
      </c>
      <c r="R213" s="11">
        <v>166300</v>
      </c>
      <c r="S213" s="12" t="s">
        <v>13</v>
      </c>
      <c r="T213" s="11">
        <v>175300</v>
      </c>
      <c r="U213" s="48"/>
      <c r="V213" s="48"/>
      <c r="W213" s="153"/>
      <c r="X213" s="48"/>
      <c r="Y213" s="48"/>
      <c r="Z213" s="153"/>
    </row>
    <row r="214" spans="2:26" ht="16">
      <c r="B214" s="144"/>
      <c r="C214" s="139"/>
      <c r="D214" s="11" t="s">
        <v>14</v>
      </c>
      <c r="E214" s="11">
        <v>167300</v>
      </c>
      <c r="F214" s="11" t="s">
        <v>14</v>
      </c>
      <c r="G214" s="11">
        <v>176300</v>
      </c>
      <c r="H214" s="49"/>
      <c r="I214" s="49"/>
      <c r="J214" s="142"/>
      <c r="K214" s="41">
        <v>14.7859862469027</v>
      </c>
      <c r="L214" s="41">
        <v>14.722799999999999</v>
      </c>
      <c r="M214" s="151"/>
      <c r="O214" s="144"/>
      <c r="P214" s="139"/>
      <c r="Q214" s="11" t="s">
        <v>14</v>
      </c>
      <c r="R214" s="11">
        <v>167300</v>
      </c>
      <c r="S214" s="11" t="s">
        <v>14</v>
      </c>
      <c r="T214" s="11">
        <v>176300</v>
      </c>
      <c r="U214" s="48"/>
      <c r="V214" s="48"/>
      <c r="W214" s="154"/>
      <c r="X214" s="48"/>
      <c r="Y214" s="48"/>
      <c r="Z214" s="154"/>
    </row>
    <row r="215" spans="2:26" ht="17" thickBot="1">
      <c r="B215" s="144"/>
      <c r="C215" s="150"/>
      <c r="D215" s="11" t="s">
        <v>15</v>
      </c>
      <c r="E215" s="11">
        <v>168300</v>
      </c>
      <c r="F215" s="11" t="s">
        <v>15</v>
      </c>
      <c r="G215" s="11">
        <v>177300</v>
      </c>
      <c r="H215" s="51"/>
      <c r="I215" s="51"/>
      <c r="J215" s="142"/>
      <c r="K215" s="41">
        <v>13.954335793782301</v>
      </c>
      <c r="L215" s="41">
        <v>13.997018103217799</v>
      </c>
      <c r="M215" s="151"/>
      <c r="O215" s="144"/>
      <c r="P215" s="150"/>
      <c r="Q215" s="11" t="s">
        <v>15</v>
      </c>
      <c r="R215" s="11">
        <v>168300</v>
      </c>
      <c r="S215" s="11" t="s">
        <v>15</v>
      </c>
      <c r="T215" s="11">
        <v>177300</v>
      </c>
      <c r="U215" s="48"/>
      <c r="V215" s="48"/>
      <c r="W215" s="154"/>
      <c r="X215" s="48"/>
      <c r="Y215" s="48"/>
      <c r="Z215" s="154"/>
    </row>
    <row r="216" spans="2:26" ht="16">
      <c r="B216" s="149" t="s">
        <v>179</v>
      </c>
      <c r="C216" s="138" t="s">
        <v>139</v>
      </c>
      <c r="D216" s="12" t="s">
        <v>13</v>
      </c>
      <c r="E216" s="12">
        <v>501500</v>
      </c>
      <c r="F216" s="12" t="s">
        <v>13</v>
      </c>
      <c r="G216" s="12">
        <v>525500</v>
      </c>
      <c r="H216" s="49"/>
      <c r="I216" s="49"/>
      <c r="J216" s="141"/>
      <c r="K216" s="41">
        <v>16.0478170785969</v>
      </c>
      <c r="L216" s="41">
        <v>11.3457670949785</v>
      </c>
      <c r="M216" s="169">
        <f>10*LOG((10^(K216/10)+10^(K217/10)+10^(K218/10)+10^(L216/10)+10^(L217/10)+10^(L218/10))/6)</f>
        <v>14.401482712089241</v>
      </c>
      <c r="O216" s="149" t="s">
        <v>179</v>
      </c>
      <c r="P216" s="138" t="s">
        <v>139</v>
      </c>
      <c r="Q216" s="12" t="s">
        <v>13</v>
      </c>
      <c r="R216" s="12">
        <v>501500</v>
      </c>
      <c r="S216" s="12" t="s">
        <v>13</v>
      </c>
      <c r="T216" s="12">
        <v>525500</v>
      </c>
      <c r="U216" s="43">
        <v>-90.920781463210005</v>
      </c>
      <c r="V216" s="43">
        <v>-88.645300000000006</v>
      </c>
      <c r="W216" s="146">
        <f>10*LOG(6/((1/10^(U216/10))+(1/10^(U217/10))+(1/10^(U218/10))+(1/10^(V216/10))+(1/10^(V217/10))+(1/10^(V218/10))))</f>
        <v>-89.794842651510933</v>
      </c>
      <c r="X216" s="41">
        <v>-92.203299999999999</v>
      </c>
      <c r="Y216" s="41">
        <v>-90.757107993114801</v>
      </c>
      <c r="Z216" s="146">
        <f>10*LOG(6/((1/10^(X216/10))+(1/10^(X217/10))+(1/10^(X218/10))+(1/10^(Y216/10))+(1/10^(Y217/10))+(1/10^(Y218/10))))</f>
        <v>-91.367706391846042</v>
      </c>
    </row>
    <row r="217" spans="2:26" ht="16">
      <c r="B217" s="144"/>
      <c r="C217" s="139"/>
      <c r="D217" s="11" t="s">
        <v>14</v>
      </c>
      <c r="E217" s="11">
        <v>507000</v>
      </c>
      <c r="F217" s="11" t="s">
        <v>14</v>
      </c>
      <c r="G217" s="11">
        <v>531000</v>
      </c>
      <c r="H217" s="49"/>
      <c r="I217" s="49"/>
      <c r="J217" s="142"/>
      <c r="K217" s="41">
        <v>16.2592911271975</v>
      </c>
      <c r="L217" s="41">
        <v>11.228006885127501</v>
      </c>
      <c r="M217" s="151"/>
      <c r="O217" s="144"/>
      <c r="P217" s="139"/>
      <c r="Q217" s="11" t="s">
        <v>14</v>
      </c>
      <c r="R217" s="11">
        <v>507000</v>
      </c>
      <c r="S217" s="11" t="s">
        <v>14</v>
      </c>
      <c r="T217" s="11">
        <v>531000</v>
      </c>
      <c r="U217" s="43">
        <v>-90.723061780579201</v>
      </c>
      <c r="V217" s="43">
        <v>-88.977900000000005</v>
      </c>
      <c r="W217" s="147"/>
      <c r="X217" s="41">
        <v>-92.098699999999994</v>
      </c>
      <c r="Y217" s="41">
        <v>-90.798000000000002</v>
      </c>
      <c r="Z217" s="147"/>
    </row>
    <row r="218" spans="2:26" ht="17" thickBot="1">
      <c r="B218" s="144"/>
      <c r="C218" s="150"/>
      <c r="D218" s="11" t="s">
        <v>15</v>
      </c>
      <c r="E218" s="11">
        <v>512500</v>
      </c>
      <c r="F218" s="11" t="s">
        <v>15</v>
      </c>
      <c r="G218" s="11">
        <v>536500</v>
      </c>
      <c r="H218" s="51"/>
      <c r="I218" s="51"/>
      <c r="J218" s="142"/>
      <c r="K218" s="41">
        <v>16.625777066478701</v>
      </c>
      <c r="L218" s="41">
        <v>9.9639799999999994</v>
      </c>
      <c r="M218" s="151"/>
      <c r="O218" s="144"/>
      <c r="P218" s="150"/>
      <c r="Q218" s="11" t="s">
        <v>15</v>
      </c>
      <c r="R218" s="11">
        <v>512500</v>
      </c>
      <c r="S218" s="11" t="s">
        <v>15</v>
      </c>
      <c r="T218" s="11">
        <v>536500</v>
      </c>
      <c r="U218" s="43">
        <v>-90.296412209813298</v>
      </c>
      <c r="V218" s="43">
        <v>-88.530100000000004</v>
      </c>
      <c r="W218" s="147"/>
      <c r="X218" s="41">
        <v>-91.636700000000005</v>
      </c>
      <c r="Y218" s="41">
        <v>-90.369914034781701</v>
      </c>
      <c r="Z218" s="147"/>
    </row>
    <row r="219" spans="2:26" ht="16">
      <c r="B219" s="136" t="s">
        <v>180</v>
      </c>
      <c r="C219" s="138" t="s">
        <v>139</v>
      </c>
      <c r="D219" s="12" t="s">
        <v>13</v>
      </c>
      <c r="E219" s="11">
        <v>177500</v>
      </c>
      <c r="F219" s="12" t="s">
        <v>13</v>
      </c>
      <c r="G219" s="11">
        <v>186500</v>
      </c>
      <c r="H219" s="49"/>
      <c r="I219" s="49"/>
      <c r="J219" s="141"/>
      <c r="K219" s="49"/>
      <c r="L219" s="49"/>
      <c r="M219" s="141"/>
      <c r="O219" s="136" t="s">
        <v>180</v>
      </c>
      <c r="P219" s="138" t="s">
        <v>139</v>
      </c>
      <c r="Q219" s="12" t="s">
        <v>13</v>
      </c>
      <c r="R219" s="11">
        <v>177500</v>
      </c>
      <c r="S219" s="12" t="s">
        <v>13</v>
      </c>
      <c r="T219" s="11">
        <v>186500</v>
      </c>
      <c r="U219" s="49"/>
      <c r="V219" s="49"/>
      <c r="W219" s="153"/>
      <c r="X219" s="48"/>
      <c r="Y219" s="48"/>
      <c r="Z219" s="153"/>
    </row>
    <row r="220" spans="2:26" ht="16">
      <c r="B220" s="136"/>
      <c r="C220" s="139"/>
      <c r="D220" s="11" t="s">
        <v>14</v>
      </c>
      <c r="E220" s="11">
        <v>179500</v>
      </c>
      <c r="F220" s="11" t="s">
        <v>14</v>
      </c>
      <c r="G220" s="11">
        <v>188500</v>
      </c>
      <c r="H220" s="49"/>
      <c r="I220" s="49"/>
      <c r="J220" s="142"/>
      <c r="K220" s="49"/>
      <c r="L220" s="49"/>
      <c r="M220" s="142"/>
      <c r="O220" s="136"/>
      <c r="P220" s="139"/>
      <c r="Q220" s="11" t="s">
        <v>14</v>
      </c>
      <c r="R220" s="11">
        <v>179500</v>
      </c>
      <c r="S220" s="11" t="s">
        <v>14</v>
      </c>
      <c r="T220" s="11">
        <v>188500</v>
      </c>
      <c r="U220" s="49"/>
      <c r="V220" s="49"/>
      <c r="W220" s="154"/>
      <c r="X220" s="48"/>
      <c r="Y220" s="48"/>
      <c r="Z220" s="154"/>
    </row>
    <row r="221" spans="2:26" ht="17" thickBot="1">
      <c r="B221" s="137"/>
      <c r="C221" s="140"/>
      <c r="D221" s="29" t="s">
        <v>15</v>
      </c>
      <c r="E221" s="29">
        <v>181500</v>
      </c>
      <c r="F221" s="29" t="s">
        <v>15</v>
      </c>
      <c r="G221" s="29">
        <v>190500</v>
      </c>
      <c r="H221" s="51"/>
      <c r="I221" s="51"/>
      <c r="J221" s="143"/>
      <c r="K221" s="51"/>
      <c r="L221" s="51"/>
      <c r="M221" s="143"/>
      <c r="N221" s="31"/>
      <c r="O221" s="137"/>
      <c r="P221" s="140"/>
      <c r="Q221" s="29" t="s">
        <v>15</v>
      </c>
      <c r="R221" s="29">
        <v>181500</v>
      </c>
      <c r="S221" s="29" t="s">
        <v>15</v>
      </c>
      <c r="T221" s="29">
        <v>190500</v>
      </c>
      <c r="U221" s="51"/>
      <c r="V221" s="51"/>
      <c r="W221" s="176"/>
      <c r="X221" s="50"/>
      <c r="Y221" s="50"/>
      <c r="Z221" s="176"/>
    </row>
    <row r="223" spans="2:26" ht="16" thickBot="1"/>
    <row r="224" spans="2:26" ht="17" thickBot="1">
      <c r="B224" s="173" t="s">
        <v>185</v>
      </c>
      <c r="C224" s="174"/>
      <c r="D224" s="174"/>
      <c r="E224" s="174"/>
      <c r="F224" s="174"/>
      <c r="G224" s="174"/>
      <c r="H224" s="174"/>
      <c r="I224" s="174"/>
      <c r="J224" s="174"/>
      <c r="K224" s="174"/>
      <c r="L224" s="174"/>
      <c r="M224" s="174"/>
      <c r="N224" s="174"/>
      <c r="O224" s="174"/>
      <c r="P224" s="174"/>
      <c r="Q224" s="174"/>
      <c r="R224" s="174"/>
      <c r="S224" s="174"/>
      <c r="T224" s="174"/>
      <c r="U224" s="174"/>
      <c r="V224" s="174"/>
      <c r="W224" s="174"/>
      <c r="X224" s="174"/>
      <c r="Y224" s="174"/>
      <c r="Z224" s="175"/>
    </row>
    <row r="225" spans="2:26">
      <c r="B225" s="167" t="s">
        <v>12</v>
      </c>
      <c r="C225" s="155" t="s">
        <v>24</v>
      </c>
      <c r="D225" s="157" t="s">
        <v>127</v>
      </c>
      <c r="E225" s="158"/>
      <c r="F225" s="161" t="s">
        <v>128</v>
      </c>
      <c r="G225" s="161"/>
      <c r="H225" s="163" t="s">
        <v>129</v>
      </c>
      <c r="I225" s="163"/>
      <c r="J225" s="161" t="s">
        <v>130</v>
      </c>
      <c r="K225" s="163" t="s">
        <v>131</v>
      </c>
      <c r="L225" s="163"/>
      <c r="M225" s="161" t="s">
        <v>132</v>
      </c>
      <c r="N225" s="25"/>
      <c r="O225" s="167" t="s">
        <v>12</v>
      </c>
      <c r="P225" s="155" t="s">
        <v>24</v>
      </c>
      <c r="Q225" s="157" t="s">
        <v>127</v>
      </c>
      <c r="R225" s="158"/>
      <c r="S225" s="161" t="s">
        <v>128</v>
      </c>
      <c r="T225" s="161"/>
      <c r="U225" s="163" t="s">
        <v>133</v>
      </c>
      <c r="V225" s="163"/>
      <c r="W225" s="164" t="s">
        <v>134</v>
      </c>
      <c r="X225" s="163" t="s">
        <v>135</v>
      </c>
      <c r="Y225" s="163"/>
      <c r="Z225" s="164" t="s">
        <v>136</v>
      </c>
    </row>
    <row r="226" spans="2:26" ht="16" thickBot="1">
      <c r="B226" s="168"/>
      <c r="C226" s="156"/>
      <c r="D226" s="159"/>
      <c r="E226" s="160"/>
      <c r="F226" s="162"/>
      <c r="G226" s="162"/>
      <c r="H226" s="13" t="s">
        <v>137</v>
      </c>
      <c r="I226" s="13" t="s">
        <v>138</v>
      </c>
      <c r="J226" s="162"/>
      <c r="K226" s="13" t="s">
        <v>61</v>
      </c>
      <c r="L226" s="13" t="s">
        <v>60</v>
      </c>
      <c r="M226" s="162"/>
      <c r="O226" s="168"/>
      <c r="P226" s="156"/>
      <c r="Q226" s="159"/>
      <c r="R226" s="160"/>
      <c r="S226" s="162"/>
      <c r="T226" s="162"/>
      <c r="U226" s="13" t="s">
        <v>137</v>
      </c>
      <c r="V226" s="13" t="s">
        <v>138</v>
      </c>
      <c r="W226" s="165"/>
      <c r="X226" s="13" t="s">
        <v>61</v>
      </c>
      <c r="Y226" s="13" t="s">
        <v>60</v>
      </c>
      <c r="Z226" s="165"/>
    </row>
    <row r="227" spans="2:26" ht="16">
      <c r="B227" s="152" t="s">
        <v>177</v>
      </c>
      <c r="C227" s="166" t="s">
        <v>139</v>
      </c>
      <c r="D227" s="12" t="s">
        <v>13</v>
      </c>
      <c r="E227" s="12">
        <v>344000</v>
      </c>
      <c r="F227" s="12" t="s">
        <v>13</v>
      </c>
      <c r="G227" s="12">
        <v>363000</v>
      </c>
      <c r="H227" s="49"/>
      <c r="I227" s="49"/>
      <c r="J227" s="141"/>
      <c r="K227" s="49"/>
      <c r="L227" s="49"/>
      <c r="M227" s="141"/>
      <c r="O227" s="149" t="s">
        <v>177</v>
      </c>
      <c r="P227" s="166" t="s">
        <v>139</v>
      </c>
      <c r="Q227" s="12" t="s">
        <v>13</v>
      </c>
      <c r="R227" s="12">
        <v>344000</v>
      </c>
      <c r="S227" s="12" t="s">
        <v>13</v>
      </c>
      <c r="T227" s="12">
        <v>363000</v>
      </c>
      <c r="U227" s="43">
        <v>-89.481899999999996</v>
      </c>
      <c r="V227" s="43">
        <v>-88.3</v>
      </c>
      <c r="W227" s="146">
        <f>10*LOG(6/((1/10^(U227/10))+(1/10^(U228/10))+(1/10^(U229/10))+(1/10^(V227/10))+(1/10^(V228/10))+(1/10^(V229/10))))</f>
        <v>-88.651658678802534</v>
      </c>
      <c r="X227" s="41">
        <v>-88.980800000000002</v>
      </c>
      <c r="Y227" s="41">
        <v>-88.270649981582196</v>
      </c>
      <c r="Z227" s="146">
        <f>10*LOG(6/((1/10^(X227/10))+(1/10^(X228/10))+(1/10^(X229/10))+(1/10^(Y227/10))+(1/10^(Y228/10))+(1/10^(Y229/10))))</f>
        <v>-88.935485433831346</v>
      </c>
    </row>
    <row r="228" spans="2:26" ht="16">
      <c r="B228" s="136"/>
      <c r="C228" s="139"/>
      <c r="D228" s="12" t="s">
        <v>14</v>
      </c>
      <c r="E228" s="12">
        <v>349500</v>
      </c>
      <c r="F228" s="12" t="s">
        <v>14</v>
      </c>
      <c r="G228" s="12">
        <v>368500</v>
      </c>
      <c r="H228" s="49"/>
      <c r="I228" s="49"/>
      <c r="J228" s="142"/>
      <c r="K228" s="49"/>
      <c r="L228" s="49"/>
      <c r="M228" s="142"/>
      <c r="O228" s="144"/>
      <c r="P228" s="139"/>
      <c r="Q228" s="12" t="s">
        <v>14</v>
      </c>
      <c r="R228" s="12">
        <v>349500</v>
      </c>
      <c r="S228" s="12" t="s">
        <v>14</v>
      </c>
      <c r="T228" s="12">
        <v>368500</v>
      </c>
      <c r="U228" s="43">
        <v>-87.651399999999995</v>
      </c>
      <c r="V228" s="43">
        <v>-87.4</v>
      </c>
      <c r="W228" s="147"/>
      <c r="X228" s="41">
        <v>-89.341099999999997</v>
      </c>
      <c r="Y228" s="41">
        <v>-89.031297875917303</v>
      </c>
      <c r="Z228" s="147"/>
    </row>
    <row r="229" spans="2:26" ht="16">
      <c r="B229" s="136"/>
      <c r="C229" s="150"/>
      <c r="D229" s="12" t="s">
        <v>15</v>
      </c>
      <c r="E229" s="12">
        <v>355000</v>
      </c>
      <c r="F229" s="12" t="s">
        <v>15</v>
      </c>
      <c r="G229" s="12">
        <v>374000</v>
      </c>
      <c r="H229" s="49"/>
      <c r="I229" s="49"/>
      <c r="J229" s="142"/>
      <c r="K229" s="49"/>
      <c r="L229" s="49"/>
      <c r="M229" s="142"/>
      <c r="O229" s="144"/>
      <c r="P229" s="150"/>
      <c r="Q229" s="12" t="s">
        <v>15</v>
      </c>
      <c r="R229" s="12">
        <v>355000</v>
      </c>
      <c r="S229" s="12" t="s">
        <v>15</v>
      </c>
      <c r="T229" s="12">
        <v>374000</v>
      </c>
      <c r="U229" s="43">
        <v>-89.979200000000006</v>
      </c>
      <c r="V229" s="43">
        <v>-88.5</v>
      </c>
      <c r="W229" s="147"/>
      <c r="X229" s="41">
        <v>-89.098799999999997</v>
      </c>
      <c r="Y229" s="41">
        <v>-88.816299999999998</v>
      </c>
      <c r="Z229" s="147"/>
    </row>
    <row r="230" spans="2:26" ht="16">
      <c r="B230" s="149" t="s">
        <v>178</v>
      </c>
      <c r="C230" s="138" t="s">
        <v>139</v>
      </c>
      <c r="D230" s="12" t="s">
        <v>13</v>
      </c>
      <c r="E230" s="11">
        <v>166300</v>
      </c>
      <c r="F230" s="12" t="s">
        <v>13</v>
      </c>
      <c r="G230" s="11">
        <v>175300</v>
      </c>
      <c r="H230" s="49"/>
      <c r="I230" s="49"/>
      <c r="J230" s="141"/>
      <c r="K230" s="41">
        <v>12.879299571276199</v>
      </c>
      <c r="L230" s="41">
        <v>12.884581780597999</v>
      </c>
      <c r="M230" s="169">
        <f>10*LOG((10^(K230/10)+10^(K231/10)+10^(K232/10)+10^(L230/10)+10^(L231/10)+10^(L232/10))/6)</f>
        <v>12.934469565399336</v>
      </c>
      <c r="O230" s="152" t="s">
        <v>178</v>
      </c>
      <c r="P230" s="138" t="s">
        <v>139</v>
      </c>
      <c r="Q230" s="12" t="s">
        <v>13</v>
      </c>
      <c r="R230" s="11">
        <v>166300</v>
      </c>
      <c r="S230" s="12" t="s">
        <v>13</v>
      </c>
      <c r="T230" s="11">
        <v>175300</v>
      </c>
      <c r="U230" s="48"/>
      <c r="V230" s="48"/>
      <c r="W230" s="153"/>
      <c r="X230" s="41">
        <v>-88.694000000000003</v>
      </c>
      <c r="Y230" s="41">
        <v>-88.719499999999996</v>
      </c>
      <c r="Z230" s="146">
        <f>10*LOG(6/((1/10^(X230/10))+(1/10^(X231/10))+(1/10^(X232/10))+(1/10^(Y230/10))+(1/10^(Y231/10))+(1/10^(Y232/10))))</f>
        <v>-88.723760324008992</v>
      </c>
    </row>
    <row r="231" spans="2:26" ht="16">
      <c r="B231" s="144"/>
      <c r="C231" s="139"/>
      <c r="D231" s="11" t="s">
        <v>14</v>
      </c>
      <c r="E231" s="11">
        <v>167300</v>
      </c>
      <c r="F231" s="11" t="s">
        <v>14</v>
      </c>
      <c r="G231" s="11">
        <v>176300</v>
      </c>
      <c r="H231" s="49"/>
      <c r="I231" s="49"/>
      <c r="J231" s="142"/>
      <c r="K231" s="41">
        <v>13.1983247979156</v>
      </c>
      <c r="L231" s="41">
        <v>12.963191511791299</v>
      </c>
      <c r="M231" s="151"/>
      <c r="O231" s="136"/>
      <c r="P231" s="139"/>
      <c r="Q231" s="11" t="s">
        <v>14</v>
      </c>
      <c r="R231" s="11">
        <v>167300</v>
      </c>
      <c r="S231" s="11" t="s">
        <v>14</v>
      </c>
      <c r="T231" s="11">
        <v>176300</v>
      </c>
      <c r="U231" s="48"/>
      <c r="V231" s="48"/>
      <c r="W231" s="154"/>
      <c r="X231" s="41">
        <v>-88.631900000000002</v>
      </c>
      <c r="Y231" s="41">
        <v>-88.656400000000005</v>
      </c>
      <c r="Z231" s="147"/>
    </row>
    <row r="232" spans="2:26" ht="16">
      <c r="B232" s="144"/>
      <c r="C232" s="150"/>
      <c r="D232" s="11" t="s">
        <v>15</v>
      </c>
      <c r="E232" s="11">
        <v>168300</v>
      </c>
      <c r="F232" s="11" t="s">
        <v>15</v>
      </c>
      <c r="G232" s="11">
        <v>177300</v>
      </c>
      <c r="H232" s="49"/>
      <c r="I232" s="49"/>
      <c r="J232" s="142"/>
      <c r="K232" s="41">
        <v>13.414861967547401</v>
      </c>
      <c r="L232" s="41">
        <v>12.165906186009201</v>
      </c>
      <c r="M232" s="151"/>
      <c r="O232" s="136"/>
      <c r="P232" s="150"/>
      <c r="Q232" s="11" t="s">
        <v>15</v>
      </c>
      <c r="R232" s="11">
        <v>168300</v>
      </c>
      <c r="S232" s="11" t="s">
        <v>15</v>
      </c>
      <c r="T232" s="11">
        <v>177300</v>
      </c>
      <c r="U232" s="48"/>
      <c r="V232" s="48"/>
      <c r="W232" s="154"/>
      <c r="X232" s="41">
        <v>-89.008499999999998</v>
      </c>
      <c r="Y232" s="41">
        <v>-88.619900000000001</v>
      </c>
      <c r="Z232" s="147"/>
    </row>
    <row r="233" spans="2:26" ht="16">
      <c r="B233" s="149" t="s">
        <v>179</v>
      </c>
      <c r="C233" s="138" t="s">
        <v>139</v>
      </c>
      <c r="D233" s="12" t="s">
        <v>13</v>
      </c>
      <c r="E233" s="12">
        <v>501500</v>
      </c>
      <c r="F233" s="12" t="s">
        <v>13</v>
      </c>
      <c r="G233" s="12">
        <v>525500</v>
      </c>
      <c r="H233" s="49"/>
      <c r="I233" s="49"/>
      <c r="J233" s="141"/>
      <c r="K233" s="41">
        <v>13.625999999999999</v>
      </c>
      <c r="L233" s="41">
        <v>13.6333</v>
      </c>
      <c r="M233" s="169">
        <f>10*LOG((10^(K233/10)+10^(K234/10)+10^(K235/10)+10^(L233/10)+10^(L234/10)+10^(L235/10))/6)</f>
        <v>14.055023837891653</v>
      </c>
      <c r="O233" s="149" t="s">
        <v>179</v>
      </c>
      <c r="P233" s="138" t="s">
        <v>139</v>
      </c>
      <c r="Q233" s="12" t="s">
        <v>13</v>
      </c>
      <c r="R233" s="12">
        <v>501500</v>
      </c>
      <c r="S233" s="12" t="s">
        <v>13</v>
      </c>
      <c r="T233" s="12">
        <v>525500</v>
      </c>
      <c r="U233" s="43">
        <v>-90.9208</v>
      </c>
      <c r="V233" s="43">
        <v>-87.8</v>
      </c>
      <c r="W233" s="146">
        <f>10*LOG(6/((1/10^(U233/10))+(1/10^(U234/10))+(1/10^(U235/10))+(1/10^(V233/10))+(1/10^(V234/10))+(1/10^(V235/10))))</f>
        <v>-89.32036421758832</v>
      </c>
      <c r="X233" s="41">
        <v>-89.273371418269704</v>
      </c>
      <c r="Y233" s="41">
        <v>-88.112200000000001</v>
      </c>
      <c r="Z233" s="146">
        <f>10*LOG(6/((1/10^(X233/10))+(1/10^(X234/10))+(1/10^(X235/10))+(1/10^(Y233/10))+(1/10^(Y234/10))+(1/10^(Y235/10))))</f>
        <v>-89.060010038804279</v>
      </c>
    </row>
    <row r="234" spans="2:26" ht="16">
      <c r="B234" s="144"/>
      <c r="C234" s="139"/>
      <c r="D234" s="11" t="s">
        <v>14</v>
      </c>
      <c r="E234" s="11">
        <v>507000</v>
      </c>
      <c r="F234" s="11" t="s">
        <v>14</v>
      </c>
      <c r="G234" s="11">
        <v>531000</v>
      </c>
      <c r="H234" s="49"/>
      <c r="I234" s="49"/>
      <c r="J234" s="142"/>
      <c r="K234" s="41">
        <v>14.4679</v>
      </c>
      <c r="L234" s="41">
        <v>13.792</v>
      </c>
      <c r="M234" s="151"/>
      <c r="O234" s="144"/>
      <c r="P234" s="139"/>
      <c r="Q234" s="11" t="s">
        <v>14</v>
      </c>
      <c r="R234" s="11">
        <v>507000</v>
      </c>
      <c r="S234" s="11" t="s">
        <v>14</v>
      </c>
      <c r="T234" s="11">
        <v>531000</v>
      </c>
      <c r="U234" s="43">
        <v>-89.308599999999998</v>
      </c>
      <c r="V234" s="43">
        <v>-88.2</v>
      </c>
      <c r="W234" s="147"/>
      <c r="X234" s="41">
        <v>-89.653999999999996</v>
      </c>
      <c r="Y234" s="41">
        <v>-88.6905</v>
      </c>
      <c r="Z234" s="147"/>
    </row>
    <row r="235" spans="2:26" ht="16">
      <c r="B235" s="144"/>
      <c r="C235" s="150"/>
      <c r="D235" s="11" t="s">
        <v>15</v>
      </c>
      <c r="E235" s="11">
        <v>512500</v>
      </c>
      <c r="F235" s="11" t="s">
        <v>15</v>
      </c>
      <c r="G235" s="11">
        <v>536500</v>
      </c>
      <c r="H235" s="49"/>
      <c r="I235" s="49"/>
      <c r="J235" s="142"/>
      <c r="K235" s="41">
        <v>14.276999999999999</v>
      </c>
      <c r="L235" s="41">
        <v>14.442</v>
      </c>
      <c r="M235" s="151"/>
      <c r="O235" s="144"/>
      <c r="P235" s="150"/>
      <c r="Q235" s="11" t="s">
        <v>15</v>
      </c>
      <c r="R235" s="11">
        <v>512500</v>
      </c>
      <c r="S235" s="11" t="s">
        <v>15</v>
      </c>
      <c r="T235" s="11">
        <v>536500</v>
      </c>
      <c r="U235" s="43">
        <v>-90.296400000000006</v>
      </c>
      <c r="V235" s="43">
        <v>-88.5</v>
      </c>
      <c r="W235" s="147"/>
      <c r="X235" s="41">
        <v>-89.739078538432494</v>
      </c>
      <c r="Y235" s="41">
        <v>-88.657399999999996</v>
      </c>
      <c r="Z235" s="147"/>
    </row>
    <row r="236" spans="2:26" ht="16">
      <c r="B236" s="144" t="s">
        <v>180</v>
      </c>
      <c r="C236" s="138" t="s">
        <v>139</v>
      </c>
      <c r="D236" s="12" t="s">
        <v>13</v>
      </c>
      <c r="E236" s="11">
        <v>177500</v>
      </c>
      <c r="F236" s="12" t="s">
        <v>13</v>
      </c>
      <c r="G236" s="11">
        <v>186500</v>
      </c>
      <c r="H236" s="49"/>
      <c r="I236" s="49"/>
      <c r="J236" s="141"/>
      <c r="K236" s="41">
        <v>13.9687429090922</v>
      </c>
      <c r="L236" s="41">
        <v>13.578602337267601</v>
      </c>
      <c r="M236" s="169">
        <f>10*LOG((10^(K236/10)+10^(K237/10)+10^(K238/10)+10^(L236/10)+10^(L237/10)+10^(L238/10))/6)</f>
        <v>13.767870193870015</v>
      </c>
      <c r="O236" s="136" t="s">
        <v>180</v>
      </c>
      <c r="P236" s="138" t="s">
        <v>139</v>
      </c>
      <c r="Q236" s="12" t="s">
        <v>13</v>
      </c>
      <c r="R236" s="11">
        <v>177500</v>
      </c>
      <c r="S236" s="12" t="s">
        <v>13</v>
      </c>
      <c r="T236" s="11">
        <v>186500</v>
      </c>
      <c r="U236" s="48"/>
      <c r="V236" s="48"/>
      <c r="W236" s="153"/>
      <c r="X236" s="41">
        <v>-88.143748613057497</v>
      </c>
      <c r="Y236" s="41">
        <v>-88.649102594048799</v>
      </c>
      <c r="Z236" s="146">
        <f>10*LOG(6/((1/10^(X236/10))+(1/10^(X237/10))+(1/10^(X238/10))+(1/10^(Y236/10))+(1/10^(Y237/10))+(1/10^(Y238/10))))</f>
        <v>-88.382335112165009</v>
      </c>
    </row>
    <row r="237" spans="2:26" ht="16">
      <c r="B237" s="144"/>
      <c r="C237" s="139"/>
      <c r="D237" s="11" t="s">
        <v>14</v>
      </c>
      <c r="E237" s="11">
        <v>179500</v>
      </c>
      <c r="F237" s="11" t="s">
        <v>14</v>
      </c>
      <c r="G237" s="11">
        <v>188500</v>
      </c>
      <c r="H237" s="49"/>
      <c r="I237" s="49"/>
      <c r="J237" s="142"/>
      <c r="K237" s="41">
        <v>13.9948749277549</v>
      </c>
      <c r="L237" s="41">
        <v>13.647844742982301</v>
      </c>
      <c r="M237" s="151"/>
      <c r="O237" s="136"/>
      <c r="P237" s="139"/>
      <c r="Q237" s="11" t="s">
        <v>14</v>
      </c>
      <c r="R237" s="11">
        <v>179500</v>
      </c>
      <c r="S237" s="11" t="s">
        <v>14</v>
      </c>
      <c r="T237" s="11">
        <v>188500</v>
      </c>
      <c r="U237" s="48"/>
      <c r="V237" s="48"/>
      <c r="W237" s="154"/>
      <c r="X237" s="41">
        <v>-88.346400000000003</v>
      </c>
      <c r="Y237" s="41">
        <v>-88.643430114158903</v>
      </c>
      <c r="Z237" s="147"/>
    </row>
    <row r="238" spans="2:26" ht="17" thickBot="1">
      <c r="B238" s="145"/>
      <c r="C238" s="140"/>
      <c r="D238" s="29" t="s">
        <v>15</v>
      </c>
      <c r="E238" s="29">
        <v>181500</v>
      </c>
      <c r="F238" s="29" t="s">
        <v>15</v>
      </c>
      <c r="G238" s="29">
        <v>190500</v>
      </c>
      <c r="H238" s="51"/>
      <c r="I238" s="51"/>
      <c r="J238" s="143"/>
      <c r="K238" s="42">
        <v>13.6536506809197</v>
      </c>
      <c r="L238" s="42">
        <v>13.745495416901401</v>
      </c>
      <c r="M238" s="170"/>
      <c r="N238" s="31"/>
      <c r="O238" s="137"/>
      <c r="P238" s="140"/>
      <c r="Q238" s="29" t="s">
        <v>15</v>
      </c>
      <c r="R238" s="29">
        <v>181500</v>
      </c>
      <c r="S238" s="29" t="s">
        <v>15</v>
      </c>
      <c r="T238" s="29">
        <v>190500</v>
      </c>
      <c r="U238" s="50"/>
      <c r="V238" s="50"/>
      <c r="W238" s="176"/>
      <c r="X238" s="42">
        <v>-87.961237344034402</v>
      </c>
      <c r="Y238" s="42">
        <v>-88.505600000000001</v>
      </c>
      <c r="Z238" s="148"/>
    </row>
    <row r="240" spans="2:26" ht="16" thickBot="1"/>
    <row r="241" spans="2:26" ht="17" thickBot="1">
      <c r="B241" s="173" t="s">
        <v>186</v>
      </c>
      <c r="C241" s="174"/>
      <c r="D241" s="174"/>
      <c r="E241" s="174"/>
      <c r="F241" s="174"/>
      <c r="G241" s="174"/>
      <c r="H241" s="174"/>
      <c r="I241" s="174"/>
      <c r="J241" s="174"/>
      <c r="K241" s="174"/>
      <c r="L241" s="174"/>
      <c r="M241" s="174"/>
      <c r="N241" s="174"/>
      <c r="O241" s="174"/>
      <c r="P241" s="174"/>
      <c r="Q241" s="174"/>
      <c r="R241" s="174"/>
      <c r="S241" s="174"/>
      <c r="T241" s="174"/>
      <c r="U241" s="174"/>
      <c r="V241" s="174"/>
      <c r="W241" s="174"/>
      <c r="X241" s="174"/>
      <c r="Y241" s="174"/>
      <c r="Z241" s="175"/>
    </row>
    <row r="242" spans="2:26">
      <c r="B242" s="167" t="s">
        <v>12</v>
      </c>
      <c r="C242" s="155" t="s">
        <v>24</v>
      </c>
      <c r="D242" s="157" t="s">
        <v>127</v>
      </c>
      <c r="E242" s="158"/>
      <c r="F242" s="161" t="s">
        <v>128</v>
      </c>
      <c r="G242" s="161"/>
      <c r="H242" s="163" t="s">
        <v>129</v>
      </c>
      <c r="I242" s="163"/>
      <c r="J242" s="161" t="s">
        <v>130</v>
      </c>
      <c r="K242" s="163" t="s">
        <v>131</v>
      </c>
      <c r="L242" s="163"/>
      <c r="M242" s="161" t="s">
        <v>132</v>
      </c>
      <c r="N242" s="25"/>
      <c r="O242" s="167" t="s">
        <v>12</v>
      </c>
      <c r="P242" s="155" t="s">
        <v>24</v>
      </c>
      <c r="Q242" s="157" t="s">
        <v>127</v>
      </c>
      <c r="R242" s="158"/>
      <c r="S242" s="161" t="s">
        <v>128</v>
      </c>
      <c r="T242" s="161"/>
      <c r="U242" s="163" t="s">
        <v>133</v>
      </c>
      <c r="V242" s="163"/>
      <c r="W242" s="164" t="s">
        <v>134</v>
      </c>
      <c r="X242" s="163" t="s">
        <v>135</v>
      </c>
      <c r="Y242" s="163"/>
      <c r="Z242" s="164" t="s">
        <v>136</v>
      </c>
    </row>
    <row r="243" spans="2:26" ht="16" thickBot="1">
      <c r="B243" s="168"/>
      <c r="C243" s="156"/>
      <c r="D243" s="159"/>
      <c r="E243" s="160"/>
      <c r="F243" s="162"/>
      <c r="G243" s="162"/>
      <c r="H243" s="13" t="s">
        <v>137</v>
      </c>
      <c r="I243" s="13" t="s">
        <v>138</v>
      </c>
      <c r="J243" s="162"/>
      <c r="K243" s="13" t="s">
        <v>61</v>
      </c>
      <c r="L243" s="13" t="s">
        <v>60</v>
      </c>
      <c r="M243" s="162"/>
      <c r="O243" s="168"/>
      <c r="P243" s="156"/>
      <c r="Q243" s="159"/>
      <c r="R243" s="160"/>
      <c r="S243" s="162"/>
      <c r="T243" s="162"/>
      <c r="U243" s="13" t="s">
        <v>137</v>
      </c>
      <c r="V243" s="13" t="s">
        <v>138</v>
      </c>
      <c r="W243" s="165"/>
      <c r="X243" s="13" t="s">
        <v>61</v>
      </c>
      <c r="Y243" s="13" t="s">
        <v>60</v>
      </c>
      <c r="Z243" s="165"/>
    </row>
    <row r="244" spans="2:26" ht="16">
      <c r="B244" s="152" t="s">
        <v>177</v>
      </c>
      <c r="C244" s="166" t="s">
        <v>139</v>
      </c>
      <c r="D244" s="12" t="s">
        <v>13</v>
      </c>
      <c r="E244" s="12">
        <v>344000</v>
      </c>
      <c r="F244" s="12" t="s">
        <v>13</v>
      </c>
      <c r="G244" s="12">
        <v>363000</v>
      </c>
      <c r="H244" s="48"/>
      <c r="I244" s="48"/>
      <c r="J244" s="141"/>
      <c r="K244" s="48"/>
      <c r="L244" s="48"/>
      <c r="M244" s="141"/>
      <c r="O244" s="149" t="s">
        <v>177</v>
      </c>
      <c r="P244" s="166" t="s">
        <v>139</v>
      </c>
      <c r="Q244" s="12" t="s">
        <v>13</v>
      </c>
      <c r="R244" s="12">
        <v>344000</v>
      </c>
      <c r="S244" s="12" t="s">
        <v>13</v>
      </c>
      <c r="T244" s="12">
        <v>363000</v>
      </c>
      <c r="U244" s="43">
        <v>-89.432500000000005</v>
      </c>
      <c r="V244" s="43">
        <v>-89.656999999999996</v>
      </c>
      <c r="W244" s="146">
        <f>10*LOG(6/((1/10^(U244/10))+(1/10^(U245/10))+(1/10^(U246/10))+(1/10^(V244/10))+(1/10^(V245/10))+(1/10^(V246/10))))</f>
        <v>-89.538360425077798</v>
      </c>
      <c r="X244" s="41">
        <v>-91.7</v>
      </c>
      <c r="Y244" s="41">
        <v>-91.303557719935597</v>
      </c>
      <c r="Z244" s="146">
        <f>10*LOG(6/((1/10^(X244/10))+(1/10^(X245/10))+(1/10^(X246/10))+(1/10^(Y244/10))+(1/10^(Y245/10))+(1/10^(Y246/10))))</f>
        <v>-91.454110801132288</v>
      </c>
    </row>
    <row r="245" spans="2:26" ht="16">
      <c r="B245" s="136"/>
      <c r="C245" s="139"/>
      <c r="D245" s="12" t="s">
        <v>14</v>
      </c>
      <c r="E245" s="12">
        <v>349500</v>
      </c>
      <c r="F245" s="12" t="s">
        <v>14</v>
      </c>
      <c r="G245" s="12">
        <v>368500</v>
      </c>
      <c r="H245" s="48"/>
      <c r="I245" s="48"/>
      <c r="J245" s="142"/>
      <c r="K245" s="48"/>
      <c r="L245" s="48"/>
      <c r="M245" s="142"/>
      <c r="O245" s="144"/>
      <c r="P245" s="139"/>
      <c r="Q245" s="12" t="s">
        <v>14</v>
      </c>
      <c r="R245" s="12">
        <v>349500</v>
      </c>
      <c r="S245" s="12" t="s">
        <v>14</v>
      </c>
      <c r="T245" s="12">
        <v>368500</v>
      </c>
      <c r="U245" s="43">
        <v>-89.8</v>
      </c>
      <c r="V245" s="43">
        <v>-89.7</v>
      </c>
      <c r="W245" s="147"/>
      <c r="X245" s="41">
        <v>-92.1</v>
      </c>
      <c r="Y245" s="41">
        <v>-91.524617482844704</v>
      </c>
      <c r="Z245" s="147"/>
    </row>
    <row r="246" spans="2:26" ht="16">
      <c r="B246" s="136"/>
      <c r="C246" s="150"/>
      <c r="D246" s="12" t="s">
        <v>15</v>
      </c>
      <c r="E246" s="12">
        <v>355000</v>
      </c>
      <c r="F246" s="12" t="s">
        <v>15</v>
      </c>
      <c r="G246" s="12">
        <v>374000</v>
      </c>
      <c r="H246" s="48"/>
      <c r="I246" s="48"/>
      <c r="J246" s="142"/>
      <c r="K246" s="48"/>
      <c r="L246" s="48"/>
      <c r="M246" s="142"/>
      <c r="O246" s="144"/>
      <c r="P246" s="150"/>
      <c r="Q246" s="12" t="s">
        <v>15</v>
      </c>
      <c r="R246" s="12">
        <v>355000</v>
      </c>
      <c r="S246" s="12" t="s">
        <v>15</v>
      </c>
      <c r="T246" s="12">
        <v>374000</v>
      </c>
      <c r="U246" s="43">
        <v>-89.569699999999997</v>
      </c>
      <c r="V246" s="43">
        <v>-89.028000000000006</v>
      </c>
      <c r="W246" s="147"/>
      <c r="X246" s="41">
        <v>-90.9</v>
      </c>
      <c r="Y246" s="41">
        <v>-91.086737688698193</v>
      </c>
      <c r="Z246" s="147"/>
    </row>
    <row r="247" spans="2:26" ht="16">
      <c r="B247" s="152" t="s">
        <v>178</v>
      </c>
      <c r="C247" s="138" t="s">
        <v>139</v>
      </c>
      <c r="D247" s="12" t="s">
        <v>13</v>
      </c>
      <c r="E247" s="11">
        <v>166300</v>
      </c>
      <c r="F247" s="12" t="s">
        <v>13</v>
      </c>
      <c r="G247" s="11">
        <v>175300</v>
      </c>
      <c r="H247" s="48"/>
      <c r="I247" s="48"/>
      <c r="J247" s="177"/>
      <c r="K247" s="48"/>
      <c r="L247" s="48"/>
      <c r="M247" s="177"/>
      <c r="O247" s="152" t="s">
        <v>178</v>
      </c>
      <c r="P247" s="138" t="s">
        <v>139</v>
      </c>
      <c r="Q247" s="12" t="s">
        <v>13</v>
      </c>
      <c r="R247" s="11">
        <v>166300</v>
      </c>
      <c r="S247" s="12" t="s">
        <v>13</v>
      </c>
      <c r="T247" s="11">
        <v>175300</v>
      </c>
      <c r="U247" s="48"/>
      <c r="V247" s="48"/>
      <c r="W247" s="153"/>
      <c r="X247" s="48"/>
      <c r="Y247" s="48"/>
      <c r="Z247" s="153"/>
    </row>
    <row r="248" spans="2:26" ht="16">
      <c r="B248" s="136"/>
      <c r="C248" s="139"/>
      <c r="D248" s="11" t="s">
        <v>14</v>
      </c>
      <c r="E248" s="11">
        <v>167300</v>
      </c>
      <c r="F248" s="11" t="s">
        <v>14</v>
      </c>
      <c r="G248" s="11">
        <v>176300</v>
      </c>
      <c r="H248" s="48"/>
      <c r="I248" s="48"/>
      <c r="J248" s="178"/>
      <c r="K248" s="48"/>
      <c r="L248" s="48"/>
      <c r="M248" s="178"/>
      <c r="O248" s="136"/>
      <c r="P248" s="139"/>
      <c r="Q248" s="11" t="s">
        <v>14</v>
      </c>
      <c r="R248" s="11">
        <v>167300</v>
      </c>
      <c r="S248" s="11" t="s">
        <v>14</v>
      </c>
      <c r="T248" s="11">
        <v>176300</v>
      </c>
      <c r="U248" s="48"/>
      <c r="V248" s="48"/>
      <c r="W248" s="154"/>
      <c r="X248" s="48"/>
      <c r="Y248" s="48"/>
      <c r="Z248" s="154"/>
    </row>
    <row r="249" spans="2:26" ht="16">
      <c r="B249" s="136"/>
      <c r="C249" s="150"/>
      <c r="D249" s="11" t="s">
        <v>15</v>
      </c>
      <c r="E249" s="11">
        <v>168300</v>
      </c>
      <c r="F249" s="11" t="s">
        <v>15</v>
      </c>
      <c r="G249" s="11">
        <v>177300</v>
      </c>
      <c r="H249" s="48"/>
      <c r="I249" s="48"/>
      <c r="J249" s="141"/>
      <c r="K249" s="48"/>
      <c r="L249" s="48"/>
      <c r="M249" s="141"/>
      <c r="O249" s="136"/>
      <c r="P249" s="150"/>
      <c r="Q249" s="11" t="s">
        <v>15</v>
      </c>
      <c r="R249" s="11">
        <v>168300</v>
      </c>
      <c r="S249" s="11" t="s">
        <v>15</v>
      </c>
      <c r="T249" s="11">
        <v>177300</v>
      </c>
      <c r="U249" s="48"/>
      <c r="V249" s="48"/>
      <c r="W249" s="154"/>
      <c r="X249" s="48"/>
      <c r="Y249" s="48"/>
      <c r="Z249" s="154"/>
    </row>
    <row r="250" spans="2:26" ht="16">
      <c r="B250" s="149" t="s">
        <v>179</v>
      </c>
      <c r="C250" s="138" t="s">
        <v>139</v>
      </c>
      <c r="D250" s="12" t="s">
        <v>13</v>
      </c>
      <c r="E250" s="12">
        <v>501500</v>
      </c>
      <c r="F250" s="12" t="s">
        <v>13</v>
      </c>
      <c r="G250" s="12">
        <v>525500</v>
      </c>
      <c r="H250" s="43">
        <v>13.432</v>
      </c>
      <c r="I250" s="43">
        <v>11.459199999999999</v>
      </c>
      <c r="J250" s="169">
        <f>10*LOG((10^(H250/10)+10^(H251/10)+10^(H252/10)+10^(I250/10)+10^(I251/10)+10^(I252/10))/6)</f>
        <v>12.658983690487091</v>
      </c>
      <c r="K250" s="48"/>
      <c r="L250" s="48"/>
      <c r="M250" s="177"/>
      <c r="O250" s="149" t="s">
        <v>179</v>
      </c>
      <c r="P250" s="138" t="s">
        <v>139</v>
      </c>
      <c r="Q250" s="12" t="s">
        <v>13</v>
      </c>
      <c r="R250" s="12">
        <v>501500</v>
      </c>
      <c r="S250" s="12" t="s">
        <v>13</v>
      </c>
      <c r="T250" s="12">
        <v>525500</v>
      </c>
      <c r="U250" s="43">
        <v>-86.733099999999993</v>
      </c>
      <c r="V250" s="43">
        <v>-84.997799999999998</v>
      </c>
      <c r="W250" s="146">
        <f>10*LOG(6/((1/10^(U250/10))+(1/10^(U251/10))+(1/10^(U252/10))+(1/10^(V250/10))+(1/10^(V251/10))+(1/10^(V252/10))))</f>
        <v>-85.980370447294248</v>
      </c>
      <c r="X250" s="41">
        <v>-87.6</v>
      </c>
      <c r="Y250" s="41">
        <v>-87.647520621893904</v>
      </c>
      <c r="Z250" s="146">
        <f>10*LOG(6/((1/10^(X250/10))+(1/10^(X251/10))+(1/10^(X252/10))+(1/10^(Y250/10))+(1/10^(Y251/10))+(1/10^(Y252/10))))</f>
        <v>-87.253608509027657</v>
      </c>
    </row>
    <row r="251" spans="2:26" ht="16">
      <c r="B251" s="144"/>
      <c r="C251" s="139"/>
      <c r="D251" s="11" t="s">
        <v>14</v>
      </c>
      <c r="E251" s="11">
        <v>507000</v>
      </c>
      <c r="F251" s="11" t="s">
        <v>14</v>
      </c>
      <c r="G251" s="11">
        <v>531000</v>
      </c>
      <c r="H251" s="43">
        <v>13.5</v>
      </c>
      <c r="I251" s="43">
        <v>13.1</v>
      </c>
      <c r="J251" s="151"/>
      <c r="K251" s="48"/>
      <c r="L251" s="48"/>
      <c r="M251" s="178"/>
      <c r="O251" s="144"/>
      <c r="P251" s="139"/>
      <c r="Q251" s="11" t="s">
        <v>14</v>
      </c>
      <c r="R251" s="11">
        <v>507000</v>
      </c>
      <c r="S251" s="11" t="s">
        <v>14</v>
      </c>
      <c r="T251" s="11">
        <v>531000</v>
      </c>
      <c r="U251" s="43">
        <v>-86.4</v>
      </c>
      <c r="V251" s="43">
        <v>-84.7</v>
      </c>
      <c r="W251" s="147"/>
      <c r="X251" s="41">
        <v>-88</v>
      </c>
      <c r="Y251" s="41">
        <v>-87.929299999999998</v>
      </c>
      <c r="Z251" s="147"/>
    </row>
    <row r="252" spans="2:26" ht="16">
      <c r="B252" s="144"/>
      <c r="C252" s="150"/>
      <c r="D252" s="11" t="s">
        <v>15</v>
      </c>
      <c r="E252" s="11">
        <v>512500</v>
      </c>
      <c r="F252" s="11" t="s">
        <v>15</v>
      </c>
      <c r="G252" s="11">
        <v>536500</v>
      </c>
      <c r="H252" s="43">
        <v>12.934200000000001</v>
      </c>
      <c r="I252" s="43">
        <v>10.8583</v>
      </c>
      <c r="J252" s="151"/>
      <c r="K252" s="48"/>
      <c r="L252" s="48"/>
      <c r="M252" s="141"/>
      <c r="O252" s="144"/>
      <c r="P252" s="150"/>
      <c r="Q252" s="11" t="s">
        <v>15</v>
      </c>
      <c r="R252" s="11">
        <v>512500</v>
      </c>
      <c r="S252" s="11" t="s">
        <v>15</v>
      </c>
      <c r="T252" s="11">
        <v>536500</v>
      </c>
      <c r="U252" s="43">
        <v>-87.135099999999994</v>
      </c>
      <c r="V252" s="43">
        <v>-85.338099999999997</v>
      </c>
      <c r="W252" s="147"/>
      <c r="X252" s="41">
        <v>-86.3</v>
      </c>
      <c r="Y252" s="41">
        <v>-85.470822876976499</v>
      </c>
      <c r="Z252" s="147"/>
    </row>
    <row r="253" spans="2:26" ht="16">
      <c r="B253" s="136" t="s">
        <v>180</v>
      </c>
      <c r="C253" s="138" t="s">
        <v>139</v>
      </c>
      <c r="D253" s="12" t="s">
        <v>13</v>
      </c>
      <c r="E253" s="11">
        <v>177500</v>
      </c>
      <c r="F253" s="12" t="s">
        <v>13</v>
      </c>
      <c r="G253" s="11">
        <v>186500</v>
      </c>
      <c r="H253" s="48"/>
      <c r="I253" s="48"/>
      <c r="J253" s="177"/>
      <c r="K253" s="48"/>
      <c r="L253" s="48"/>
      <c r="M253" s="177"/>
      <c r="O253" s="136" t="s">
        <v>180</v>
      </c>
      <c r="P253" s="138" t="s">
        <v>139</v>
      </c>
      <c r="Q253" s="12" t="s">
        <v>13</v>
      </c>
      <c r="R253" s="11">
        <v>177500</v>
      </c>
      <c r="S253" s="12" t="s">
        <v>13</v>
      </c>
      <c r="T253" s="11">
        <v>186500</v>
      </c>
      <c r="U253" s="48"/>
      <c r="V253" s="48"/>
      <c r="W253" s="153"/>
      <c r="X253" s="48"/>
      <c r="Y253" s="48"/>
      <c r="Z253" s="153"/>
    </row>
    <row r="254" spans="2:26" ht="16">
      <c r="B254" s="136"/>
      <c r="C254" s="139"/>
      <c r="D254" s="11" t="s">
        <v>14</v>
      </c>
      <c r="E254" s="11">
        <v>179500</v>
      </c>
      <c r="F254" s="11" t="s">
        <v>14</v>
      </c>
      <c r="G254" s="11">
        <v>188500</v>
      </c>
      <c r="H254" s="48"/>
      <c r="I254" s="48"/>
      <c r="J254" s="178"/>
      <c r="K254" s="48"/>
      <c r="L254" s="48"/>
      <c r="M254" s="178"/>
      <c r="O254" s="136"/>
      <c r="P254" s="139"/>
      <c r="Q254" s="11" t="s">
        <v>14</v>
      </c>
      <c r="R254" s="11">
        <v>179500</v>
      </c>
      <c r="S254" s="11" t="s">
        <v>14</v>
      </c>
      <c r="T254" s="11">
        <v>188500</v>
      </c>
      <c r="U254" s="48"/>
      <c r="V254" s="48"/>
      <c r="W254" s="154"/>
      <c r="X254" s="48"/>
      <c r="Y254" s="48"/>
      <c r="Z254" s="154"/>
    </row>
    <row r="255" spans="2:26" ht="17" thickBot="1">
      <c r="B255" s="137"/>
      <c r="C255" s="140"/>
      <c r="D255" s="29" t="s">
        <v>15</v>
      </c>
      <c r="E255" s="29">
        <v>181500</v>
      </c>
      <c r="F255" s="29" t="s">
        <v>15</v>
      </c>
      <c r="G255" s="29">
        <v>190500</v>
      </c>
      <c r="H255" s="50"/>
      <c r="I255" s="50"/>
      <c r="J255" s="179"/>
      <c r="K255" s="50"/>
      <c r="L255" s="50"/>
      <c r="M255" s="179"/>
      <c r="N255" s="31"/>
      <c r="O255" s="137"/>
      <c r="P255" s="140"/>
      <c r="Q255" s="29" t="s">
        <v>15</v>
      </c>
      <c r="R255" s="29">
        <v>181500</v>
      </c>
      <c r="S255" s="29" t="s">
        <v>15</v>
      </c>
      <c r="T255" s="29">
        <v>190500</v>
      </c>
      <c r="U255" s="50"/>
      <c r="V255" s="50"/>
      <c r="W255" s="176"/>
      <c r="X255" s="50"/>
      <c r="Y255" s="50"/>
      <c r="Z255" s="176"/>
    </row>
    <row r="257" spans="2:26" ht="16" thickBot="1"/>
    <row r="258" spans="2:26" ht="17" thickBot="1">
      <c r="B258" s="173" t="s">
        <v>187</v>
      </c>
      <c r="C258" s="174"/>
      <c r="D258" s="174"/>
      <c r="E258" s="174"/>
      <c r="F258" s="174"/>
      <c r="G258" s="174"/>
      <c r="H258" s="174"/>
      <c r="I258" s="174"/>
      <c r="J258" s="174"/>
      <c r="K258" s="174"/>
      <c r="L258" s="174"/>
      <c r="M258" s="174"/>
      <c r="N258" s="174"/>
      <c r="O258" s="174"/>
      <c r="P258" s="174"/>
      <c r="Q258" s="174"/>
      <c r="R258" s="174"/>
      <c r="S258" s="174"/>
      <c r="T258" s="174"/>
      <c r="U258" s="174"/>
      <c r="V258" s="174"/>
      <c r="W258" s="174"/>
      <c r="X258" s="174"/>
      <c r="Y258" s="174"/>
      <c r="Z258" s="175"/>
    </row>
    <row r="259" spans="2:26">
      <c r="B259" s="167" t="s">
        <v>12</v>
      </c>
      <c r="C259" s="155" t="s">
        <v>24</v>
      </c>
      <c r="D259" s="157" t="s">
        <v>127</v>
      </c>
      <c r="E259" s="158"/>
      <c r="F259" s="161" t="s">
        <v>128</v>
      </c>
      <c r="G259" s="161"/>
      <c r="H259" s="163" t="s">
        <v>129</v>
      </c>
      <c r="I259" s="163"/>
      <c r="J259" s="161" t="s">
        <v>130</v>
      </c>
      <c r="K259" s="163" t="s">
        <v>131</v>
      </c>
      <c r="L259" s="163"/>
      <c r="M259" s="161" t="s">
        <v>132</v>
      </c>
      <c r="N259" s="25"/>
      <c r="O259" s="167" t="s">
        <v>12</v>
      </c>
      <c r="P259" s="155" t="s">
        <v>24</v>
      </c>
      <c r="Q259" s="157" t="s">
        <v>127</v>
      </c>
      <c r="R259" s="158"/>
      <c r="S259" s="161" t="s">
        <v>128</v>
      </c>
      <c r="T259" s="161"/>
      <c r="U259" s="163" t="s">
        <v>133</v>
      </c>
      <c r="V259" s="163"/>
      <c r="W259" s="164" t="s">
        <v>134</v>
      </c>
      <c r="X259" s="163" t="s">
        <v>135</v>
      </c>
      <c r="Y259" s="163"/>
      <c r="Z259" s="164" t="s">
        <v>136</v>
      </c>
    </row>
    <row r="260" spans="2:26" ht="16" thickBot="1">
      <c r="B260" s="168"/>
      <c r="C260" s="156"/>
      <c r="D260" s="159"/>
      <c r="E260" s="160"/>
      <c r="F260" s="162"/>
      <c r="G260" s="162"/>
      <c r="H260" s="13" t="s">
        <v>137</v>
      </c>
      <c r="I260" s="13" t="s">
        <v>138</v>
      </c>
      <c r="J260" s="162"/>
      <c r="K260" s="13" t="s">
        <v>61</v>
      </c>
      <c r="L260" s="13" t="s">
        <v>60</v>
      </c>
      <c r="M260" s="162"/>
      <c r="O260" s="168"/>
      <c r="P260" s="156"/>
      <c r="Q260" s="159"/>
      <c r="R260" s="160"/>
      <c r="S260" s="162"/>
      <c r="T260" s="162"/>
      <c r="U260" s="13" t="s">
        <v>137</v>
      </c>
      <c r="V260" s="13" t="s">
        <v>138</v>
      </c>
      <c r="W260" s="165"/>
      <c r="X260" s="13" t="s">
        <v>61</v>
      </c>
      <c r="Y260" s="13" t="s">
        <v>60</v>
      </c>
      <c r="Z260" s="165"/>
    </row>
    <row r="261" spans="2:26" ht="16">
      <c r="B261" s="152" t="s">
        <v>177</v>
      </c>
      <c r="C261" s="166" t="s">
        <v>139</v>
      </c>
      <c r="D261" s="12" t="s">
        <v>13</v>
      </c>
      <c r="E261" s="12">
        <v>344000</v>
      </c>
      <c r="F261" s="12" t="s">
        <v>13</v>
      </c>
      <c r="G261" s="12">
        <v>363000</v>
      </c>
      <c r="H261" s="48"/>
      <c r="I261" s="48"/>
      <c r="J261" s="141"/>
      <c r="K261" s="48"/>
      <c r="L261" s="48"/>
      <c r="M261" s="141"/>
      <c r="O261" s="152" t="s">
        <v>177</v>
      </c>
      <c r="P261" s="166" t="s">
        <v>139</v>
      </c>
      <c r="Q261" s="12" t="s">
        <v>13</v>
      </c>
      <c r="R261" s="12">
        <v>344000</v>
      </c>
      <c r="S261" s="12" t="s">
        <v>13</v>
      </c>
      <c r="T261" s="12">
        <v>363000</v>
      </c>
      <c r="U261" s="48"/>
      <c r="V261" s="48"/>
      <c r="W261" s="153"/>
      <c r="X261" s="48"/>
      <c r="Y261" s="48"/>
      <c r="Z261" s="153"/>
    </row>
    <row r="262" spans="2:26" ht="16">
      <c r="B262" s="136"/>
      <c r="C262" s="139"/>
      <c r="D262" s="12" t="s">
        <v>14</v>
      </c>
      <c r="E262" s="12">
        <v>349500</v>
      </c>
      <c r="F262" s="12" t="s">
        <v>14</v>
      </c>
      <c r="G262" s="12">
        <v>368500</v>
      </c>
      <c r="H262" s="48"/>
      <c r="I262" s="48"/>
      <c r="J262" s="142"/>
      <c r="K262" s="48"/>
      <c r="L262" s="48"/>
      <c r="M262" s="142"/>
      <c r="O262" s="136"/>
      <c r="P262" s="139"/>
      <c r="Q262" s="12" t="s">
        <v>14</v>
      </c>
      <c r="R262" s="12">
        <v>349500</v>
      </c>
      <c r="S262" s="12" t="s">
        <v>14</v>
      </c>
      <c r="T262" s="12">
        <v>368500</v>
      </c>
      <c r="U262" s="48"/>
      <c r="V262" s="48"/>
      <c r="W262" s="154"/>
      <c r="X262" s="48"/>
      <c r="Y262" s="48"/>
      <c r="Z262" s="154"/>
    </row>
    <row r="263" spans="2:26" ht="16">
      <c r="B263" s="136"/>
      <c r="C263" s="150"/>
      <c r="D263" s="12" t="s">
        <v>15</v>
      </c>
      <c r="E263" s="12">
        <v>355000</v>
      </c>
      <c r="F263" s="12" t="s">
        <v>15</v>
      </c>
      <c r="G263" s="12">
        <v>374000</v>
      </c>
      <c r="H263" s="48"/>
      <c r="I263" s="48"/>
      <c r="J263" s="142"/>
      <c r="K263" s="48"/>
      <c r="L263" s="48"/>
      <c r="M263" s="142"/>
      <c r="O263" s="136"/>
      <c r="P263" s="150"/>
      <c r="Q263" s="12" t="s">
        <v>15</v>
      </c>
      <c r="R263" s="12">
        <v>355000</v>
      </c>
      <c r="S263" s="12" t="s">
        <v>15</v>
      </c>
      <c r="T263" s="12">
        <v>374000</v>
      </c>
      <c r="U263" s="48"/>
      <c r="V263" s="48"/>
      <c r="W263" s="154"/>
      <c r="X263" s="48"/>
      <c r="Y263" s="48"/>
      <c r="Z263" s="154"/>
    </row>
    <row r="264" spans="2:26" ht="16">
      <c r="B264" s="149" t="s">
        <v>178</v>
      </c>
      <c r="C264" s="138" t="s">
        <v>139</v>
      </c>
      <c r="D264" s="12" t="s">
        <v>13</v>
      </c>
      <c r="E264" s="11">
        <v>166300</v>
      </c>
      <c r="F264" s="12" t="s">
        <v>13</v>
      </c>
      <c r="G264" s="11">
        <v>175300</v>
      </c>
      <c r="H264" s="43">
        <v>9.0175762852122006</v>
      </c>
      <c r="I264" s="43">
        <v>11.3757452281717</v>
      </c>
      <c r="J264" s="169">
        <f>10*LOG((10^(H264/10)+10^(H265/10)+10^(H266/10)+10^(I264/10)+10^(I265/10)+10^(I266/10))/6)</f>
        <v>9.9949928162593711</v>
      </c>
      <c r="K264" s="41">
        <v>13.2006252525238</v>
      </c>
      <c r="L264" s="41">
        <v>14.1241</v>
      </c>
      <c r="M264" s="169">
        <f>10*LOG((10^(K264/10)+10^(K265/10)+10^(K266/10)+10^(L264/10)+10^(L265/10)+10^(L266/10))/6)</f>
        <v>13.44120479171929</v>
      </c>
      <c r="O264" s="152" t="s">
        <v>178</v>
      </c>
      <c r="P264" s="138" t="s">
        <v>139</v>
      </c>
      <c r="Q264" s="12" t="s">
        <v>13</v>
      </c>
      <c r="R264" s="11">
        <v>166300</v>
      </c>
      <c r="S264" s="12" t="s">
        <v>13</v>
      </c>
      <c r="T264" s="11">
        <v>175300</v>
      </c>
      <c r="U264" s="48"/>
      <c r="V264" s="48"/>
      <c r="W264" s="153"/>
      <c r="X264" s="48"/>
      <c r="Y264" s="48"/>
      <c r="Z264" s="153"/>
    </row>
    <row r="265" spans="2:26" ht="16">
      <c r="B265" s="144"/>
      <c r="C265" s="139"/>
      <c r="D265" s="11" t="s">
        <v>14</v>
      </c>
      <c r="E265" s="11">
        <v>167300</v>
      </c>
      <c r="F265" s="11" t="s">
        <v>14</v>
      </c>
      <c r="G265" s="11">
        <v>176300</v>
      </c>
      <c r="H265" s="43">
        <v>8.7133898378441099</v>
      </c>
      <c r="I265" s="43">
        <v>10.530249529551</v>
      </c>
      <c r="J265" s="151"/>
      <c r="K265" s="41">
        <v>13.2730282299908</v>
      </c>
      <c r="L265" s="41">
        <v>13.464499999999999</v>
      </c>
      <c r="M265" s="151"/>
      <c r="O265" s="136"/>
      <c r="P265" s="139"/>
      <c r="Q265" s="11" t="s">
        <v>14</v>
      </c>
      <c r="R265" s="11">
        <v>167300</v>
      </c>
      <c r="S265" s="11" t="s">
        <v>14</v>
      </c>
      <c r="T265" s="11">
        <v>176300</v>
      </c>
      <c r="U265" s="48"/>
      <c r="V265" s="48"/>
      <c r="W265" s="154"/>
      <c r="X265" s="48"/>
      <c r="Y265" s="48"/>
      <c r="Z265" s="154"/>
    </row>
    <row r="266" spans="2:26" ht="16">
      <c r="B266" s="144"/>
      <c r="C266" s="150"/>
      <c r="D266" s="11" t="s">
        <v>15</v>
      </c>
      <c r="E266" s="11">
        <v>168300</v>
      </c>
      <c r="F266" s="11" t="s">
        <v>15</v>
      </c>
      <c r="G266" s="11">
        <v>177300</v>
      </c>
      <c r="H266" s="43">
        <v>8.8919858479124994</v>
      </c>
      <c r="I266" s="43">
        <v>10.698767572967499</v>
      </c>
      <c r="J266" s="151"/>
      <c r="K266" s="41">
        <v>13.126800260369199</v>
      </c>
      <c r="L266" s="41">
        <v>13.3802</v>
      </c>
      <c r="M266" s="151"/>
      <c r="O266" s="136"/>
      <c r="P266" s="150"/>
      <c r="Q266" s="11" t="s">
        <v>15</v>
      </c>
      <c r="R266" s="11">
        <v>168300</v>
      </c>
      <c r="S266" s="11" t="s">
        <v>15</v>
      </c>
      <c r="T266" s="11">
        <v>177300</v>
      </c>
      <c r="U266" s="48"/>
      <c r="V266" s="48"/>
      <c r="W266" s="154"/>
      <c r="X266" s="48"/>
      <c r="Y266" s="48"/>
      <c r="Z266" s="154"/>
    </row>
    <row r="267" spans="2:26" ht="16">
      <c r="B267" s="152" t="s">
        <v>179</v>
      </c>
      <c r="C267" s="138" t="s">
        <v>139</v>
      </c>
      <c r="D267" s="12" t="s">
        <v>13</v>
      </c>
      <c r="E267" s="12">
        <v>501500</v>
      </c>
      <c r="F267" s="12" t="s">
        <v>13</v>
      </c>
      <c r="G267" s="12">
        <v>525500</v>
      </c>
      <c r="H267" s="48"/>
      <c r="I267" s="48"/>
      <c r="J267" s="141"/>
      <c r="K267" s="48"/>
      <c r="L267" s="48"/>
      <c r="M267" s="141"/>
      <c r="O267" s="152" t="s">
        <v>179</v>
      </c>
      <c r="P267" s="138" t="s">
        <v>139</v>
      </c>
      <c r="Q267" s="12" t="s">
        <v>13</v>
      </c>
      <c r="R267" s="12">
        <v>501500</v>
      </c>
      <c r="S267" s="12" t="s">
        <v>13</v>
      </c>
      <c r="T267" s="12">
        <v>525500</v>
      </c>
      <c r="U267" s="48"/>
      <c r="V267" s="48"/>
      <c r="W267" s="153"/>
      <c r="X267" s="48"/>
      <c r="Y267" s="48"/>
      <c r="Z267" s="153"/>
    </row>
    <row r="268" spans="2:26" ht="16">
      <c r="B268" s="136"/>
      <c r="C268" s="139"/>
      <c r="D268" s="11" t="s">
        <v>14</v>
      </c>
      <c r="E268" s="11">
        <v>507000</v>
      </c>
      <c r="F268" s="11" t="s">
        <v>14</v>
      </c>
      <c r="G268" s="11">
        <v>531000</v>
      </c>
      <c r="H268" s="48"/>
      <c r="I268" s="48"/>
      <c r="J268" s="142"/>
      <c r="K268" s="48"/>
      <c r="L268" s="48"/>
      <c r="M268" s="142"/>
      <c r="O268" s="136"/>
      <c r="P268" s="139"/>
      <c r="Q268" s="11" t="s">
        <v>14</v>
      </c>
      <c r="R268" s="11">
        <v>507000</v>
      </c>
      <c r="S268" s="11" t="s">
        <v>14</v>
      </c>
      <c r="T268" s="11">
        <v>531000</v>
      </c>
      <c r="U268" s="48"/>
      <c r="V268" s="48"/>
      <c r="W268" s="154"/>
      <c r="X268" s="48"/>
      <c r="Y268" s="48"/>
      <c r="Z268" s="154"/>
    </row>
    <row r="269" spans="2:26" ht="16">
      <c r="B269" s="136"/>
      <c r="C269" s="150"/>
      <c r="D269" s="11" t="s">
        <v>15</v>
      </c>
      <c r="E269" s="11">
        <v>512500</v>
      </c>
      <c r="F269" s="11" t="s">
        <v>15</v>
      </c>
      <c r="G269" s="11">
        <v>536500</v>
      </c>
      <c r="H269" s="48"/>
      <c r="I269" s="48"/>
      <c r="J269" s="142"/>
      <c r="K269" s="48"/>
      <c r="L269" s="48"/>
      <c r="M269" s="142"/>
      <c r="O269" s="136"/>
      <c r="P269" s="150"/>
      <c r="Q269" s="11" t="s">
        <v>15</v>
      </c>
      <c r="R269" s="11">
        <v>512500</v>
      </c>
      <c r="S269" s="11" t="s">
        <v>15</v>
      </c>
      <c r="T269" s="11">
        <v>536500</v>
      </c>
      <c r="U269" s="48"/>
      <c r="V269" s="48"/>
      <c r="W269" s="154"/>
      <c r="X269" s="48"/>
      <c r="Y269" s="48"/>
      <c r="Z269" s="154"/>
    </row>
    <row r="270" spans="2:26" ht="16">
      <c r="B270" s="144" t="s">
        <v>180</v>
      </c>
      <c r="C270" s="138" t="s">
        <v>139</v>
      </c>
      <c r="D270" s="12" t="s">
        <v>13</v>
      </c>
      <c r="E270" s="11">
        <v>177500</v>
      </c>
      <c r="F270" s="12" t="s">
        <v>13</v>
      </c>
      <c r="G270" s="11">
        <v>186500</v>
      </c>
      <c r="H270" s="43">
        <v>8.2953587572812193</v>
      </c>
      <c r="I270" s="43">
        <v>10.7712313616665</v>
      </c>
      <c r="J270" s="169">
        <f>10*LOG((10^(H270/10)+10^(H271/10)+10^(H272/10)+10^(I270/10)+10^(I271/10)+10^(I272/10))/6)</f>
        <v>10.261155647119134</v>
      </c>
      <c r="K270" s="48"/>
      <c r="L270" s="48"/>
      <c r="M270" s="141"/>
      <c r="O270" s="136" t="s">
        <v>180</v>
      </c>
      <c r="P270" s="138" t="s">
        <v>139</v>
      </c>
      <c r="Q270" s="12" t="s">
        <v>13</v>
      </c>
      <c r="R270" s="11">
        <v>177500</v>
      </c>
      <c r="S270" s="12" t="s">
        <v>13</v>
      </c>
      <c r="T270" s="11">
        <v>186500</v>
      </c>
      <c r="U270" s="48"/>
      <c r="V270" s="48"/>
      <c r="W270" s="153"/>
      <c r="X270" s="48"/>
      <c r="Y270" s="48"/>
      <c r="Z270" s="153"/>
    </row>
    <row r="271" spans="2:26" ht="16">
      <c r="B271" s="144"/>
      <c r="C271" s="139"/>
      <c r="D271" s="11" t="s">
        <v>14</v>
      </c>
      <c r="E271" s="11">
        <v>179500</v>
      </c>
      <c r="F271" s="11" t="s">
        <v>14</v>
      </c>
      <c r="G271" s="11">
        <v>188500</v>
      </c>
      <c r="H271" s="43">
        <v>8.4524679912438394</v>
      </c>
      <c r="I271" s="43">
        <v>11.850276698143601</v>
      </c>
      <c r="J271" s="151"/>
      <c r="K271" s="48"/>
      <c r="L271" s="48"/>
      <c r="M271" s="142"/>
      <c r="O271" s="136"/>
      <c r="P271" s="139"/>
      <c r="Q271" s="11" t="s">
        <v>14</v>
      </c>
      <c r="R271" s="11">
        <v>179500</v>
      </c>
      <c r="S271" s="11" t="s">
        <v>14</v>
      </c>
      <c r="T271" s="11">
        <v>188500</v>
      </c>
      <c r="U271" s="48"/>
      <c r="V271" s="48"/>
      <c r="W271" s="154"/>
      <c r="X271" s="48"/>
      <c r="Y271" s="48"/>
      <c r="Z271" s="154"/>
    </row>
    <row r="272" spans="2:26" ht="17" thickBot="1">
      <c r="B272" s="145"/>
      <c r="C272" s="140"/>
      <c r="D272" s="29" t="s">
        <v>15</v>
      </c>
      <c r="E272" s="29">
        <v>181500</v>
      </c>
      <c r="F272" s="29" t="s">
        <v>15</v>
      </c>
      <c r="G272" s="29">
        <v>190500</v>
      </c>
      <c r="H272" s="54">
        <v>8.3472691178191791</v>
      </c>
      <c r="I272" s="54">
        <v>12.0065205862673</v>
      </c>
      <c r="J272" s="170"/>
      <c r="K272" s="50"/>
      <c r="L272" s="50"/>
      <c r="M272" s="143"/>
      <c r="N272" s="31"/>
      <c r="O272" s="137"/>
      <c r="P272" s="140"/>
      <c r="Q272" s="29" t="s">
        <v>15</v>
      </c>
      <c r="R272" s="29">
        <v>181500</v>
      </c>
      <c r="S272" s="29" t="s">
        <v>15</v>
      </c>
      <c r="T272" s="29">
        <v>190500</v>
      </c>
      <c r="U272" s="50"/>
      <c r="V272" s="50"/>
      <c r="W272" s="176"/>
      <c r="X272" s="50"/>
      <c r="Y272" s="50"/>
      <c r="Z272" s="176"/>
    </row>
    <row r="274" spans="2:26" ht="16" thickBot="1"/>
    <row r="275" spans="2:26" ht="17" thickBot="1">
      <c r="B275" s="173" t="s">
        <v>188</v>
      </c>
      <c r="C275" s="174"/>
      <c r="D275" s="174"/>
      <c r="E275" s="174"/>
      <c r="F275" s="174"/>
      <c r="G275" s="174"/>
      <c r="H275" s="174"/>
      <c r="I275" s="174"/>
      <c r="J275" s="174"/>
      <c r="K275" s="174"/>
      <c r="L275" s="174"/>
      <c r="M275" s="174"/>
      <c r="N275" s="174"/>
      <c r="O275" s="174"/>
      <c r="P275" s="174"/>
      <c r="Q275" s="174"/>
      <c r="R275" s="174"/>
      <c r="S275" s="174"/>
      <c r="T275" s="174"/>
      <c r="U275" s="174"/>
      <c r="V275" s="174"/>
      <c r="W275" s="174"/>
      <c r="X275" s="174"/>
      <c r="Y275" s="174"/>
      <c r="Z275" s="175"/>
    </row>
    <row r="276" spans="2:26">
      <c r="B276" s="167" t="s">
        <v>12</v>
      </c>
      <c r="C276" s="155" t="s">
        <v>24</v>
      </c>
      <c r="D276" s="157" t="s">
        <v>127</v>
      </c>
      <c r="E276" s="158"/>
      <c r="F276" s="161" t="s">
        <v>128</v>
      </c>
      <c r="G276" s="161"/>
      <c r="H276" s="163" t="s">
        <v>129</v>
      </c>
      <c r="I276" s="163"/>
      <c r="J276" s="161" t="s">
        <v>130</v>
      </c>
      <c r="K276" s="163" t="s">
        <v>131</v>
      </c>
      <c r="L276" s="163"/>
      <c r="M276" s="161" t="s">
        <v>132</v>
      </c>
      <c r="N276" s="25"/>
      <c r="O276" s="167" t="s">
        <v>12</v>
      </c>
      <c r="P276" s="155" t="s">
        <v>24</v>
      </c>
      <c r="Q276" s="157" t="s">
        <v>127</v>
      </c>
      <c r="R276" s="158"/>
      <c r="S276" s="161" t="s">
        <v>128</v>
      </c>
      <c r="T276" s="161"/>
      <c r="U276" s="163" t="s">
        <v>133</v>
      </c>
      <c r="V276" s="163"/>
      <c r="W276" s="164" t="s">
        <v>134</v>
      </c>
      <c r="X276" s="163" t="s">
        <v>135</v>
      </c>
      <c r="Y276" s="163"/>
      <c r="Z276" s="164" t="s">
        <v>136</v>
      </c>
    </row>
    <row r="277" spans="2:26" ht="16" thickBot="1">
      <c r="B277" s="168"/>
      <c r="C277" s="156"/>
      <c r="D277" s="159"/>
      <c r="E277" s="160"/>
      <c r="F277" s="162"/>
      <c r="G277" s="162"/>
      <c r="H277" s="13" t="s">
        <v>137</v>
      </c>
      <c r="I277" s="13" t="s">
        <v>138</v>
      </c>
      <c r="J277" s="162"/>
      <c r="K277" s="13" t="s">
        <v>61</v>
      </c>
      <c r="L277" s="13" t="s">
        <v>60</v>
      </c>
      <c r="M277" s="162"/>
      <c r="O277" s="168"/>
      <c r="P277" s="156"/>
      <c r="Q277" s="159"/>
      <c r="R277" s="160"/>
      <c r="S277" s="162"/>
      <c r="T277" s="162"/>
      <c r="U277" s="13" t="s">
        <v>137</v>
      </c>
      <c r="V277" s="13" t="s">
        <v>138</v>
      </c>
      <c r="W277" s="165"/>
      <c r="X277" s="13" t="s">
        <v>61</v>
      </c>
      <c r="Y277" s="13" t="s">
        <v>60</v>
      </c>
      <c r="Z277" s="165"/>
    </row>
    <row r="278" spans="2:26" ht="16">
      <c r="B278" s="149" t="s">
        <v>177</v>
      </c>
      <c r="C278" s="166" t="s">
        <v>139</v>
      </c>
      <c r="D278" s="12" t="s">
        <v>13</v>
      </c>
      <c r="E278" s="12">
        <v>344000</v>
      </c>
      <c r="F278" s="12" t="s">
        <v>13</v>
      </c>
      <c r="G278" s="12">
        <v>363000</v>
      </c>
      <c r="H278" s="43">
        <v>11.113799999999999</v>
      </c>
      <c r="I278" s="43">
        <v>9.7815600000000007</v>
      </c>
      <c r="J278" s="169">
        <f>10*LOG((10^(H278/10)+10^(H279/10)+10^(H280/10)+10^(I278/10)+10^(I279/10)+10^(I280/10))/6)</f>
        <v>10.78687603143173</v>
      </c>
      <c r="K278" s="41">
        <v>13.7835</v>
      </c>
      <c r="L278" s="41">
        <v>13.360300000000001</v>
      </c>
      <c r="M278" s="169">
        <f>10*LOG((10^(K278/10)+10^(K279/10)+10^(K280/10)+10^(L278/10)+10^(L279/10)+10^(L280/10))/6)</f>
        <v>13.739598728523468</v>
      </c>
      <c r="O278" s="152" t="s">
        <v>177</v>
      </c>
      <c r="P278" s="166" t="s">
        <v>139</v>
      </c>
      <c r="Q278" s="12" t="s">
        <v>13</v>
      </c>
      <c r="R278" s="12">
        <v>344000</v>
      </c>
      <c r="S278" s="12" t="s">
        <v>13</v>
      </c>
      <c r="T278" s="12">
        <v>363000</v>
      </c>
      <c r="U278" s="48"/>
      <c r="V278" s="48"/>
      <c r="W278" s="153"/>
      <c r="X278" s="48"/>
      <c r="Y278" s="48"/>
      <c r="Z278" s="153"/>
    </row>
    <row r="279" spans="2:26" ht="16">
      <c r="B279" s="144"/>
      <c r="C279" s="139"/>
      <c r="D279" s="12" t="s">
        <v>14</v>
      </c>
      <c r="E279" s="12">
        <v>349500</v>
      </c>
      <c r="F279" s="12" t="s">
        <v>14</v>
      </c>
      <c r="G279" s="12">
        <v>368500</v>
      </c>
      <c r="H279" s="43">
        <v>11.3</v>
      </c>
      <c r="I279" s="43">
        <v>10.488300000000001</v>
      </c>
      <c r="J279" s="151"/>
      <c r="K279" s="41">
        <v>13.9</v>
      </c>
      <c r="L279" s="41">
        <v>13.8779</v>
      </c>
      <c r="M279" s="151"/>
      <c r="O279" s="136"/>
      <c r="P279" s="139"/>
      <c r="Q279" s="12" t="s">
        <v>14</v>
      </c>
      <c r="R279" s="12">
        <v>349500</v>
      </c>
      <c r="S279" s="12" t="s">
        <v>14</v>
      </c>
      <c r="T279" s="12">
        <v>368500</v>
      </c>
      <c r="U279" s="48"/>
      <c r="V279" s="48"/>
      <c r="W279" s="154"/>
      <c r="X279" s="48"/>
      <c r="Y279" s="48"/>
      <c r="Z279" s="154"/>
    </row>
    <row r="280" spans="2:26" ht="16">
      <c r="B280" s="144"/>
      <c r="C280" s="150"/>
      <c r="D280" s="12" t="s">
        <v>15</v>
      </c>
      <c r="E280" s="12">
        <v>355000</v>
      </c>
      <c r="F280" s="12" t="s">
        <v>15</v>
      </c>
      <c r="G280" s="12">
        <v>374000</v>
      </c>
      <c r="H280" s="43">
        <v>10.931900000000001</v>
      </c>
      <c r="I280" s="43">
        <v>10.938499999999999</v>
      </c>
      <c r="J280" s="151"/>
      <c r="K280" s="41">
        <v>13.4831</v>
      </c>
      <c r="L280" s="41">
        <v>13.9961</v>
      </c>
      <c r="M280" s="151"/>
      <c r="O280" s="136"/>
      <c r="P280" s="150"/>
      <c r="Q280" s="12" t="s">
        <v>15</v>
      </c>
      <c r="R280" s="12">
        <v>355000</v>
      </c>
      <c r="S280" s="12" t="s">
        <v>15</v>
      </c>
      <c r="T280" s="12">
        <v>374000</v>
      </c>
      <c r="U280" s="48"/>
      <c r="V280" s="48"/>
      <c r="W280" s="154"/>
      <c r="X280" s="48"/>
      <c r="Y280" s="48"/>
      <c r="Z280" s="154"/>
    </row>
    <row r="281" spans="2:26" ht="16">
      <c r="B281" s="152" t="s">
        <v>178</v>
      </c>
      <c r="C281" s="138" t="s">
        <v>139</v>
      </c>
      <c r="D281" s="12" t="s">
        <v>13</v>
      </c>
      <c r="E281" s="11">
        <v>166300</v>
      </c>
      <c r="F281" s="12" t="s">
        <v>13</v>
      </c>
      <c r="G281" s="11">
        <v>175300</v>
      </c>
      <c r="H281" s="48"/>
      <c r="I281" s="48"/>
      <c r="J281" s="141"/>
      <c r="K281" s="48"/>
      <c r="L281" s="48"/>
      <c r="M281" s="141"/>
      <c r="O281" s="152" t="s">
        <v>178</v>
      </c>
      <c r="P281" s="138" t="s">
        <v>139</v>
      </c>
      <c r="Q281" s="12" t="s">
        <v>13</v>
      </c>
      <c r="R281" s="11">
        <v>166300</v>
      </c>
      <c r="S281" s="12" t="s">
        <v>13</v>
      </c>
      <c r="T281" s="11">
        <v>175300</v>
      </c>
      <c r="U281" s="48"/>
      <c r="V281" s="48"/>
      <c r="W281" s="153"/>
      <c r="X281" s="48"/>
      <c r="Y281" s="48"/>
      <c r="Z281" s="153"/>
    </row>
    <row r="282" spans="2:26" ht="16">
      <c r="B282" s="136"/>
      <c r="C282" s="139"/>
      <c r="D282" s="11" t="s">
        <v>14</v>
      </c>
      <c r="E282" s="11">
        <v>167300</v>
      </c>
      <c r="F282" s="11" t="s">
        <v>14</v>
      </c>
      <c r="G282" s="11">
        <v>176300</v>
      </c>
      <c r="H282" s="48"/>
      <c r="I282" s="48"/>
      <c r="J282" s="142"/>
      <c r="K282" s="48"/>
      <c r="L282" s="48"/>
      <c r="M282" s="142"/>
      <c r="O282" s="136"/>
      <c r="P282" s="139"/>
      <c r="Q282" s="11" t="s">
        <v>14</v>
      </c>
      <c r="R282" s="11">
        <v>167300</v>
      </c>
      <c r="S282" s="11" t="s">
        <v>14</v>
      </c>
      <c r="T282" s="11">
        <v>176300</v>
      </c>
      <c r="U282" s="48"/>
      <c r="V282" s="48"/>
      <c r="W282" s="154"/>
      <c r="X282" s="48"/>
      <c r="Y282" s="48"/>
      <c r="Z282" s="154"/>
    </row>
    <row r="283" spans="2:26" ht="16">
      <c r="B283" s="136"/>
      <c r="C283" s="150"/>
      <c r="D283" s="11" t="s">
        <v>15</v>
      </c>
      <c r="E283" s="11">
        <v>168300</v>
      </c>
      <c r="F283" s="11" t="s">
        <v>15</v>
      </c>
      <c r="G283" s="11">
        <v>177300</v>
      </c>
      <c r="H283" s="48"/>
      <c r="I283" s="48"/>
      <c r="J283" s="142"/>
      <c r="K283" s="48"/>
      <c r="L283" s="48"/>
      <c r="M283" s="142"/>
      <c r="O283" s="136"/>
      <c r="P283" s="150"/>
      <c r="Q283" s="11" t="s">
        <v>15</v>
      </c>
      <c r="R283" s="11">
        <v>168300</v>
      </c>
      <c r="S283" s="11" t="s">
        <v>15</v>
      </c>
      <c r="T283" s="11">
        <v>177300</v>
      </c>
      <c r="U283" s="48"/>
      <c r="V283" s="48"/>
      <c r="W283" s="154"/>
      <c r="X283" s="48"/>
      <c r="Y283" s="48"/>
      <c r="Z283" s="154"/>
    </row>
    <row r="284" spans="2:26" ht="16">
      <c r="B284" s="149" t="s">
        <v>179</v>
      </c>
      <c r="C284" s="138" t="s">
        <v>139</v>
      </c>
      <c r="D284" s="12" t="s">
        <v>13</v>
      </c>
      <c r="E284" s="12">
        <v>501500</v>
      </c>
      <c r="F284" s="12" t="s">
        <v>13</v>
      </c>
      <c r="G284" s="12">
        <v>525500</v>
      </c>
      <c r="H284" s="43">
        <v>11.3416</v>
      </c>
      <c r="I284" s="43">
        <v>9.6836300000000008</v>
      </c>
      <c r="J284" s="169">
        <f>10*LOG((10^(H284/10)+10^(H285/10)+10^(H286/10)+10^(I284/10)+10^(I285/10)+10^(I286/10))/6)</f>
        <v>11.238833469208075</v>
      </c>
      <c r="K284" s="41">
        <v>13.1343</v>
      </c>
      <c r="L284" s="41">
        <v>11.9345</v>
      </c>
      <c r="M284" s="169">
        <f>10*LOG((10^(K284/10)+10^(K285/10)+10^(K286/10)+10^(L284/10)+10^(L285/10)+10^(L286/10))/6)</f>
        <v>13.150293279244703</v>
      </c>
      <c r="O284" s="149" t="s">
        <v>179</v>
      </c>
      <c r="P284" s="138" t="s">
        <v>139</v>
      </c>
      <c r="Q284" s="12" t="s">
        <v>13</v>
      </c>
      <c r="R284" s="12">
        <v>501500</v>
      </c>
      <c r="S284" s="12" t="s">
        <v>13</v>
      </c>
      <c r="T284" s="12">
        <v>525500</v>
      </c>
      <c r="U284" s="43">
        <v>-89.707700000000003</v>
      </c>
      <c r="V284" s="43">
        <v>-90.093999999999994</v>
      </c>
      <c r="W284" s="146">
        <f>10*LOG(6/((1/10^(U284/10))+(1/10^(U285/10))+(1/10^(U286/10))+(1/10^(V284/10))+(1/10^(V285/10))+(1/10^(V286/10))))</f>
        <v>-90.19125007462678</v>
      </c>
      <c r="X284" s="41">
        <v>-92.366699999999994</v>
      </c>
      <c r="Y284" s="41">
        <v>-92.298299999999998</v>
      </c>
      <c r="Z284" s="146">
        <f>10*LOG(6/((1/10^(X284/10))+(1/10^(X285/10))+(1/10^(X286/10))+(1/10^(Y284/10))+(1/10^(Y285/10))+(1/10^(Y286/10))))</f>
        <v>-92.520297561083225</v>
      </c>
    </row>
    <row r="285" spans="2:26" ht="16">
      <c r="B285" s="144"/>
      <c r="C285" s="139"/>
      <c r="D285" s="11" t="s">
        <v>14</v>
      </c>
      <c r="E285" s="11">
        <v>507000</v>
      </c>
      <c r="F285" s="11" t="s">
        <v>14</v>
      </c>
      <c r="G285" s="11">
        <v>531000</v>
      </c>
      <c r="H285" s="43">
        <v>11.7</v>
      </c>
      <c r="I285" s="43">
        <v>10.7179</v>
      </c>
      <c r="J285" s="151"/>
      <c r="K285" s="41">
        <v>12.5</v>
      </c>
      <c r="L285" s="41">
        <v>13.4396</v>
      </c>
      <c r="M285" s="151"/>
      <c r="O285" s="144"/>
      <c r="P285" s="139"/>
      <c r="Q285" s="11" t="s">
        <v>14</v>
      </c>
      <c r="R285" s="11">
        <v>507000</v>
      </c>
      <c r="S285" s="11" t="s">
        <v>14</v>
      </c>
      <c r="T285" s="11">
        <v>531000</v>
      </c>
      <c r="U285" s="43">
        <v>-90.485500000000002</v>
      </c>
      <c r="V285" s="43">
        <v>-90.778000000000006</v>
      </c>
      <c r="W285" s="147"/>
      <c r="X285" s="41">
        <v>-92.9</v>
      </c>
      <c r="Y285" s="41">
        <v>-92.324100000000001</v>
      </c>
      <c r="Z285" s="147"/>
    </row>
    <row r="286" spans="2:26" ht="16">
      <c r="B286" s="144"/>
      <c r="C286" s="150"/>
      <c r="D286" s="11" t="s">
        <v>15</v>
      </c>
      <c r="E286" s="11">
        <v>512500</v>
      </c>
      <c r="F286" s="11" t="s">
        <v>15</v>
      </c>
      <c r="G286" s="11">
        <v>536500</v>
      </c>
      <c r="H286" s="43">
        <v>11.2691</v>
      </c>
      <c r="I286" s="43">
        <v>12.2805</v>
      </c>
      <c r="J286" s="151"/>
      <c r="K286" s="41">
        <v>12.652799999999999</v>
      </c>
      <c r="L286" s="41">
        <v>14.692299999999999</v>
      </c>
      <c r="M286" s="151"/>
      <c r="O286" s="144"/>
      <c r="P286" s="150"/>
      <c r="Q286" s="11" t="s">
        <v>15</v>
      </c>
      <c r="R286" s="11">
        <v>512500</v>
      </c>
      <c r="S286" s="11" t="s">
        <v>15</v>
      </c>
      <c r="T286" s="11">
        <v>536500</v>
      </c>
      <c r="U286" s="43">
        <v>-89.841999999999999</v>
      </c>
      <c r="V286" s="43">
        <v>-90.1477</v>
      </c>
      <c r="W286" s="147"/>
      <c r="X286" s="41">
        <v>-92.532200000000003</v>
      </c>
      <c r="Y286" s="41">
        <v>-92.668199999999999</v>
      </c>
      <c r="Z286" s="147"/>
    </row>
    <row r="287" spans="2:26" ht="16">
      <c r="B287" s="136" t="s">
        <v>180</v>
      </c>
      <c r="C287" s="138" t="s">
        <v>139</v>
      </c>
      <c r="D287" s="12" t="s">
        <v>13</v>
      </c>
      <c r="E287" s="11">
        <v>177500</v>
      </c>
      <c r="F287" s="12" t="s">
        <v>13</v>
      </c>
      <c r="G287" s="11">
        <v>186500</v>
      </c>
      <c r="H287" s="48"/>
      <c r="I287" s="48"/>
      <c r="J287" s="141"/>
      <c r="K287" s="48"/>
      <c r="L287" s="48"/>
      <c r="M287" s="141"/>
      <c r="O287" s="136" t="s">
        <v>180</v>
      </c>
      <c r="P287" s="138" t="s">
        <v>139</v>
      </c>
      <c r="Q287" s="12" t="s">
        <v>13</v>
      </c>
      <c r="R287" s="11">
        <v>177500</v>
      </c>
      <c r="S287" s="12" t="s">
        <v>13</v>
      </c>
      <c r="T287" s="11">
        <v>186500</v>
      </c>
      <c r="U287" s="48"/>
      <c r="V287" s="48"/>
      <c r="W287" s="153"/>
      <c r="X287" s="48"/>
      <c r="Y287" s="48"/>
      <c r="Z287" s="153"/>
    </row>
    <row r="288" spans="2:26" ht="16">
      <c r="B288" s="136"/>
      <c r="C288" s="139"/>
      <c r="D288" s="11" t="s">
        <v>14</v>
      </c>
      <c r="E288" s="11">
        <v>179500</v>
      </c>
      <c r="F288" s="11" t="s">
        <v>14</v>
      </c>
      <c r="G288" s="11">
        <v>188500</v>
      </c>
      <c r="H288" s="48"/>
      <c r="I288" s="48"/>
      <c r="J288" s="142"/>
      <c r="K288" s="48"/>
      <c r="L288" s="48"/>
      <c r="M288" s="142"/>
      <c r="O288" s="136"/>
      <c r="P288" s="139"/>
      <c r="Q288" s="11" t="s">
        <v>14</v>
      </c>
      <c r="R288" s="11">
        <v>179500</v>
      </c>
      <c r="S288" s="11" t="s">
        <v>14</v>
      </c>
      <c r="T288" s="11">
        <v>188500</v>
      </c>
      <c r="U288" s="48"/>
      <c r="V288" s="48"/>
      <c r="W288" s="154"/>
      <c r="X288" s="48"/>
      <c r="Y288" s="48"/>
      <c r="Z288" s="154"/>
    </row>
    <row r="289" spans="2:26" ht="17" thickBot="1">
      <c r="B289" s="137"/>
      <c r="C289" s="140"/>
      <c r="D289" s="29" t="s">
        <v>15</v>
      </c>
      <c r="E289" s="29">
        <v>181500</v>
      </c>
      <c r="F289" s="29" t="s">
        <v>15</v>
      </c>
      <c r="G289" s="29">
        <v>190500</v>
      </c>
      <c r="H289" s="50"/>
      <c r="I289" s="50"/>
      <c r="J289" s="143"/>
      <c r="K289" s="50"/>
      <c r="L289" s="50"/>
      <c r="M289" s="143"/>
      <c r="N289" s="31"/>
      <c r="O289" s="137"/>
      <c r="P289" s="140"/>
      <c r="Q289" s="29" t="s">
        <v>15</v>
      </c>
      <c r="R289" s="29">
        <v>181500</v>
      </c>
      <c r="S289" s="29" t="s">
        <v>15</v>
      </c>
      <c r="T289" s="29">
        <v>190500</v>
      </c>
      <c r="U289" s="50"/>
      <c r="V289" s="50"/>
      <c r="W289" s="176"/>
      <c r="X289" s="50"/>
      <c r="Y289" s="50"/>
      <c r="Z289" s="176"/>
    </row>
    <row r="291" spans="2:26" ht="16" thickBot="1"/>
    <row r="292" spans="2:26" ht="17" thickBot="1">
      <c r="B292" s="173" t="s">
        <v>189</v>
      </c>
      <c r="C292" s="174"/>
      <c r="D292" s="174"/>
      <c r="E292" s="174"/>
      <c r="F292" s="174"/>
      <c r="G292" s="174"/>
      <c r="H292" s="174"/>
      <c r="I292" s="174"/>
      <c r="J292" s="174"/>
      <c r="K292" s="174"/>
      <c r="L292" s="174"/>
      <c r="M292" s="174"/>
      <c r="N292" s="174"/>
      <c r="O292" s="174"/>
      <c r="P292" s="174"/>
      <c r="Q292" s="174"/>
      <c r="R292" s="174"/>
      <c r="S292" s="174"/>
      <c r="T292" s="174"/>
      <c r="U292" s="174"/>
      <c r="V292" s="174"/>
      <c r="W292" s="174"/>
      <c r="X292" s="174"/>
      <c r="Y292" s="174"/>
      <c r="Z292" s="175"/>
    </row>
    <row r="293" spans="2:26">
      <c r="B293" s="167" t="s">
        <v>12</v>
      </c>
      <c r="C293" s="155" t="s">
        <v>24</v>
      </c>
      <c r="D293" s="157" t="s">
        <v>127</v>
      </c>
      <c r="E293" s="158"/>
      <c r="F293" s="161" t="s">
        <v>128</v>
      </c>
      <c r="G293" s="161"/>
      <c r="H293" s="163" t="s">
        <v>129</v>
      </c>
      <c r="I293" s="163"/>
      <c r="J293" s="161" t="s">
        <v>130</v>
      </c>
      <c r="K293" s="163" t="s">
        <v>131</v>
      </c>
      <c r="L293" s="163"/>
      <c r="M293" s="161" t="s">
        <v>132</v>
      </c>
      <c r="N293" s="25"/>
      <c r="O293" s="167" t="s">
        <v>12</v>
      </c>
      <c r="P293" s="155" t="s">
        <v>24</v>
      </c>
      <c r="Q293" s="157" t="s">
        <v>127</v>
      </c>
      <c r="R293" s="158"/>
      <c r="S293" s="161" t="s">
        <v>128</v>
      </c>
      <c r="T293" s="161"/>
      <c r="U293" s="163" t="s">
        <v>133</v>
      </c>
      <c r="V293" s="163"/>
      <c r="W293" s="164" t="s">
        <v>134</v>
      </c>
      <c r="X293" s="163" t="s">
        <v>135</v>
      </c>
      <c r="Y293" s="163"/>
      <c r="Z293" s="164" t="s">
        <v>136</v>
      </c>
    </row>
    <row r="294" spans="2:26" ht="16" thickBot="1">
      <c r="B294" s="168"/>
      <c r="C294" s="156"/>
      <c r="D294" s="159"/>
      <c r="E294" s="160"/>
      <c r="F294" s="162"/>
      <c r="G294" s="162"/>
      <c r="H294" s="13" t="s">
        <v>137</v>
      </c>
      <c r="I294" s="13" t="s">
        <v>138</v>
      </c>
      <c r="J294" s="162"/>
      <c r="K294" s="13" t="s">
        <v>61</v>
      </c>
      <c r="L294" s="13" t="s">
        <v>60</v>
      </c>
      <c r="M294" s="162"/>
      <c r="O294" s="168"/>
      <c r="P294" s="156"/>
      <c r="Q294" s="159"/>
      <c r="R294" s="160"/>
      <c r="S294" s="162"/>
      <c r="T294" s="162"/>
      <c r="U294" s="13" t="s">
        <v>137</v>
      </c>
      <c r="V294" s="13" t="s">
        <v>138</v>
      </c>
      <c r="W294" s="165"/>
      <c r="X294" s="13" t="s">
        <v>61</v>
      </c>
      <c r="Y294" s="13" t="s">
        <v>60</v>
      </c>
      <c r="Z294" s="165"/>
    </row>
    <row r="295" spans="2:26" ht="16">
      <c r="B295" s="152" t="s">
        <v>177</v>
      </c>
      <c r="C295" s="166" t="s">
        <v>139</v>
      </c>
      <c r="D295" s="12" t="s">
        <v>13</v>
      </c>
      <c r="E295" s="12">
        <v>344000</v>
      </c>
      <c r="F295" s="12" t="s">
        <v>13</v>
      </c>
      <c r="G295" s="12">
        <v>363000</v>
      </c>
      <c r="H295" s="48"/>
      <c r="I295" s="48"/>
      <c r="J295" s="141"/>
      <c r="K295" s="48"/>
      <c r="L295" s="48"/>
      <c r="M295" s="141"/>
      <c r="O295" s="152" t="s">
        <v>177</v>
      </c>
      <c r="P295" s="166" t="s">
        <v>139</v>
      </c>
      <c r="Q295" s="12" t="s">
        <v>13</v>
      </c>
      <c r="R295" s="12">
        <v>344000</v>
      </c>
      <c r="S295" s="12" t="s">
        <v>13</v>
      </c>
      <c r="T295" s="12">
        <v>363000</v>
      </c>
      <c r="U295" s="48"/>
      <c r="V295" s="48"/>
      <c r="W295" s="153"/>
      <c r="X295" s="48"/>
      <c r="Y295" s="48"/>
      <c r="Z295" s="153"/>
    </row>
    <row r="296" spans="2:26" ht="16">
      <c r="B296" s="136"/>
      <c r="C296" s="139"/>
      <c r="D296" s="12" t="s">
        <v>14</v>
      </c>
      <c r="E296" s="12">
        <v>349500</v>
      </c>
      <c r="F296" s="12" t="s">
        <v>14</v>
      </c>
      <c r="G296" s="12">
        <v>368500</v>
      </c>
      <c r="H296" s="48"/>
      <c r="I296" s="48"/>
      <c r="J296" s="142"/>
      <c r="K296" s="48"/>
      <c r="L296" s="48"/>
      <c r="M296" s="142"/>
      <c r="O296" s="136"/>
      <c r="P296" s="139"/>
      <c r="Q296" s="12" t="s">
        <v>14</v>
      </c>
      <c r="R296" s="12">
        <v>349500</v>
      </c>
      <c r="S296" s="12" t="s">
        <v>14</v>
      </c>
      <c r="T296" s="12">
        <v>368500</v>
      </c>
      <c r="U296" s="48"/>
      <c r="V296" s="48"/>
      <c r="W296" s="154"/>
      <c r="X296" s="48"/>
      <c r="Y296" s="48"/>
      <c r="Z296" s="154"/>
    </row>
    <row r="297" spans="2:26" ht="16">
      <c r="B297" s="136"/>
      <c r="C297" s="150"/>
      <c r="D297" s="12" t="s">
        <v>15</v>
      </c>
      <c r="E297" s="12">
        <v>355000</v>
      </c>
      <c r="F297" s="12" t="s">
        <v>15</v>
      </c>
      <c r="G297" s="12">
        <v>374000</v>
      </c>
      <c r="H297" s="48"/>
      <c r="I297" s="48"/>
      <c r="J297" s="142"/>
      <c r="K297" s="48"/>
      <c r="L297" s="48"/>
      <c r="M297" s="142"/>
      <c r="O297" s="136"/>
      <c r="P297" s="150"/>
      <c r="Q297" s="12" t="s">
        <v>15</v>
      </c>
      <c r="R297" s="12">
        <v>355000</v>
      </c>
      <c r="S297" s="12" t="s">
        <v>15</v>
      </c>
      <c r="T297" s="12">
        <v>374000</v>
      </c>
      <c r="U297" s="48"/>
      <c r="V297" s="48"/>
      <c r="W297" s="154"/>
      <c r="X297" s="48"/>
      <c r="Y297" s="48"/>
      <c r="Z297" s="154"/>
    </row>
    <row r="298" spans="2:26" ht="16">
      <c r="B298" s="149" t="s">
        <v>178</v>
      </c>
      <c r="C298" s="138" t="s">
        <v>139</v>
      </c>
      <c r="D298" s="12" t="s">
        <v>13</v>
      </c>
      <c r="E298" s="11">
        <v>166300</v>
      </c>
      <c r="F298" s="12" t="s">
        <v>13</v>
      </c>
      <c r="G298" s="11">
        <v>175300</v>
      </c>
      <c r="H298" s="48"/>
      <c r="I298" s="48"/>
      <c r="J298" s="141"/>
      <c r="K298" s="41">
        <v>7.2992400000000002</v>
      </c>
      <c r="L298" s="41">
        <v>6.5612500000000002</v>
      </c>
      <c r="M298" s="169">
        <f>10*LOG((10^(K298/10)+10^(K299/10)+10^(K300/10)+10^(L298/10)+10^(L299/10)+10^(L300/10))/6)</f>
        <v>6.8912307166605515</v>
      </c>
      <c r="O298" s="152" t="s">
        <v>178</v>
      </c>
      <c r="P298" s="138" t="s">
        <v>139</v>
      </c>
      <c r="Q298" s="12" t="s">
        <v>13</v>
      </c>
      <c r="R298" s="11">
        <v>166300</v>
      </c>
      <c r="S298" s="12" t="s">
        <v>13</v>
      </c>
      <c r="T298" s="11">
        <v>175300</v>
      </c>
      <c r="U298" s="48"/>
      <c r="V298" s="48"/>
      <c r="W298" s="153"/>
      <c r="X298" s="48"/>
      <c r="Y298" s="48"/>
      <c r="Z298" s="153"/>
    </row>
    <row r="299" spans="2:26" ht="16">
      <c r="B299" s="144"/>
      <c r="C299" s="139"/>
      <c r="D299" s="11" t="s">
        <v>14</v>
      </c>
      <c r="E299" s="11">
        <v>167300</v>
      </c>
      <c r="F299" s="11" t="s">
        <v>14</v>
      </c>
      <c r="G299" s="11">
        <v>176300</v>
      </c>
      <c r="H299" s="48"/>
      <c r="I299" s="48"/>
      <c r="J299" s="142"/>
      <c r="K299" s="41">
        <v>7.6280900000000003</v>
      </c>
      <c r="L299" s="41">
        <v>5.8835300000000004</v>
      </c>
      <c r="M299" s="151"/>
      <c r="O299" s="136"/>
      <c r="P299" s="139"/>
      <c r="Q299" s="11" t="s">
        <v>14</v>
      </c>
      <c r="R299" s="11">
        <v>167300</v>
      </c>
      <c r="S299" s="11" t="s">
        <v>14</v>
      </c>
      <c r="T299" s="11">
        <v>176300</v>
      </c>
      <c r="U299" s="48"/>
      <c r="V299" s="48"/>
      <c r="W299" s="154"/>
      <c r="X299" s="48"/>
      <c r="Y299" s="48"/>
      <c r="Z299" s="154"/>
    </row>
    <row r="300" spans="2:26" ht="16">
      <c r="B300" s="144"/>
      <c r="C300" s="150"/>
      <c r="D300" s="11" t="s">
        <v>15</v>
      </c>
      <c r="E300" s="11">
        <v>168300</v>
      </c>
      <c r="F300" s="11" t="s">
        <v>15</v>
      </c>
      <c r="G300" s="11">
        <v>177300</v>
      </c>
      <c r="H300" s="48"/>
      <c r="I300" s="48"/>
      <c r="J300" s="142"/>
      <c r="K300" s="41">
        <v>7.4841199999999999</v>
      </c>
      <c r="L300" s="41">
        <v>6.1882599999999996</v>
      </c>
      <c r="M300" s="151"/>
      <c r="O300" s="136"/>
      <c r="P300" s="150"/>
      <c r="Q300" s="11" t="s">
        <v>15</v>
      </c>
      <c r="R300" s="11">
        <v>168300</v>
      </c>
      <c r="S300" s="11" t="s">
        <v>15</v>
      </c>
      <c r="T300" s="11">
        <v>177300</v>
      </c>
      <c r="U300" s="48"/>
      <c r="V300" s="48"/>
      <c r="W300" s="154"/>
      <c r="X300" s="48"/>
      <c r="Y300" s="48"/>
      <c r="Z300" s="154"/>
    </row>
    <row r="301" spans="2:26" ht="16">
      <c r="B301" s="152" t="s">
        <v>179</v>
      </c>
      <c r="C301" s="138" t="s">
        <v>139</v>
      </c>
      <c r="D301" s="12" t="s">
        <v>13</v>
      </c>
      <c r="E301" s="12">
        <v>501500</v>
      </c>
      <c r="F301" s="12" t="s">
        <v>13</v>
      </c>
      <c r="G301" s="12">
        <v>525500</v>
      </c>
      <c r="H301" s="48"/>
      <c r="I301" s="48"/>
      <c r="J301" s="141"/>
      <c r="K301" s="48"/>
      <c r="L301" s="48"/>
      <c r="M301" s="141"/>
      <c r="O301" s="152" t="s">
        <v>179</v>
      </c>
      <c r="P301" s="138" t="s">
        <v>139</v>
      </c>
      <c r="Q301" s="12" t="s">
        <v>13</v>
      </c>
      <c r="R301" s="12">
        <v>501500</v>
      </c>
      <c r="S301" s="12" t="s">
        <v>13</v>
      </c>
      <c r="T301" s="12">
        <v>525500</v>
      </c>
      <c r="U301" s="48"/>
      <c r="V301" s="48"/>
      <c r="W301" s="153"/>
      <c r="X301" s="48"/>
      <c r="Y301" s="48"/>
      <c r="Z301" s="153"/>
    </row>
    <row r="302" spans="2:26" ht="16">
      <c r="B302" s="136"/>
      <c r="C302" s="139"/>
      <c r="D302" s="11" t="s">
        <v>14</v>
      </c>
      <c r="E302" s="11">
        <v>507000</v>
      </c>
      <c r="F302" s="11" t="s">
        <v>14</v>
      </c>
      <c r="G302" s="11">
        <v>531000</v>
      </c>
      <c r="H302" s="48"/>
      <c r="I302" s="48"/>
      <c r="J302" s="142"/>
      <c r="K302" s="48"/>
      <c r="L302" s="48"/>
      <c r="M302" s="142"/>
      <c r="O302" s="136"/>
      <c r="P302" s="139"/>
      <c r="Q302" s="11" t="s">
        <v>14</v>
      </c>
      <c r="R302" s="11">
        <v>507000</v>
      </c>
      <c r="S302" s="11" t="s">
        <v>14</v>
      </c>
      <c r="T302" s="11">
        <v>531000</v>
      </c>
      <c r="U302" s="48"/>
      <c r="V302" s="48"/>
      <c r="W302" s="154"/>
      <c r="X302" s="48"/>
      <c r="Y302" s="48"/>
      <c r="Z302" s="154"/>
    </row>
    <row r="303" spans="2:26" ht="16">
      <c r="B303" s="136"/>
      <c r="C303" s="150"/>
      <c r="D303" s="11" t="s">
        <v>15</v>
      </c>
      <c r="E303" s="11">
        <v>512500</v>
      </c>
      <c r="F303" s="11" t="s">
        <v>15</v>
      </c>
      <c r="G303" s="11">
        <v>536500</v>
      </c>
      <c r="H303" s="48"/>
      <c r="I303" s="48"/>
      <c r="J303" s="142"/>
      <c r="K303" s="48"/>
      <c r="L303" s="48"/>
      <c r="M303" s="142"/>
      <c r="O303" s="136"/>
      <c r="P303" s="150"/>
      <c r="Q303" s="11" t="s">
        <v>15</v>
      </c>
      <c r="R303" s="11">
        <v>512500</v>
      </c>
      <c r="S303" s="11" t="s">
        <v>15</v>
      </c>
      <c r="T303" s="11">
        <v>536500</v>
      </c>
      <c r="U303" s="48"/>
      <c r="V303" s="48"/>
      <c r="W303" s="154"/>
      <c r="X303" s="48"/>
      <c r="Y303" s="48"/>
      <c r="Z303" s="154"/>
    </row>
    <row r="304" spans="2:26" ht="16">
      <c r="B304" s="144" t="s">
        <v>180</v>
      </c>
      <c r="C304" s="138" t="s">
        <v>139</v>
      </c>
      <c r="D304" s="12" t="s">
        <v>13</v>
      </c>
      <c r="E304" s="11">
        <v>177500</v>
      </c>
      <c r="F304" s="12" t="s">
        <v>13</v>
      </c>
      <c r="G304" s="11">
        <v>186500</v>
      </c>
      <c r="H304" s="43">
        <v>5.5005199999999999</v>
      </c>
      <c r="I304" s="43">
        <v>4.9606300000000001</v>
      </c>
      <c r="J304" s="169">
        <f>10*LOG((10^(H304/10)+10^(H305/10)+10^(H306/10)+10^(I304/10)+10^(I305/10)+10^(I306/10))/6)</f>
        <v>5.3975271901484305</v>
      </c>
      <c r="K304" s="48"/>
      <c r="L304" s="48"/>
      <c r="M304" s="141"/>
      <c r="O304" s="136" t="s">
        <v>180</v>
      </c>
      <c r="P304" s="138" t="s">
        <v>139</v>
      </c>
      <c r="Q304" s="12" t="s">
        <v>13</v>
      </c>
      <c r="R304" s="11">
        <v>177500</v>
      </c>
      <c r="S304" s="12" t="s">
        <v>13</v>
      </c>
      <c r="T304" s="11">
        <v>186500</v>
      </c>
      <c r="U304" s="48"/>
      <c r="V304" s="48"/>
      <c r="W304" s="153"/>
      <c r="X304" s="48"/>
      <c r="Y304" s="48"/>
      <c r="Z304" s="153"/>
    </row>
    <row r="305" spans="2:26" ht="16">
      <c r="B305" s="144"/>
      <c r="C305" s="139"/>
      <c r="D305" s="11" t="s">
        <v>14</v>
      </c>
      <c r="E305" s="11">
        <v>179500</v>
      </c>
      <c r="F305" s="11" t="s">
        <v>14</v>
      </c>
      <c r="G305" s="11">
        <v>188500</v>
      </c>
      <c r="H305" s="43">
        <v>5.0999999999999996</v>
      </c>
      <c r="I305" s="43">
        <v>4.6504799999999999</v>
      </c>
      <c r="J305" s="151"/>
      <c r="K305" s="48"/>
      <c r="L305" s="48"/>
      <c r="M305" s="142"/>
      <c r="O305" s="136"/>
      <c r="P305" s="139"/>
      <c r="Q305" s="11" t="s">
        <v>14</v>
      </c>
      <c r="R305" s="11">
        <v>179500</v>
      </c>
      <c r="S305" s="11" t="s">
        <v>14</v>
      </c>
      <c r="T305" s="11">
        <v>188500</v>
      </c>
      <c r="U305" s="48"/>
      <c r="V305" s="48"/>
      <c r="W305" s="154"/>
      <c r="X305" s="48"/>
      <c r="Y305" s="48"/>
      <c r="Z305" s="154"/>
    </row>
    <row r="306" spans="2:26" ht="17" thickBot="1">
      <c r="B306" s="145"/>
      <c r="C306" s="140"/>
      <c r="D306" s="29" t="s">
        <v>15</v>
      </c>
      <c r="E306" s="29">
        <v>181500</v>
      </c>
      <c r="F306" s="29" t="s">
        <v>15</v>
      </c>
      <c r="G306" s="29">
        <v>190500</v>
      </c>
      <c r="H306" s="54">
        <v>5.8381699999999999</v>
      </c>
      <c r="I306" s="54">
        <v>6.1499499999999996</v>
      </c>
      <c r="J306" s="170"/>
      <c r="K306" s="50"/>
      <c r="L306" s="50"/>
      <c r="M306" s="143"/>
      <c r="N306" s="31"/>
      <c r="O306" s="137"/>
      <c r="P306" s="140"/>
      <c r="Q306" s="29" t="s">
        <v>15</v>
      </c>
      <c r="R306" s="29">
        <v>181500</v>
      </c>
      <c r="S306" s="29" t="s">
        <v>15</v>
      </c>
      <c r="T306" s="29">
        <v>190500</v>
      </c>
      <c r="U306" s="50"/>
      <c r="V306" s="50"/>
      <c r="W306" s="176"/>
      <c r="X306" s="50"/>
      <c r="Y306" s="50"/>
      <c r="Z306" s="176"/>
    </row>
    <row r="308" spans="2:26" ht="16" thickBot="1"/>
    <row r="309" spans="2:26" ht="17" thickBot="1">
      <c r="B309" s="173" t="s">
        <v>190</v>
      </c>
      <c r="C309" s="174"/>
      <c r="D309" s="174"/>
      <c r="E309" s="174"/>
      <c r="F309" s="174"/>
      <c r="G309" s="174"/>
      <c r="H309" s="174"/>
      <c r="I309" s="174"/>
      <c r="J309" s="174"/>
      <c r="K309" s="174"/>
      <c r="L309" s="174"/>
      <c r="M309" s="174"/>
      <c r="N309" s="174"/>
      <c r="O309" s="174"/>
      <c r="P309" s="174"/>
      <c r="Q309" s="174"/>
      <c r="R309" s="174"/>
      <c r="S309" s="174"/>
      <c r="T309" s="174"/>
      <c r="U309" s="174"/>
      <c r="V309" s="174"/>
      <c r="W309" s="174"/>
      <c r="X309" s="174"/>
      <c r="Y309" s="174"/>
      <c r="Z309" s="175"/>
    </row>
    <row r="310" spans="2:26">
      <c r="B310" s="167" t="s">
        <v>12</v>
      </c>
      <c r="C310" s="155" t="s">
        <v>24</v>
      </c>
      <c r="D310" s="157" t="s">
        <v>127</v>
      </c>
      <c r="E310" s="158"/>
      <c r="F310" s="161" t="s">
        <v>128</v>
      </c>
      <c r="G310" s="161"/>
      <c r="H310" s="163" t="s">
        <v>129</v>
      </c>
      <c r="I310" s="163"/>
      <c r="J310" s="161" t="s">
        <v>130</v>
      </c>
      <c r="K310" s="163" t="s">
        <v>131</v>
      </c>
      <c r="L310" s="163"/>
      <c r="M310" s="161" t="s">
        <v>132</v>
      </c>
      <c r="N310" s="25"/>
      <c r="O310" s="167" t="s">
        <v>12</v>
      </c>
      <c r="P310" s="155" t="s">
        <v>24</v>
      </c>
      <c r="Q310" s="157" t="s">
        <v>127</v>
      </c>
      <c r="R310" s="158"/>
      <c r="S310" s="161" t="s">
        <v>128</v>
      </c>
      <c r="T310" s="161"/>
      <c r="U310" s="163" t="s">
        <v>133</v>
      </c>
      <c r="V310" s="163"/>
      <c r="W310" s="164" t="s">
        <v>134</v>
      </c>
      <c r="X310" s="163" t="s">
        <v>135</v>
      </c>
      <c r="Y310" s="163"/>
      <c r="Z310" s="164" t="s">
        <v>136</v>
      </c>
    </row>
    <row r="311" spans="2:26" ht="16" thickBot="1">
      <c r="B311" s="168"/>
      <c r="C311" s="156"/>
      <c r="D311" s="159"/>
      <c r="E311" s="160"/>
      <c r="F311" s="162"/>
      <c r="G311" s="162"/>
      <c r="H311" s="13" t="s">
        <v>137</v>
      </c>
      <c r="I311" s="13" t="s">
        <v>138</v>
      </c>
      <c r="J311" s="162"/>
      <c r="K311" s="13" t="s">
        <v>61</v>
      </c>
      <c r="L311" s="13" t="s">
        <v>60</v>
      </c>
      <c r="M311" s="162"/>
      <c r="O311" s="168"/>
      <c r="P311" s="156"/>
      <c r="Q311" s="159"/>
      <c r="R311" s="160"/>
      <c r="S311" s="162"/>
      <c r="T311" s="162"/>
      <c r="U311" s="13" t="s">
        <v>137</v>
      </c>
      <c r="V311" s="13" t="s">
        <v>138</v>
      </c>
      <c r="W311" s="165"/>
      <c r="X311" s="13" t="s">
        <v>61</v>
      </c>
      <c r="Y311" s="13" t="s">
        <v>60</v>
      </c>
      <c r="Z311" s="165"/>
    </row>
    <row r="312" spans="2:26" ht="16">
      <c r="B312" s="149" t="s">
        <v>177</v>
      </c>
      <c r="C312" s="166" t="s">
        <v>139</v>
      </c>
      <c r="D312" s="12" t="s">
        <v>13</v>
      </c>
      <c r="E312" s="12">
        <v>344000</v>
      </c>
      <c r="F312" s="12" t="s">
        <v>13</v>
      </c>
      <c r="G312" s="12">
        <v>363000</v>
      </c>
      <c r="H312" s="43">
        <v>11.0639</v>
      </c>
      <c r="I312" s="43">
        <v>9.8627000000000002</v>
      </c>
      <c r="J312" s="169">
        <f>10*LOG((10^(H312/10)+10^(H313/10)+10^(H314/10)+10^(I312/10)+10^(I313/10)+10^(I314/10))/6)</f>
        <v>10.332026613742443</v>
      </c>
      <c r="K312" s="41">
        <v>13.5359</v>
      </c>
      <c r="L312" s="41">
        <v>13.580500000000001</v>
      </c>
      <c r="M312" s="169">
        <f>10*LOG((10^(K312/10)+10^(K313/10)+10^(K314/10)+10^(L312/10)+10^(L313/10)+10^(L314/10))/6)</f>
        <v>13.392472973300757</v>
      </c>
      <c r="O312" s="152" t="s">
        <v>177</v>
      </c>
      <c r="P312" s="166" t="s">
        <v>139</v>
      </c>
      <c r="Q312" s="12" t="s">
        <v>13</v>
      </c>
      <c r="R312" s="12">
        <v>344000</v>
      </c>
      <c r="S312" s="12" t="s">
        <v>13</v>
      </c>
      <c r="T312" s="12">
        <v>363000</v>
      </c>
      <c r="U312" s="48"/>
      <c r="V312" s="48"/>
      <c r="W312" s="153"/>
      <c r="X312" s="48"/>
      <c r="Y312" s="48"/>
      <c r="Z312" s="153"/>
    </row>
    <row r="313" spans="2:26" ht="16">
      <c r="B313" s="144"/>
      <c r="C313" s="139"/>
      <c r="D313" s="12" t="s">
        <v>14</v>
      </c>
      <c r="E313" s="12">
        <v>349500</v>
      </c>
      <c r="F313" s="12" t="s">
        <v>14</v>
      </c>
      <c r="G313" s="12">
        <v>368500</v>
      </c>
      <c r="H313" s="43">
        <v>9.3000000000000007</v>
      </c>
      <c r="I313" s="43">
        <v>11.2</v>
      </c>
      <c r="J313" s="151"/>
      <c r="K313" s="41">
        <v>12.9</v>
      </c>
      <c r="L313" s="41">
        <v>13.255699999999999</v>
      </c>
      <c r="M313" s="151"/>
      <c r="O313" s="136"/>
      <c r="P313" s="139"/>
      <c r="Q313" s="12" t="s">
        <v>14</v>
      </c>
      <c r="R313" s="12">
        <v>349500</v>
      </c>
      <c r="S313" s="12" t="s">
        <v>14</v>
      </c>
      <c r="T313" s="12">
        <v>368500</v>
      </c>
      <c r="U313" s="48"/>
      <c r="V313" s="48"/>
      <c r="W313" s="154"/>
      <c r="X313" s="48"/>
      <c r="Y313" s="48"/>
      <c r="Z313" s="154"/>
    </row>
    <row r="314" spans="2:26" ht="16">
      <c r="B314" s="144"/>
      <c r="C314" s="150"/>
      <c r="D314" s="12" t="s">
        <v>15</v>
      </c>
      <c r="E314" s="12">
        <v>355000</v>
      </c>
      <c r="F314" s="12" t="s">
        <v>15</v>
      </c>
      <c r="G314" s="12">
        <v>374000</v>
      </c>
      <c r="H314" s="43">
        <v>9.2822999999999993</v>
      </c>
      <c r="I314" s="43">
        <v>10.8392</v>
      </c>
      <c r="J314" s="151"/>
      <c r="K314" s="41">
        <v>13.4322</v>
      </c>
      <c r="L314" s="41">
        <v>13.609299999999999</v>
      </c>
      <c r="M314" s="151"/>
      <c r="O314" s="136"/>
      <c r="P314" s="150"/>
      <c r="Q314" s="12" t="s">
        <v>15</v>
      </c>
      <c r="R314" s="12">
        <v>355000</v>
      </c>
      <c r="S314" s="12" t="s">
        <v>15</v>
      </c>
      <c r="T314" s="12">
        <v>374000</v>
      </c>
      <c r="U314" s="48"/>
      <c r="V314" s="48"/>
      <c r="W314" s="154"/>
      <c r="X314" s="48"/>
      <c r="Y314" s="48"/>
      <c r="Z314" s="154"/>
    </row>
    <row r="315" spans="2:26" ht="16">
      <c r="B315" s="152" t="s">
        <v>178</v>
      </c>
      <c r="C315" s="138" t="s">
        <v>139</v>
      </c>
      <c r="D315" s="12" t="s">
        <v>13</v>
      </c>
      <c r="E315" s="11">
        <v>166300</v>
      </c>
      <c r="F315" s="12" t="s">
        <v>13</v>
      </c>
      <c r="G315" s="11">
        <v>175300</v>
      </c>
      <c r="H315" s="48"/>
      <c r="I315" s="48"/>
      <c r="J315" s="141"/>
      <c r="K315" s="48"/>
      <c r="L315" s="48"/>
      <c r="M315" s="141"/>
      <c r="O315" s="152" t="s">
        <v>178</v>
      </c>
      <c r="P315" s="138" t="s">
        <v>139</v>
      </c>
      <c r="Q315" s="12" t="s">
        <v>13</v>
      </c>
      <c r="R315" s="11">
        <v>166300</v>
      </c>
      <c r="S315" s="12" t="s">
        <v>13</v>
      </c>
      <c r="T315" s="11">
        <v>175300</v>
      </c>
      <c r="U315" s="48"/>
      <c r="V315" s="48"/>
      <c r="W315" s="153"/>
      <c r="X315" s="48"/>
      <c r="Y315" s="48"/>
      <c r="Z315" s="153"/>
    </row>
    <row r="316" spans="2:26" ht="16">
      <c r="B316" s="136"/>
      <c r="C316" s="139"/>
      <c r="D316" s="11" t="s">
        <v>14</v>
      </c>
      <c r="E316" s="11">
        <v>167300</v>
      </c>
      <c r="F316" s="11" t="s">
        <v>14</v>
      </c>
      <c r="G316" s="11">
        <v>176300</v>
      </c>
      <c r="H316" s="48"/>
      <c r="I316" s="48"/>
      <c r="J316" s="142"/>
      <c r="K316" s="48"/>
      <c r="L316" s="48"/>
      <c r="M316" s="142"/>
      <c r="O316" s="136"/>
      <c r="P316" s="139"/>
      <c r="Q316" s="11" t="s">
        <v>14</v>
      </c>
      <c r="R316" s="11">
        <v>167300</v>
      </c>
      <c r="S316" s="11" t="s">
        <v>14</v>
      </c>
      <c r="T316" s="11">
        <v>176300</v>
      </c>
      <c r="U316" s="48"/>
      <c r="V316" s="48"/>
      <c r="W316" s="154"/>
      <c r="X316" s="48"/>
      <c r="Y316" s="48"/>
      <c r="Z316" s="154"/>
    </row>
    <row r="317" spans="2:26" ht="16">
      <c r="B317" s="136"/>
      <c r="C317" s="150"/>
      <c r="D317" s="11" t="s">
        <v>15</v>
      </c>
      <c r="E317" s="11">
        <v>168300</v>
      </c>
      <c r="F317" s="11" t="s">
        <v>15</v>
      </c>
      <c r="G317" s="11">
        <v>177300</v>
      </c>
      <c r="H317" s="48"/>
      <c r="I317" s="48"/>
      <c r="J317" s="142"/>
      <c r="K317" s="48"/>
      <c r="L317" s="48"/>
      <c r="M317" s="142"/>
      <c r="O317" s="136"/>
      <c r="P317" s="150"/>
      <c r="Q317" s="11" t="s">
        <v>15</v>
      </c>
      <c r="R317" s="11">
        <v>168300</v>
      </c>
      <c r="S317" s="11" t="s">
        <v>15</v>
      </c>
      <c r="T317" s="11">
        <v>177300</v>
      </c>
      <c r="U317" s="48"/>
      <c r="V317" s="48"/>
      <c r="W317" s="154"/>
      <c r="X317" s="48"/>
      <c r="Y317" s="48"/>
      <c r="Z317" s="154"/>
    </row>
    <row r="318" spans="2:26" ht="16">
      <c r="B318" s="149" t="s">
        <v>179</v>
      </c>
      <c r="C318" s="138" t="s">
        <v>139</v>
      </c>
      <c r="D318" s="12" t="s">
        <v>13</v>
      </c>
      <c r="E318" s="12">
        <v>501500</v>
      </c>
      <c r="F318" s="12" t="s">
        <v>13</v>
      </c>
      <c r="G318" s="12">
        <v>525500</v>
      </c>
      <c r="H318" s="43">
        <v>8.6069700000000005</v>
      </c>
      <c r="I318" s="43">
        <v>8.2469300000000008</v>
      </c>
      <c r="J318" s="169">
        <f>10*LOG((10^(H318/10)+10^(H319/10)+10^(H320/10)+10^(I318/10)+10^(I319/10)+10^(I320/10))/6)</f>
        <v>8.4505000311667686</v>
      </c>
      <c r="K318" s="41">
        <v>12.4024</v>
      </c>
      <c r="L318" s="41">
        <v>12.9518</v>
      </c>
      <c r="M318" s="169">
        <f>10*LOG((10^(K318/10)+10^(K319/10)+10^(K320/10)+10^(L318/10)+10^(L319/10)+10^(L320/10))/6)</f>
        <v>11.984034971070097</v>
      </c>
      <c r="O318" s="152" t="s">
        <v>179</v>
      </c>
      <c r="P318" s="138" t="s">
        <v>139</v>
      </c>
      <c r="Q318" s="12" t="s">
        <v>13</v>
      </c>
      <c r="R318" s="12">
        <v>501500</v>
      </c>
      <c r="S318" s="12" t="s">
        <v>13</v>
      </c>
      <c r="T318" s="12">
        <v>525500</v>
      </c>
      <c r="U318" s="48"/>
      <c r="V318" s="48"/>
      <c r="W318" s="153"/>
      <c r="X318" s="48"/>
      <c r="Y318" s="48"/>
      <c r="Z318" s="153"/>
    </row>
    <row r="319" spans="2:26" ht="16">
      <c r="B319" s="144"/>
      <c r="C319" s="139"/>
      <c r="D319" s="11" t="s">
        <v>14</v>
      </c>
      <c r="E319" s="11">
        <v>507000</v>
      </c>
      <c r="F319" s="11" t="s">
        <v>14</v>
      </c>
      <c r="G319" s="11">
        <v>531000</v>
      </c>
      <c r="H319" s="43">
        <v>8.6</v>
      </c>
      <c r="I319" s="43">
        <v>7.8</v>
      </c>
      <c r="J319" s="151"/>
      <c r="K319" s="41">
        <v>11.1</v>
      </c>
      <c r="L319" s="41">
        <v>11.5275</v>
      </c>
      <c r="M319" s="151"/>
      <c r="O319" s="136"/>
      <c r="P319" s="139"/>
      <c r="Q319" s="11" t="s">
        <v>14</v>
      </c>
      <c r="R319" s="11">
        <v>507000</v>
      </c>
      <c r="S319" s="11" t="s">
        <v>14</v>
      </c>
      <c r="T319" s="11">
        <v>531000</v>
      </c>
      <c r="U319" s="48"/>
      <c r="V319" s="48"/>
      <c r="W319" s="154"/>
      <c r="X319" s="48"/>
      <c r="Y319" s="48"/>
      <c r="Z319" s="154"/>
    </row>
    <row r="320" spans="2:26" ht="16">
      <c r="B320" s="144"/>
      <c r="C320" s="150"/>
      <c r="D320" s="11" t="s">
        <v>15</v>
      </c>
      <c r="E320" s="11">
        <v>512500</v>
      </c>
      <c r="F320" s="11" t="s">
        <v>15</v>
      </c>
      <c r="G320" s="11">
        <v>536500</v>
      </c>
      <c r="H320" s="43">
        <v>8.3595600000000001</v>
      </c>
      <c r="I320" s="43">
        <v>8.9962900000000001</v>
      </c>
      <c r="J320" s="151"/>
      <c r="K320" s="41">
        <v>12.2927</v>
      </c>
      <c r="L320" s="41">
        <v>11.3268</v>
      </c>
      <c r="M320" s="151"/>
      <c r="O320" s="136"/>
      <c r="P320" s="150"/>
      <c r="Q320" s="11" t="s">
        <v>15</v>
      </c>
      <c r="R320" s="11">
        <v>512500</v>
      </c>
      <c r="S320" s="11" t="s">
        <v>15</v>
      </c>
      <c r="T320" s="11">
        <v>536500</v>
      </c>
      <c r="U320" s="48"/>
      <c r="V320" s="48"/>
      <c r="W320" s="154"/>
      <c r="X320" s="48"/>
      <c r="Y320" s="48"/>
      <c r="Z320" s="154"/>
    </row>
    <row r="321" spans="2:26" ht="16">
      <c r="B321" s="136" t="s">
        <v>180</v>
      </c>
      <c r="C321" s="138" t="s">
        <v>139</v>
      </c>
      <c r="D321" s="12" t="s">
        <v>13</v>
      </c>
      <c r="E321" s="11">
        <v>177500</v>
      </c>
      <c r="F321" s="12" t="s">
        <v>13</v>
      </c>
      <c r="G321" s="11">
        <v>186500</v>
      </c>
      <c r="H321" s="48"/>
      <c r="I321" s="48"/>
      <c r="J321" s="141"/>
      <c r="K321" s="48"/>
      <c r="L321" s="48"/>
      <c r="M321" s="141"/>
      <c r="O321" s="136" t="s">
        <v>180</v>
      </c>
      <c r="P321" s="138" t="s">
        <v>139</v>
      </c>
      <c r="Q321" s="12" t="s">
        <v>13</v>
      </c>
      <c r="R321" s="11">
        <v>177500</v>
      </c>
      <c r="S321" s="12" t="s">
        <v>13</v>
      </c>
      <c r="T321" s="11">
        <v>186500</v>
      </c>
      <c r="U321" s="48"/>
      <c r="V321" s="48"/>
      <c r="W321" s="153"/>
      <c r="X321" s="48"/>
      <c r="Y321" s="48"/>
      <c r="Z321" s="153"/>
    </row>
    <row r="322" spans="2:26" ht="16">
      <c r="B322" s="136"/>
      <c r="C322" s="139"/>
      <c r="D322" s="11" t="s">
        <v>14</v>
      </c>
      <c r="E322" s="11">
        <v>179500</v>
      </c>
      <c r="F322" s="11" t="s">
        <v>14</v>
      </c>
      <c r="G322" s="11">
        <v>188500</v>
      </c>
      <c r="H322" s="48"/>
      <c r="I322" s="48"/>
      <c r="J322" s="142"/>
      <c r="K322" s="48"/>
      <c r="L322" s="48"/>
      <c r="M322" s="142"/>
      <c r="O322" s="136"/>
      <c r="P322" s="139"/>
      <c r="Q322" s="11" t="s">
        <v>14</v>
      </c>
      <c r="R322" s="11">
        <v>179500</v>
      </c>
      <c r="S322" s="11" t="s">
        <v>14</v>
      </c>
      <c r="T322" s="11">
        <v>188500</v>
      </c>
      <c r="U322" s="48"/>
      <c r="V322" s="48"/>
      <c r="W322" s="154"/>
      <c r="X322" s="48"/>
      <c r="Y322" s="48"/>
      <c r="Z322" s="154"/>
    </row>
    <row r="323" spans="2:26" ht="17" thickBot="1">
      <c r="B323" s="137"/>
      <c r="C323" s="140"/>
      <c r="D323" s="29" t="s">
        <v>15</v>
      </c>
      <c r="E323" s="29">
        <v>181500</v>
      </c>
      <c r="F323" s="29" t="s">
        <v>15</v>
      </c>
      <c r="G323" s="29">
        <v>190500</v>
      </c>
      <c r="H323" s="50"/>
      <c r="I323" s="50"/>
      <c r="J323" s="143"/>
      <c r="K323" s="50"/>
      <c r="L323" s="50"/>
      <c r="M323" s="143"/>
      <c r="N323" s="31"/>
      <c r="O323" s="137"/>
      <c r="P323" s="140"/>
      <c r="Q323" s="29" t="s">
        <v>15</v>
      </c>
      <c r="R323" s="29">
        <v>181500</v>
      </c>
      <c r="S323" s="29" t="s">
        <v>15</v>
      </c>
      <c r="T323" s="29">
        <v>190500</v>
      </c>
      <c r="U323" s="50"/>
      <c r="V323" s="50"/>
      <c r="W323" s="176"/>
      <c r="X323" s="50"/>
      <c r="Y323" s="50"/>
      <c r="Z323" s="176"/>
    </row>
    <row r="325" spans="2:26" ht="16" thickBot="1"/>
    <row r="326" spans="2:26" ht="17" thickBot="1">
      <c r="B326" s="173" t="s">
        <v>191</v>
      </c>
      <c r="C326" s="174"/>
      <c r="D326" s="174"/>
      <c r="E326" s="174"/>
      <c r="F326" s="174"/>
      <c r="G326" s="174"/>
      <c r="H326" s="174"/>
      <c r="I326" s="174"/>
      <c r="J326" s="174"/>
      <c r="K326" s="174"/>
      <c r="L326" s="174"/>
      <c r="M326" s="174"/>
      <c r="N326" s="174"/>
      <c r="O326" s="174"/>
      <c r="P326" s="174"/>
      <c r="Q326" s="174"/>
      <c r="R326" s="174"/>
      <c r="S326" s="174"/>
      <c r="T326" s="174"/>
      <c r="U326" s="174"/>
      <c r="V326" s="174"/>
      <c r="W326" s="174"/>
      <c r="X326" s="174"/>
      <c r="Y326" s="174"/>
      <c r="Z326" s="175"/>
    </row>
    <row r="327" spans="2:26">
      <c r="B327" s="167" t="s">
        <v>12</v>
      </c>
      <c r="C327" s="155" t="s">
        <v>24</v>
      </c>
      <c r="D327" s="157" t="s">
        <v>127</v>
      </c>
      <c r="E327" s="158"/>
      <c r="F327" s="161" t="s">
        <v>128</v>
      </c>
      <c r="G327" s="161"/>
      <c r="H327" s="163" t="s">
        <v>129</v>
      </c>
      <c r="I327" s="163"/>
      <c r="J327" s="161" t="s">
        <v>130</v>
      </c>
      <c r="K327" s="163" t="s">
        <v>131</v>
      </c>
      <c r="L327" s="163"/>
      <c r="M327" s="161" t="s">
        <v>132</v>
      </c>
      <c r="N327" s="25"/>
      <c r="O327" s="167" t="s">
        <v>12</v>
      </c>
      <c r="P327" s="155" t="s">
        <v>24</v>
      </c>
      <c r="Q327" s="157" t="s">
        <v>127</v>
      </c>
      <c r="R327" s="158"/>
      <c r="S327" s="161" t="s">
        <v>128</v>
      </c>
      <c r="T327" s="161"/>
      <c r="U327" s="163" t="s">
        <v>133</v>
      </c>
      <c r="V327" s="163"/>
      <c r="W327" s="164" t="s">
        <v>134</v>
      </c>
      <c r="X327" s="163" t="s">
        <v>135</v>
      </c>
      <c r="Y327" s="163"/>
      <c r="Z327" s="164" t="s">
        <v>136</v>
      </c>
    </row>
    <row r="328" spans="2:26" ht="16" thickBot="1">
      <c r="B328" s="168"/>
      <c r="C328" s="156"/>
      <c r="D328" s="159"/>
      <c r="E328" s="160"/>
      <c r="F328" s="162"/>
      <c r="G328" s="162"/>
      <c r="H328" s="13" t="s">
        <v>137</v>
      </c>
      <c r="I328" s="13" t="s">
        <v>138</v>
      </c>
      <c r="J328" s="162"/>
      <c r="K328" s="13" t="s">
        <v>61</v>
      </c>
      <c r="L328" s="13" t="s">
        <v>60</v>
      </c>
      <c r="M328" s="162"/>
      <c r="O328" s="168"/>
      <c r="P328" s="156"/>
      <c r="Q328" s="159"/>
      <c r="R328" s="160"/>
      <c r="S328" s="162"/>
      <c r="T328" s="162"/>
      <c r="U328" s="13" t="s">
        <v>137</v>
      </c>
      <c r="V328" s="13" t="s">
        <v>138</v>
      </c>
      <c r="W328" s="165"/>
      <c r="X328" s="13" t="s">
        <v>61</v>
      </c>
      <c r="Y328" s="13" t="s">
        <v>60</v>
      </c>
      <c r="Z328" s="165"/>
    </row>
    <row r="329" spans="2:26" ht="16">
      <c r="B329" s="149" t="s">
        <v>177</v>
      </c>
      <c r="C329" s="166" t="s">
        <v>139</v>
      </c>
      <c r="D329" s="12" t="s">
        <v>13</v>
      </c>
      <c r="E329" s="12">
        <v>344000</v>
      </c>
      <c r="F329" s="12" t="s">
        <v>13</v>
      </c>
      <c r="G329" s="12">
        <v>363000</v>
      </c>
      <c r="H329" s="43">
        <v>9.5645699999999998</v>
      </c>
      <c r="I329" s="43">
        <v>8.5790799999999994</v>
      </c>
      <c r="J329" s="169">
        <f>10*LOG((10^(H329/10)+10^(H330/10)+10^(H331/10)+10^(I329/10)+10^(I330/10)+10^(I331/10))/6)</f>
        <v>10.701067249478349</v>
      </c>
      <c r="K329" s="41">
        <v>12.3926588396141</v>
      </c>
      <c r="L329" s="41">
        <v>12.215400000000001</v>
      </c>
      <c r="M329" s="169">
        <f>10*LOG((10^(K329/10)+10^(K330/10)+10^(K331/10)+10^(L329/10)+10^(L330/10)+10^(L331/10))/6)</f>
        <v>13.173413872800815</v>
      </c>
      <c r="O329" s="149" t="s">
        <v>177</v>
      </c>
      <c r="P329" s="166" t="s">
        <v>139</v>
      </c>
      <c r="Q329" s="12" t="s">
        <v>13</v>
      </c>
      <c r="R329" s="12">
        <v>344000</v>
      </c>
      <c r="S329" s="12" t="s">
        <v>13</v>
      </c>
      <c r="T329" s="12">
        <v>363000</v>
      </c>
      <c r="U329" s="43">
        <v>-90.195499999999996</v>
      </c>
      <c r="V329" s="43">
        <v>-88.675299999999993</v>
      </c>
      <c r="W329" s="146">
        <f>10*LOG(6/((1/10^(U329/10))+(1/10^(U330/10))+(1/10^(U331/10))+(1/10^(V329/10))+(1/10^(V330/10))+(1/10^(V331/10))))</f>
        <v>-89.489444466582853</v>
      </c>
      <c r="X329" s="109">
        <v>-92.6</v>
      </c>
      <c r="Y329" s="109">
        <v>-92.1</v>
      </c>
      <c r="Z329" s="171">
        <f>10*LOG(6/((1/10^(X329/10))+(1/10^(X330/10))+(1/10^(X331/10))+(1/10^(Y329/10))+(1/10^(Y330/10))+(1/10^(Y331/10))))</f>
        <v>-92.306750704731613</v>
      </c>
    </row>
    <row r="330" spans="2:26" ht="16">
      <c r="B330" s="144"/>
      <c r="C330" s="139"/>
      <c r="D330" s="12" t="s">
        <v>14</v>
      </c>
      <c r="E330" s="12">
        <v>349500</v>
      </c>
      <c r="F330" s="12" t="s">
        <v>14</v>
      </c>
      <c r="G330" s="12">
        <v>368500</v>
      </c>
      <c r="H330" s="43">
        <v>10.2858</v>
      </c>
      <c r="I330" s="43">
        <v>12.248799999999999</v>
      </c>
      <c r="J330" s="151"/>
      <c r="K330" s="41">
        <v>13.4038852955981</v>
      </c>
      <c r="L330" s="41">
        <v>13.4049</v>
      </c>
      <c r="M330" s="151"/>
      <c r="O330" s="144"/>
      <c r="P330" s="139"/>
      <c r="Q330" s="12" t="s">
        <v>14</v>
      </c>
      <c r="R330" s="12">
        <v>349500</v>
      </c>
      <c r="S330" s="12" t="s">
        <v>14</v>
      </c>
      <c r="T330" s="12">
        <v>368500</v>
      </c>
      <c r="U330" s="43">
        <v>-90.339699999999993</v>
      </c>
      <c r="V330" s="43">
        <v>-89.257199999999997</v>
      </c>
      <c r="W330" s="147"/>
      <c r="X330" s="109">
        <v>-92.9</v>
      </c>
      <c r="Y330" s="109">
        <v>-92.6</v>
      </c>
      <c r="Z330" s="172"/>
    </row>
    <row r="331" spans="2:26" ht="16">
      <c r="B331" s="144"/>
      <c r="C331" s="150"/>
      <c r="D331" s="12" t="s">
        <v>15</v>
      </c>
      <c r="E331" s="12">
        <v>355000</v>
      </c>
      <c r="F331" s="12" t="s">
        <v>15</v>
      </c>
      <c r="G331" s="12">
        <v>374000</v>
      </c>
      <c r="H331" s="43">
        <v>10.5221</v>
      </c>
      <c r="I331" s="43">
        <v>11.907400000000001</v>
      </c>
      <c r="J331" s="151"/>
      <c r="K331" s="41">
        <v>13.6070077387413</v>
      </c>
      <c r="L331" s="41">
        <v>13.7738</v>
      </c>
      <c r="M331" s="151"/>
      <c r="O331" s="144"/>
      <c r="P331" s="150"/>
      <c r="Q331" s="12" t="s">
        <v>15</v>
      </c>
      <c r="R331" s="12">
        <v>355000</v>
      </c>
      <c r="S331" s="12" t="s">
        <v>15</v>
      </c>
      <c r="T331" s="12">
        <v>374000</v>
      </c>
      <c r="U331" s="43">
        <v>-89.557299999999998</v>
      </c>
      <c r="V331" s="43">
        <v>-88.598200000000006</v>
      </c>
      <c r="W331" s="147"/>
      <c r="X331" s="109">
        <v>-91.9</v>
      </c>
      <c r="Y331" s="109">
        <v>-91.6</v>
      </c>
      <c r="Z331" s="172"/>
    </row>
    <row r="332" spans="2:26" ht="16">
      <c r="B332" s="152" t="s">
        <v>178</v>
      </c>
      <c r="C332" s="138" t="s">
        <v>139</v>
      </c>
      <c r="D332" s="12" t="s">
        <v>13</v>
      </c>
      <c r="E332" s="11">
        <v>166300</v>
      </c>
      <c r="F332" s="12" t="s">
        <v>13</v>
      </c>
      <c r="G332" s="11">
        <v>175300</v>
      </c>
      <c r="H332" s="48"/>
      <c r="I332" s="48"/>
      <c r="J332" s="141"/>
      <c r="K332" s="48"/>
      <c r="L332" s="48"/>
      <c r="M332" s="141"/>
      <c r="O332" s="152" t="s">
        <v>178</v>
      </c>
      <c r="P332" s="138" t="s">
        <v>139</v>
      </c>
      <c r="Q332" s="12" t="s">
        <v>13</v>
      </c>
      <c r="R332" s="11">
        <v>166300</v>
      </c>
      <c r="S332" s="12" t="s">
        <v>13</v>
      </c>
      <c r="T332" s="11">
        <v>175300</v>
      </c>
      <c r="U332" s="48"/>
      <c r="V332" s="48"/>
      <c r="W332" s="153"/>
      <c r="X332" s="48"/>
      <c r="Y332" s="48"/>
      <c r="Z332" s="153"/>
    </row>
    <row r="333" spans="2:26" ht="16">
      <c r="B333" s="136"/>
      <c r="C333" s="139"/>
      <c r="D333" s="11" t="s">
        <v>14</v>
      </c>
      <c r="E333" s="11">
        <v>167300</v>
      </c>
      <c r="F333" s="11" t="s">
        <v>14</v>
      </c>
      <c r="G333" s="11">
        <v>176300</v>
      </c>
      <c r="H333" s="48"/>
      <c r="I333" s="48"/>
      <c r="J333" s="142"/>
      <c r="K333" s="48"/>
      <c r="L333" s="48"/>
      <c r="M333" s="142"/>
      <c r="O333" s="136"/>
      <c r="P333" s="139"/>
      <c r="Q333" s="11" t="s">
        <v>14</v>
      </c>
      <c r="R333" s="11">
        <v>167300</v>
      </c>
      <c r="S333" s="11" t="s">
        <v>14</v>
      </c>
      <c r="T333" s="11">
        <v>176300</v>
      </c>
      <c r="U333" s="48"/>
      <c r="V333" s="48"/>
      <c r="W333" s="154"/>
      <c r="X333" s="48"/>
      <c r="Y333" s="48"/>
      <c r="Z333" s="154"/>
    </row>
    <row r="334" spans="2:26" ht="16">
      <c r="B334" s="136"/>
      <c r="C334" s="150"/>
      <c r="D334" s="11" t="s">
        <v>15</v>
      </c>
      <c r="E334" s="11">
        <v>168300</v>
      </c>
      <c r="F334" s="11" t="s">
        <v>15</v>
      </c>
      <c r="G334" s="11">
        <v>177300</v>
      </c>
      <c r="H334" s="48"/>
      <c r="I334" s="48"/>
      <c r="J334" s="142"/>
      <c r="K334" s="48"/>
      <c r="L334" s="48"/>
      <c r="M334" s="142"/>
      <c r="O334" s="136"/>
      <c r="P334" s="150"/>
      <c r="Q334" s="11" t="s">
        <v>15</v>
      </c>
      <c r="R334" s="11">
        <v>168300</v>
      </c>
      <c r="S334" s="11" t="s">
        <v>15</v>
      </c>
      <c r="T334" s="11">
        <v>177300</v>
      </c>
      <c r="U334" s="48"/>
      <c r="V334" s="48"/>
      <c r="W334" s="154"/>
      <c r="X334" s="48"/>
      <c r="Y334" s="48"/>
      <c r="Z334" s="154"/>
    </row>
    <row r="335" spans="2:26" ht="16">
      <c r="B335" s="149" t="s">
        <v>179</v>
      </c>
      <c r="C335" s="138" t="s">
        <v>139</v>
      </c>
      <c r="D335" s="12" t="s">
        <v>13</v>
      </c>
      <c r="E335" s="12">
        <v>501500</v>
      </c>
      <c r="F335" s="12" t="s">
        <v>13</v>
      </c>
      <c r="G335" s="12">
        <v>525500</v>
      </c>
      <c r="H335" s="43">
        <v>8.7475500000000004</v>
      </c>
      <c r="I335" s="43">
        <v>8.5239700000000003</v>
      </c>
      <c r="J335" s="169">
        <f>10*LOG((10^(H335/10)+10^(H336/10)+10^(H337/10)+10^(I335/10)+10^(I336/10)+10^(I337/10))/6)</f>
        <v>8.4932554126909885</v>
      </c>
      <c r="K335" s="41">
        <v>10.394112426133301</v>
      </c>
      <c r="L335" s="41">
        <v>10.827299999999999</v>
      </c>
      <c r="M335" s="169">
        <f>10*LOG((10^(K335/10)+10^(K336/10)+10^(K337/10)+10^(L335/10)+10^(L336/10)+10^(L337/10))/6)</f>
        <v>10.331247218676456</v>
      </c>
      <c r="O335" s="149" t="s">
        <v>179</v>
      </c>
      <c r="P335" s="138" t="s">
        <v>139</v>
      </c>
      <c r="Q335" s="12" t="s">
        <v>13</v>
      </c>
      <c r="R335" s="12">
        <v>501500</v>
      </c>
      <c r="S335" s="12" t="s">
        <v>13</v>
      </c>
      <c r="T335" s="12">
        <v>525500</v>
      </c>
      <c r="U335" s="43">
        <v>-91.721100000000007</v>
      </c>
      <c r="V335" s="43">
        <v>-89.716499999999996</v>
      </c>
      <c r="W335" s="146">
        <f>10*LOG(6/((1/10^(U335/10))+(1/10^(U336/10))+(1/10^(U337/10))+(1/10^(V335/10))+(1/10^(V336/10))+(1/10^(V337/10))))</f>
        <v>-90.431081141631495</v>
      </c>
      <c r="X335" s="41">
        <v>-93.452699999999993</v>
      </c>
      <c r="Y335" s="41">
        <v>-91.861599999999996</v>
      </c>
      <c r="Z335" s="146">
        <f>10*LOG(6/((1/10^(X335/10))+(1/10^(X336/10))+(1/10^(X337/10))+(1/10^(Y335/10))+(1/10^(Y336/10))+(1/10^(Y337/10))))</f>
        <v>-92.422961881979987</v>
      </c>
    </row>
    <row r="336" spans="2:26" ht="16">
      <c r="B336" s="144"/>
      <c r="C336" s="139"/>
      <c r="D336" s="11" t="s">
        <v>14</v>
      </c>
      <c r="E336" s="11">
        <v>507000</v>
      </c>
      <c r="F336" s="11" t="s">
        <v>14</v>
      </c>
      <c r="G336" s="11">
        <v>531000</v>
      </c>
      <c r="H336" s="43">
        <v>8.1962399999999995</v>
      </c>
      <c r="I336" s="43">
        <v>8.1713199999999997</v>
      </c>
      <c r="J336" s="151"/>
      <c r="K336" s="41">
        <v>10.2304246402282</v>
      </c>
      <c r="L336" s="41">
        <v>10.7273</v>
      </c>
      <c r="M336" s="151"/>
      <c r="O336" s="144"/>
      <c r="P336" s="139"/>
      <c r="Q336" s="11" t="s">
        <v>14</v>
      </c>
      <c r="R336" s="11">
        <v>507000</v>
      </c>
      <c r="S336" s="11" t="s">
        <v>14</v>
      </c>
      <c r="T336" s="11">
        <v>531000</v>
      </c>
      <c r="U336" s="43">
        <v>-91.369799999999998</v>
      </c>
      <c r="V336" s="43">
        <v>-89.127899999999997</v>
      </c>
      <c r="W336" s="147"/>
      <c r="X336" s="41">
        <v>-93.227999999999994</v>
      </c>
      <c r="Y336" s="41">
        <v>-91.5167</v>
      </c>
      <c r="Z336" s="147"/>
    </row>
    <row r="337" spans="2:26" ht="16">
      <c r="B337" s="144"/>
      <c r="C337" s="150"/>
      <c r="D337" s="11" t="s">
        <v>15</v>
      </c>
      <c r="E337" s="11">
        <v>512500</v>
      </c>
      <c r="F337" s="11" t="s">
        <v>15</v>
      </c>
      <c r="G337" s="11">
        <v>536500</v>
      </c>
      <c r="H337" s="43">
        <v>9.4930299999999992</v>
      </c>
      <c r="I337" s="43">
        <v>7.5850299999999997</v>
      </c>
      <c r="J337" s="151"/>
      <c r="K337" s="41">
        <v>9.8334049213146706</v>
      </c>
      <c r="L337" s="41">
        <v>9.8745999999999992</v>
      </c>
      <c r="M337" s="151"/>
      <c r="O337" s="144"/>
      <c r="P337" s="150"/>
      <c r="Q337" s="11" t="s">
        <v>15</v>
      </c>
      <c r="R337" s="11">
        <v>512500</v>
      </c>
      <c r="S337" s="11" t="s">
        <v>15</v>
      </c>
      <c r="T337" s="11">
        <v>536500</v>
      </c>
      <c r="U337" s="43">
        <v>-90.494200000000006</v>
      </c>
      <c r="V337" s="43">
        <v>-89.511399999999995</v>
      </c>
      <c r="W337" s="147"/>
      <c r="X337" s="41">
        <v>-92.462599999999995</v>
      </c>
      <c r="Y337" s="41">
        <v>-91.609499999999997</v>
      </c>
      <c r="Z337" s="147"/>
    </row>
    <row r="338" spans="2:26" ht="16" customHeight="1">
      <c r="B338" s="144" t="s">
        <v>180</v>
      </c>
      <c r="C338" s="138" t="s">
        <v>139</v>
      </c>
      <c r="D338" s="12" t="s">
        <v>13</v>
      </c>
      <c r="E338" s="11">
        <v>177500</v>
      </c>
      <c r="F338" s="12" t="s">
        <v>13</v>
      </c>
      <c r="G338" s="11">
        <v>186500</v>
      </c>
      <c r="H338" s="43">
        <v>12.789300000000001</v>
      </c>
      <c r="I338" s="43">
        <v>3.6456200000000001</v>
      </c>
      <c r="J338" s="169">
        <f>10*LOG((10^(H338/10)+10^(H339/10)+10^(H340/10)+10^(I338/10)+10^(I339/10)+10^(I340/10))/6)</f>
        <v>10.211190713280375</v>
      </c>
      <c r="K338" s="41">
        <v>9.1865882354448392</v>
      </c>
      <c r="L338" s="41">
        <v>8.2662499999999994</v>
      </c>
      <c r="M338" s="169">
        <f>10*LOG((10^(K338/10)+10^(K339/10)+10^(K340/10)+10^(L338/10)+10^(L339/10)+10^(L340/10))/6)</f>
        <v>9.4301799584791972</v>
      </c>
      <c r="O338" s="149" t="s">
        <v>180</v>
      </c>
      <c r="P338" s="138" t="s">
        <v>139</v>
      </c>
      <c r="Q338" s="12" t="s">
        <v>13</v>
      </c>
      <c r="R338" s="11">
        <v>177500</v>
      </c>
      <c r="S338" s="12" t="s">
        <v>13</v>
      </c>
      <c r="T338" s="11">
        <v>186500</v>
      </c>
      <c r="U338" s="110">
        <v>-88.5</v>
      </c>
      <c r="V338" s="110">
        <v>-88.6</v>
      </c>
      <c r="W338" s="171">
        <f>10*LOG(6/((1/10^(U338/10))+(1/10^(U339/10))+(1/10^(U340/10))+(1/10^(V338/10))+(1/10^(V339/10))+(1/10^(V340/10))))</f>
        <v>-88.588447149774993</v>
      </c>
      <c r="X338" s="109">
        <v>-92.3</v>
      </c>
      <c r="Y338" s="109">
        <v>-90.9</v>
      </c>
      <c r="Z338" s="171">
        <f>10*LOG(6/((1/10^(X338/10))+(1/10^(X339/10))+(1/10^(X340/10))+(1/10^(Y338/10))+(1/10^(Y339/10))+(1/10^(Y340/10))))</f>
        <v>-91.721428703606577</v>
      </c>
    </row>
    <row r="339" spans="2:26" ht="16">
      <c r="B339" s="144"/>
      <c r="C339" s="139"/>
      <c r="D339" s="11" t="s">
        <v>14</v>
      </c>
      <c r="E339" s="11">
        <v>179500</v>
      </c>
      <c r="F339" s="11" t="s">
        <v>14</v>
      </c>
      <c r="G339" s="11">
        <v>188500</v>
      </c>
      <c r="H339" s="43">
        <v>12.554500000000001</v>
      </c>
      <c r="I339" s="43">
        <v>4.3511199999999999</v>
      </c>
      <c r="J339" s="151"/>
      <c r="K339" s="41">
        <v>9.8953431354702008</v>
      </c>
      <c r="L339" s="41">
        <v>8.5297999999999998</v>
      </c>
      <c r="M339" s="151"/>
      <c r="O339" s="144"/>
      <c r="P339" s="139"/>
      <c r="Q339" s="11" t="s">
        <v>14</v>
      </c>
      <c r="R339" s="11">
        <v>179500</v>
      </c>
      <c r="S339" s="11" t="s">
        <v>14</v>
      </c>
      <c r="T339" s="11">
        <v>188500</v>
      </c>
      <c r="U339" s="110">
        <v>-88.7</v>
      </c>
      <c r="V339" s="110">
        <v>-88.9</v>
      </c>
      <c r="W339" s="172"/>
      <c r="X339" s="109">
        <v>-92.6</v>
      </c>
      <c r="Y339" s="109">
        <v>-90.9</v>
      </c>
      <c r="Z339" s="172"/>
    </row>
    <row r="340" spans="2:26" ht="17" thickBot="1">
      <c r="B340" s="145"/>
      <c r="C340" s="140"/>
      <c r="D340" s="29" t="s">
        <v>15</v>
      </c>
      <c r="E340" s="29">
        <v>181500</v>
      </c>
      <c r="F340" s="29" t="s">
        <v>15</v>
      </c>
      <c r="G340" s="29">
        <v>190500</v>
      </c>
      <c r="H340" s="54">
        <v>12.5098</v>
      </c>
      <c r="I340" s="54">
        <v>4.93222</v>
      </c>
      <c r="J340" s="170"/>
      <c r="K340" s="42">
        <v>10.450202909762901</v>
      </c>
      <c r="L340" s="42">
        <v>9.8404900000000008</v>
      </c>
      <c r="M340" s="170"/>
      <c r="N340" s="31"/>
      <c r="O340" s="144"/>
      <c r="P340" s="140"/>
      <c r="Q340" s="29" t="s">
        <v>15</v>
      </c>
      <c r="R340" s="29">
        <v>181500</v>
      </c>
      <c r="S340" s="29" t="s">
        <v>15</v>
      </c>
      <c r="T340" s="29">
        <v>190500</v>
      </c>
      <c r="U340" s="110">
        <v>-88.6</v>
      </c>
      <c r="V340" s="110">
        <v>-88.2</v>
      </c>
      <c r="W340" s="172"/>
      <c r="X340" s="109">
        <v>-92.4</v>
      </c>
      <c r="Y340" s="109">
        <v>-90.8</v>
      </c>
      <c r="Z340" s="172"/>
    </row>
    <row r="342" spans="2:26" ht="16" thickBot="1"/>
    <row r="343" spans="2:26" ht="17" thickBot="1">
      <c r="B343" s="173" t="s">
        <v>192</v>
      </c>
      <c r="C343" s="174"/>
      <c r="D343" s="174"/>
      <c r="E343" s="174"/>
      <c r="F343" s="174"/>
      <c r="G343" s="174"/>
      <c r="H343" s="174"/>
      <c r="I343" s="174"/>
      <c r="J343" s="174"/>
      <c r="K343" s="174"/>
      <c r="L343" s="174"/>
      <c r="M343" s="174"/>
      <c r="N343" s="174"/>
      <c r="O343" s="174"/>
      <c r="P343" s="174"/>
      <c r="Q343" s="174"/>
      <c r="R343" s="174"/>
      <c r="S343" s="174"/>
      <c r="T343" s="174"/>
      <c r="U343" s="174"/>
      <c r="V343" s="174"/>
      <c r="W343" s="174"/>
      <c r="X343" s="174"/>
      <c r="Y343" s="174"/>
      <c r="Z343" s="175"/>
    </row>
    <row r="344" spans="2:26">
      <c r="B344" s="167" t="s">
        <v>12</v>
      </c>
      <c r="C344" s="155" t="s">
        <v>24</v>
      </c>
      <c r="D344" s="157" t="s">
        <v>127</v>
      </c>
      <c r="E344" s="158"/>
      <c r="F344" s="161" t="s">
        <v>128</v>
      </c>
      <c r="G344" s="161"/>
      <c r="H344" s="163" t="s">
        <v>129</v>
      </c>
      <c r="I344" s="163"/>
      <c r="J344" s="161" t="s">
        <v>130</v>
      </c>
      <c r="K344" s="163" t="s">
        <v>131</v>
      </c>
      <c r="L344" s="163"/>
      <c r="M344" s="161" t="s">
        <v>132</v>
      </c>
      <c r="N344" s="25"/>
      <c r="O344" s="167" t="s">
        <v>12</v>
      </c>
      <c r="P344" s="155" t="s">
        <v>24</v>
      </c>
      <c r="Q344" s="157" t="s">
        <v>127</v>
      </c>
      <c r="R344" s="158"/>
      <c r="S344" s="161" t="s">
        <v>128</v>
      </c>
      <c r="T344" s="161"/>
      <c r="U344" s="163" t="s">
        <v>133</v>
      </c>
      <c r="V344" s="163"/>
      <c r="W344" s="164" t="s">
        <v>134</v>
      </c>
      <c r="X344" s="163" t="s">
        <v>135</v>
      </c>
      <c r="Y344" s="163"/>
      <c r="Z344" s="164" t="s">
        <v>136</v>
      </c>
    </row>
    <row r="345" spans="2:26" ht="16" thickBot="1">
      <c r="B345" s="168"/>
      <c r="C345" s="156"/>
      <c r="D345" s="159"/>
      <c r="E345" s="160"/>
      <c r="F345" s="162"/>
      <c r="G345" s="162"/>
      <c r="H345" s="13" t="s">
        <v>137</v>
      </c>
      <c r="I345" s="13" t="s">
        <v>138</v>
      </c>
      <c r="J345" s="162"/>
      <c r="K345" s="13" t="s">
        <v>61</v>
      </c>
      <c r="L345" s="13" t="s">
        <v>60</v>
      </c>
      <c r="M345" s="162"/>
      <c r="O345" s="168"/>
      <c r="P345" s="156"/>
      <c r="Q345" s="159"/>
      <c r="R345" s="160"/>
      <c r="S345" s="162"/>
      <c r="T345" s="162"/>
      <c r="U345" s="13" t="s">
        <v>137</v>
      </c>
      <c r="V345" s="13" t="s">
        <v>138</v>
      </c>
      <c r="W345" s="165"/>
      <c r="X345" s="13" t="s">
        <v>61</v>
      </c>
      <c r="Y345" s="13" t="s">
        <v>60</v>
      </c>
      <c r="Z345" s="165"/>
    </row>
    <row r="346" spans="2:26" ht="16">
      <c r="B346" s="152" t="s">
        <v>177</v>
      </c>
      <c r="C346" s="166" t="s">
        <v>139</v>
      </c>
      <c r="D346" s="12" t="s">
        <v>13</v>
      </c>
      <c r="E346" s="12">
        <v>344000</v>
      </c>
      <c r="F346" s="12" t="s">
        <v>13</v>
      </c>
      <c r="G346" s="12">
        <v>363000</v>
      </c>
      <c r="H346" s="48"/>
      <c r="I346" s="48"/>
      <c r="J346" s="141"/>
      <c r="K346" s="48"/>
      <c r="L346" s="48"/>
      <c r="M346" s="141"/>
      <c r="O346" s="149" t="s">
        <v>177</v>
      </c>
      <c r="P346" s="166" t="s">
        <v>139</v>
      </c>
      <c r="Q346" s="12" t="s">
        <v>13</v>
      </c>
      <c r="R346" s="12">
        <v>344000</v>
      </c>
      <c r="S346" s="12" t="s">
        <v>13</v>
      </c>
      <c r="T346" s="12">
        <v>363000</v>
      </c>
      <c r="U346" s="48"/>
      <c r="V346" s="48"/>
      <c r="W346" s="153"/>
      <c r="X346" s="41">
        <v>-91.381399999999999</v>
      </c>
      <c r="Y346" s="41">
        <v>-90.854200000000006</v>
      </c>
      <c r="Z346" s="146">
        <f>10*LOG(6/((1/10^(X346/10))+(1/10^(X347/10))+(1/10^(X348/10))+(1/10^(Y346/10))+(1/10^(Y347/10))+(1/10^(Y348/10))))</f>
        <v>-91.561721147937476</v>
      </c>
    </row>
    <row r="347" spans="2:26" ht="16">
      <c r="B347" s="136"/>
      <c r="C347" s="139"/>
      <c r="D347" s="12" t="s">
        <v>14</v>
      </c>
      <c r="E347" s="12">
        <v>349500</v>
      </c>
      <c r="F347" s="12" t="s">
        <v>14</v>
      </c>
      <c r="G347" s="12">
        <v>368500</v>
      </c>
      <c r="H347" s="48"/>
      <c r="I347" s="48"/>
      <c r="J347" s="142"/>
      <c r="K347" s="48"/>
      <c r="L347" s="48"/>
      <c r="M347" s="142"/>
      <c r="O347" s="144"/>
      <c r="P347" s="139"/>
      <c r="Q347" s="12" t="s">
        <v>14</v>
      </c>
      <c r="R347" s="12">
        <v>349500</v>
      </c>
      <c r="S347" s="12" t="s">
        <v>14</v>
      </c>
      <c r="T347" s="12">
        <v>368500</v>
      </c>
      <c r="U347" s="48"/>
      <c r="V347" s="48"/>
      <c r="W347" s="154"/>
      <c r="X347" s="41">
        <v>-91.644599999999997</v>
      </c>
      <c r="Y347" s="41">
        <v>-91.910499999999999</v>
      </c>
      <c r="Z347" s="147"/>
    </row>
    <row r="348" spans="2:26" ht="16">
      <c r="B348" s="136"/>
      <c r="C348" s="150"/>
      <c r="D348" s="12" t="s">
        <v>15</v>
      </c>
      <c r="E348" s="12">
        <v>355000</v>
      </c>
      <c r="F348" s="12" t="s">
        <v>15</v>
      </c>
      <c r="G348" s="12">
        <v>374000</v>
      </c>
      <c r="H348" s="48"/>
      <c r="I348" s="48"/>
      <c r="J348" s="142"/>
      <c r="K348" s="48"/>
      <c r="L348" s="48"/>
      <c r="M348" s="142"/>
      <c r="O348" s="144"/>
      <c r="P348" s="150"/>
      <c r="Q348" s="12" t="s">
        <v>15</v>
      </c>
      <c r="R348" s="12">
        <v>355000</v>
      </c>
      <c r="S348" s="12" t="s">
        <v>15</v>
      </c>
      <c r="T348" s="12">
        <v>374000</v>
      </c>
      <c r="U348" s="48"/>
      <c r="V348" s="48"/>
      <c r="W348" s="154"/>
      <c r="X348" s="41">
        <v>-91.773099999999999</v>
      </c>
      <c r="Y348" s="41">
        <v>-91.724699999999999</v>
      </c>
      <c r="Z348" s="147"/>
    </row>
    <row r="349" spans="2:26" ht="16">
      <c r="B349" s="149" t="s">
        <v>178</v>
      </c>
      <c r="C349" s="138" t="s">
        <v>139</v>
      </c>
      <c r="D349" s="12" t="s">
        <v>13</v>
      </c>
      <c r="E349" s="11">
        <v>166300</v>
      </c>
      <c r="F349" s="12" t="s">
        <v>13</v>
      </c>
      <c r="G349" s="11">
        <v>175300</v>
      </c>
      <c r="H349" s="43">
        <v>10.3123</v>
      </c>
      <c r="I349" s="43">
        <v>11.3832</v>
      </c>
      <c r="J349" s="151">
        <f>10*LOG((10^(H349/10)+10^(H350/10)+10^(H351/10)+10^(I349/10)+10^(I350/10)+10^(I351/10))/6)</f>
        <v>10.851172027651181</v>
      </c>
      <c r="K349" s="48"/>
      <c r="L349" s="48"/>
      <c r="M349" s="141"/>
      <c r="O349" s="152" t="s">
        <v>178</v>
      </c>
      <c r="P349" s="138" t="s">
        <v>139</v>
      </c>
      <c r="Q349" s="12" t="s">
        <v>13</v>
      </c>
      <c r="R349" s="11">
        <v>166300</v>
      </c>
      <c r="S349" s="12" t="s">
        <v>13</v>
      </c>
      <c r="T349" s="11">
        <v>175300</v>
      </c>
      <c r="U349" s="48"/>
      <c r="V349" s="48"/>
      <c r="W349" s="153"/>
      <c r="X349" s="48"/>
      <c r="Y349" s="48"/>
      <c r="Z349" s="153"/>
    </row>
    <row r="350" spans="2:26" ht="16">
      <c r="B350" s="144"/>
      <c r="C350" s="139"/>
      <c r="D350" s="11" t="s">
        <v>14</v>
      </c>
      <c r="E350" s="11">
        <v>167300</v>
      </c>
      <c r="F350" s="11" t="s">
        <v>14</v>
      </c>
      <c r="G350" s="11">
        <v>176300</v>
      </c>
      <c r="H350" s="43">
        <v>10.506</v>
      </c>
      <c r="I350" s="43">
        <v>11.2371</v>
      </c>
      <c r="J350" s="151"/>
      <c r="K350" s="48"/>
      <c r="L350" s="48"/>
      <c r="M350" s="142"/>
      <c r="O350" s="136"/>
      <c r="P350" s="139"/>
      <c r="Q350" s="11" t="s">
        <v>14</v>
      </c>
      <c r="R350" s="11">
        <v>167300</v>
      </c>
      <c r="S350" s="11" t="s">
        <v>14</v>
      </c>
      <c r="T350" s="11">
        <v>176300</v>
      </c>
      <c r="U350" s="48"/>
      <c r="V350" s="48"/>
      <c r="W350" s="154"/>
      <c r="X350" s="48"/>
      <c r="Y350" s="48"/>
      <c r="Z350" s="154"/>
    </row>
    <row r="351" spans="2:26" ht="16">
      <c r="B351" s="144"/>
      <c r="C351" s="150"/>
      <c r="D351" s="11" t="s">
        <v>15</v>
      </c>
      <c r="E351" s="11">
        <v>168300</v>
      </c>
      <c r="F351" s="11" t="s">
        <v>15</v>
      </c>
      <c r="G351" s="11">
        <v>177300</v>
      </c>
      <c r="H351" s="43">
        <v>10.3772</v>
      </c>
      <c r="I351" s="43">
        <v>11.158099999999999</v>
      </c>
      <c r="J351" s="151"/>
      <c r="K351" s="48"/>
      <c r="L351" s="48"/>
      <c r="M351" s="142"/>
      <c r="O351" s="136"/>
      <c r="P351" s="150"/>
      <c r="Q351" s="11" t="s">
        <v>15</v>
      </c>
      <c r="R351" s="11">
        <v>168300</v>
      </c>
      <c r="S351" s="11" t="s">
        <v>15</v>
      </c>
      <c r="T351" s="11">
        <v>177300</v>
      </c>
      <c r="U351" s="48"/>
      <c r="V351" s="48"/>
      <c r="W351" s="154"/>
      <c r="X351" s="48"/>
      <c r="Y351" s="48"/>
      <c r="Z351" s="154"/>
    </row>
    <row r="352" spans="2:26" ht="16">
      <c r="B352" s="152" t="s">
        <v>179</v>
      </c>
      <c r="C352" s="138" t="s">
        <v>139</v>
      </c>
      <c r="D352" s="12" t="s">
        <v>13</v>
      </c>
      <c r="E352" s="12">
        <v>501500</v>
      </c>
      <c r="F352" s="12" t="s">
        <v>13</v>
      </c>
      <c r="G352" s="12">
        <v>525500</v>
      </c>
      <c r="H352" s="48"/>
      <c r="I352" s="48"/>
      <c r="J352" s="141"/>
      <c r="K352" s="48"/>
      <c r="L352" s="48"/>
      <c r="M352" s="141"/>
      <c r="O352" s="152" t="s">
        <v>179</v>
      </c>
      <c r="P352" s="138" t="s">
        <v>139</v>
      </c>
      <c r="Q352" s="12" t="s">
        <v>13</v>
      </c>
      <c r="R352" s="12">
        <v>501500</v>
      </c>
      <c r="S352" s="12" t="s">
        <v>13</v>
      </c>
      <c r="T352" s="12">
        <v>525500</v>
      </c>
      <c r="U352" s="48"/>
      <c r="V352" s="48"/>
      <c r="W352" s="153"/>
      <c r="X352" s="48"/>
      <c r="Y352" s="48"/>
      <c r="Z352" s="153"/>
    </row>
    <row r="353" spans="2:26" ht="16">
      <c r="B353" s="136"/>
      <c r="C353" s="139"/>
      <c r="D353" s="11" t="s">
        <v>14</v>
      </c>
      <c r="E353" s="11">
        <v>507000</v>
      </c>
      <c r="F353" s="11" t="s">
        <v>14</v>
      </c>
      <c r="G353" s="11">
        <v>531000</v>
      </c>
      <c r="H353" s="48"/>
      <c r="I353" s="48"/>
      <c r="J353" s="142"/>
      <c r="K353" s="48"/>
      <c r="L353" s="48"/>
      <c r="M353" s="142"/>
      <c r="O353" s="136"/>
      <c r="P353" s="139"/>
      <c r="Q353" s="11" t="s">
        <v>14</v>
      </c>
      <c r="R353" s="11">
        <v>507000</v>
      </c>
      <c r="S353" s="11" t="s">
        <v>14</v>
      </c>
      <c r="T353" s="11">
        <v>531000</v>
      </c>
      <c r="U353" s="48"/>
      <c r="V353" s="48"/>
      <c r="W353" s="154"/>
      <c r="X353" s="48"/>
      <c r="Y353" s="48"/>
      <c r="Z353" s="154"/>
    </row>
    <row r="354" spans="2:26" ht="16">
      <c r="B354" s="136"/>
      <c r="C354" s="150"/>
      <c r="D354" s="11" t="s">
        <v>15</v>
      </c>
      <c r="E354" s="11">
        <v>512500</v>
      </c>
      <c r="F354" s="11" t="s">
        <v>15</v>
      </c>
      <c r="G354" s="11">
        <v>536500</v>
      </c>
      <c r="H354" s="48"/>
      <c r="I354" s="48"/>
      <c r="J354" s="142"/>
      <c r="K354" s="48"/>
      <c r="L354" s="48"/>
      <c r="M354" s="142"/>
      <c r="O354" s="136"/>
      <c r="P354" s="150"/>
      <c r="Q354" s="11" t="s">
        <v>15</v>
      </c>
      <c r="R354" s="11">
        <v>512500</v>
      </c>
      <c r="S354" s="11" t="s">
        <v>15</v>
      </c>
      <c r="T354" s="11">
        <v>536500</v>
      </c>
      <c r="U354" s="48"/>
      <c r="V354" s="48"/>
      <c r="W354" s="154"/>
      <c r="X354" s="48"/>
      <c r="Y354" s="48"/>
      <c r="Z354" s="154"/>
    </row>
    <row r="355" spans="2:26" ht="16">
      <c r="B355" s="136" t="s">
        <v>180</v>
      </c>
      <c r="C355" s="138" t="s">
        <v>139</v>
      </c>
      <c r="D355" s="12" t="s">
        <v>13</v>
      </c>
      <c r="E355" s="11">
        <v>177500</v>
      </c>
      <c r="F355" s="12" t="s">
        <v>13</v>
      </c>
      <c r="G355" s="11">
        <v>186500</v>
      </c>
      <c r="H355" s="48"/>
      <c r="I355" s="48"/>
      <c r="J355" s="141"/>
      <c r="K355" s="48"/>
      <c r="L355" s="48"/>
      <c r="M355" s="141"/>
      <c r="O355" s="144" t="s">
        <v>180</v>
      </c>
      <c r="P355" s="138" t="s">
        <v>139</v>
      </c>
      <c r="Q355" s="12" t="s">
        <v>13</v>
      </c>
      <c r="R355" s="11">
        <v>177500</v>
      </c>
      <c r="S355" s="12" t="s">
        <v>13</v>
      </c>
      <c r="T355" s="11">
        <v>186500</v>
      </c>
      <c r="U355" s="43">
        <v>-83.395200000000003</v>
      </c>
      <c r="V355" s="43">
        <v>-84.465500000000006</v>
      </c>
      <c r="W355" s="146">
        <f>10*LOG(6/((1/10^(U355/10))+(1/10^(U356/10))+(1/10^(U357/10))+(1/10^(V355/10))+(1/10^(V356/10))+(1/10^(V357/10))))</f>
        <v>-84.483173616649751</v>
      </c>
      <c r="X355" s="41">
        <v>-88.376099999999994</v>
      </c>
      <c r="Y355" s="41">
        <v>-89.164400000000001</v>
      </c>
      <c r="Z355" s="146">
        <f>10*LOG(6/((1/10^(X355/10))+(1/10^(X356/10))+(1/10^(X357/10))+(1/10^(Y355/10))+(1/10^(Y356/10))+(1/10^(Y357/10))))</f>
        <v>-89.046635505540792</v>
      </c>
    </row>
    <row r="356" spans="2:26" ht="16">
      <c r="B356" s="136"/>
      <c r="C356" s="139"/>
      <c r="D356" s="11" t="s">
        <v>14</v>
      </c>
      <c r="E356" s="11">
        <v>179500</v>
      </c>
      <c r="F356" s="11" t="s">
        <v>14</v>
      </c>
      <c r="G356" s="11">
        <v>188500</v>
      </c>
      <c r="H356" s="48"/>
      <c r="I356" s="48"/>
      <c r="J356" s="142"/>
      <c r="K356" s="48"/>
      <c r="L356" s="48"/>
      <c r="M356" s="142"/>
      <c r="O356" s="144"/>
      <c r="P356" s="139"/>
      <c r="Q356" s="11" t="s">
        <v>14</v>
      </c>
      <c r="R356" s="11">
        <v>179500</v>
      </c>
      <c r="S356" s="11" t="s">
        <v>14</v>
      </c>
      <c r="T356" s="11">
        <v>188500</v>
      </c>
      <c r="U356" s="43">
        <v>-85.097899999999996</v>
      </c>
      <c r="V356" s="43">
        <v>-85.258099999999999</v>
      </c>
      <c r="W356" s="147"/>
      <c r="X356" s="41">
        <v>-89.212000000000003</v>
      </c>
      <c r="Y356" s="41">
        <v>-89.972200000000001</v>
      </c>
      <c r="Z356" s="147"/>
    </row>
    <row r="357" spans="2:26" ht="17" thickBot="1">
      <c r="B357" s="137"/>
      <c r="C357" s="140"/>
      <c r="D357" s="29" t="s">
        <v>15</v>
      </c>
      <c r="E357" s="29">
        <v>181500</v>
      </c>
      <c r="F357" s="29" t="s">
        <v>15</v>
      </c>
      <c r="G357" s="29">
        <v>190500</v>
      </c>
      <c r="H357" s="50"/>
      <c r="I357" s="50"/>
      <c r="J357" s="143"/>
      <c r="K357" s="50"/>
      <c r="L357" s="50"/>
      <c r="M357" s="143"/>
      <c r="N357" s="31"/>
      <c r="O357" s="145"/>
      <c r="P357" s="140"/>
      <c r="Q357" s="29" t="s">
        <v>15</v>
      </c>
      <c r="R357" s="29">
        <v>181500</v>
      </c>
      <c r="S357" s="29" t="s">
        <v>15</v>
      </c>
      <c r="T357" s="29">
        <v>190500</v>
      </c>
      <c r="U357" s="54">
        <v>-83.960700000000003</v>
      </c>
      <c r="V357" s="54">
        <v>-84.446600000000004</v>
      </c>
      <c r="W357" s="148"/>
      <c r="X357" s="42">
        <v>-88.286600000000007</v>
      </c>
      <c r="Y357" s="42">
        <v>-89.045699999999997</v>
      </c>
      <c r="Z357" s="148"/>
    </row>
  </sheetData>
  <mergeCells count="1029">
    <mergeCell ref="O142:O144"/>
    <mergeCell ref="P142:P144"/>
    <mergeCell ref="W142:W144"/>
    <mergeCell ref="Z142:Z144"/>
    <mergeCell ref="P140:P141"/>
    <mergeCell ref="Q140:R141"/>
    <mergeCell ref="S140:T141"/>
    <mergeCell ref="U140:V140"/>
    <mergeCell ref="W140:W141"/>
    <mergeCell ref="X140:Y140"/>
    <mergeCell ref="W151:W153"/>
    <mergeCell ref="Z151:Z153"/>
    <mergeCell ref="B151:B153"/>
    <mergeCell ref="C151:C153"/>
    <mergeCell ref="J151:J153"/>
    <mergeCell ref="M151:M153"/>
    <mergeCell ref="O151:O153"/>
    <mergeCell ref="P151:P153"/>
    <mergeCell ref="W145:W147"/>
    <mergeCell ref="Z145:Z147"/>
    <mergeCell ref="B148:B150"/>
    <mergeCell ref="C148:C150"/>
    <mergeCell ref="J148:J150"/>
    <mergeCell ref="M148:M150"/>
    <mergeCell ref="O148:O150"/>
    <mergeCell ref="P148:P150"/>
    <mergeCell ref="W148:W150"/>
    <mergeCell ref="Z148:Z150"/>
    <mergeCell ref="B145:B147"/>
    <mergeCell ref="C145:C147"/>
    <mergeCell ref="J145:J147"/>
    <mergeCell ref="M145:M147"/>
    <mergeCell ref="O145:O147"/>
    <mergeCell ref="P145:P147"/>
    <mergeCell ref="B134:B136"/>
    <mergeCell ref="C134:C136"/>
    <mergeCell ref="J134:J136"/>
    <mergeCell ref="M134:M136"/>
    <mergeCell ref="O134:O136"/>
    <mergeCell ref="P134:P136"/>
    <mergeCell ref="W134:W136"/>
    <mergeCell ref="Z134:Z136"/>
    <mergeCell ref="B131:B133"/>
    <mergeCell ref="C131:C133"/>
    <mergeCell ref="J131:J133"/>
    <mergeCell ref="M131:M133"/>
    <mergeCell ref="O131:O133"/>
    <mergeCell ref="P131:P133"/>
    <mergeCell ref="B139:Z139"/>
    <mergeCell ref="B140:B141"/>
    <mergeCell ref="C140:C141"/>
    <mergeCell ref="D140:E141"/>
    <mergeCell ref="F140:G141"/>
    <mergeCell ref="H140:I140"/>
    <mergeCell ref="J140:J141"/>
    <mergeCell ref="K140:L140"/>
    <mergeCell ref="M140:M141"/>
    <mergeCell ref="O140:O141"/>
    <mergeCell ref="Z140:Z141"/>
    <mergeCell ref="B142:B144"/>
    <mergeCell ref="C142:C144"/>
    <mergeCell ref="J142:J144"/>
    <mergeCell ref="M142:M144"/>
    <mergeCell ref="Z125:Z127"/>
    <mergeCell ref="B128:B130"/>
    <mergeCell ref="C128:C130"/>
    <mergeCell ref="J128:J130"/>
    <mergeCell ref="M128:M130"/>
    <mergeCell ref="O128:O130"/>
    <mergeCell ref="P128:P130"/>
    <mergeCell ref="W128:W130"/>
    <mergeCell ref="Z128:Z130"/>
    <mergeCell ref="B125:B127"/>
    <mergeCell ref="C125:C127"/>
    <mergeCell ref="J125:J127"/>
    <mergeCell ref="M125:M127"/>
    <mergeCell ref="O125:O127"/>
    <mergeCell ref="P125:P127"/>
    <mergeCell ref="W125:W127"/>
    <mergeCell ref="W131:W133"/>
    <mergeCell ref="Z131:Z133"/>
    <mergeCell ref="B122:Z122"/>
    <mergeCell ref="B123:B124"/>
    <mergeCell ref="C123:C124"/>
    <mergeCell ref="D123:E124"/>
    <mergeCell ref="F123:G124"/>
    <mergeCell ref="H123:I123"/>
    <mergeCell ref="J123:J124"/>
    <mergeCell ref="K123:L123"/>
    <mergeCell ref="B117:B119"/>
    <mergeCell ref="C117:C119"/>
    <mergeCell ref="J117:J119"/>
    <mergeCell ref="M117:M119"/>
    <mergeCell ref="O117:O119"/>
    <mergeCell ref="P117:P119"/>
    <mergeCell ref="W123:W124"/>
    <mergeCell ref="X123:Y123"/>
    <mergeCell ref="Z123:Z124"/>
    <mergeCell ref="M123:M124"/>
    <mergeCell ref="O123:O124"/>
    <mergeCell ref="P123:P124"/>
    <mergeCell ref="Q123:R124"/>
    <mergeCell ref="S123:T124"/>
    <mergeCell ref="U123:V123"/>
    <mergeCell ref="W117:W119"/>
    <mergeCell ref="Z117:Z119"/>
    <mergeCell ref="B108:B110"/>
    <mergeCell ref="C108:C110"/>
    <mergeCell ref="J108:J110"/>
    <mergeCell ref="M108:M110"/>
    <mergeCell ref="O108:O110"/>
    <mergeCell ref="P108:P110"/>
    <mergeCell ref="W108:W110"/>
    <mergeCell ref="Z108:Z110"/>
    <mergeCell ref="W111:W113"/>
    <mergeCell ref="Z111:Z113"/>
    <mergeCell ref="B114:B116"/>
    <mergeCell ref="C114:C116"/>
    <mergeCell ref="J114:J116"/>
    <mergeCell ref="M114:M116"/>
    <mergeCell ref="O114:O116"/>
    <mergeCell ref="P114:P116"/>
    <mergeCell ref="W114:W116"/>
    <mergeCell ref="Z114:Z116"/>
    <mergeCell ref="B111:B113"/>
    <mergeCell ref="C111:C113"/>
    <mergeCell ref="J111:J113"/>
    <mergeCell ref="M111:M113"/>
    <mergeCell ref="O111:O113"/>
    <mergeCell ref="P111:P113"/>
    <mergeCell ref="B100:B102"/>
    <mergeCell ref="C100:C102"/>
    <mergeCell ref="J100:J102"/>
    <mergeCell ref="M100:M102"/>
    <mergeCell ref="O100:O102"/>
    <mergeCell ref="P100:P102"/>
    <mergeCell ref="W100:W102"/>
    <mergeCell ref="Z100:Z102"/>
    <mergeCell ref="B97:B99"/>
    <mergeCell ref="C97:C99"/>
    <mergeCell ref="J97:J99"/>
    <mergeCell ref="M97:M99"/>
    <mergeCell ref="O97:O99"/>
    <mergeCell ref="P97:P99"/>
    <mergeCell ref="P106:P107"/>
    <mergeCell ref="Q106:R107"/>
    <mergeCell ref="S106:T107"/>
    <mergeCell ref="U106:V106"/>
    <mergeCell ref="W106:W107"/>
    <mergeCell ref="X106:Y106"/>
    <mergeCell ref="B105:Z105"/>
    <mergeCell ref="B106:B107"/>
    <mergeCell ref="C106:C107"/>
    <mergeCell ref="D106:E107"/>
    <mergeCell ref="F106:G107"/>
    <mergeCell ref="H106:I106"/>
    <mergeCell ref="J106:J107"/>
    <mergeCell ref="K106:L106"/>
    <mergeCell ref="M106:M107"/>
    <mergeCell ref="O106:O107"/>
    <mergeCell ref="Z106:Z107"/>
    <mergeCell ref="Z91:Z93"/>
    <mergeCell ref="B94:B96"/>
    <mergeCell ref="C94:C96"/>
    <mergeCell ref="J94:J96"/>
    <mergeCell ref="M94:M96"/>
    <mergeCell ref="O94:O96"/>
    <mergeCell ref="P94:P96"/>
    <mergeCell ref="W94:W96"/>
    <mergeCell ref="Z94:Z96"/>
    <mergeCell ref="B91:B93"/>
    <mergeCell ref="C91:C93"/>
    <mergeCell ref="J91:J93"/>
    <mergeCell ref="M91:M93"/>
    <mergeCell ref="O91:O93"/>
    <mergeCell ref="P91:P93"/>
    <mergeCell ref="W91:W93"/>
    <mergeCell ref="W97:W99"/>
    <mergeCell ref="Z97:Z99"/>
    <mergeCell ref="B88:Z88"/>
    <mergeCell ref="B89:B90"/>
    <mergeCell ref="C89:C90"/>
    <mergeCell ref="D89:E90"/>
    <mergeCell ref="F89:G90"/>
    <mergeCell ref="H89:I89"/>
    <mergeCell ref="J89:J90"/>
    <mergeCell ref="K89:L89"/>
    <mergeCell ref="B83:B85"/>
    <mergeCell ref="C83:C85"/>
    <mergeCell ref="J83:J85"/>
    <mergeCell ref="M83:M85"/>
    <mergeCell ref="O83:O85"/>
    <mergeCell ref="P83:P85"/>
    <mergeCell ref="W89:W90"/>
    <mergeCell ref="X89:Y89"/>
    <mergeCell ref="Z89:Z90"/>
    <mergeCell ref="M89:M90"/>
    <mergeCell ref="O89:O90"/>
    <mergeCell ref="P89:P90"/>
    <mergeCell ref="Q89:R90"/>
    <mergeCell ref="S89:T90"/>
    <mergeCell ref="U89:V89"/>
    <mergeCell ref="W83:W85"/>
    <mergeCell ref="Z83:Z85"/>
    <mergeCell ref="B74:B76"/>
    <mergeCell ref="C74:C76"/>
    <mergeCell ref="J74:J76"/>
    <mergeCell ref="M74:M76"/>
    <mergeCell ref="O74:O76"/>
    <mergeCell ref="P74:P76"/>
    <mergeCell ref="W74:W76"/>
    <mergeCell ref="Z74:Z76"/>
    <mergeCell ref="W77:W79"/>
    <mergeCell ref="Z77:Z79"/>
    <mergeCell ref="B80:B82"/>
    <mergeCell ref="C80:C82"/>
    <mergeCell ref="J80:J82"/>
    <mergeCell ref="M80:M82"/>
    <mergeCell ref="O80:O82"/>
    <mergeCell ref="P80:P82"/>
    <mergeCell ref="W80:W82"/>
    <mergeCell ref="Z80:Z82"/>
    <mergeCell ref="B77:B79"/>
    <mergeCell ref="C77:C79"/>
    <mergeCell ref="J77:J79"/>
    <mergeCell ref="M77:M79"/>
    <mergeCell ref="O77:O79"/>
    <mergeCell ref="P77:P79"/>
    <mergeCell ref="B66:B68"/>
    <mergeCell ref="C66:C68"/>
    <mergeCell ref="J66:J68"/>
    <mergeCell ref="M66:M68"/>
    <mergeCell ref="O66:O68"/>
    <mergeCell ref="P66:P68"/>
    <mergeCell ref="W66:W68"/>
    <mergeCell ref="Z66:Z68"/>
    <mergeCell ref="B63:B65"/>
    <mergeCell ref="C63:C65"/>
    <mergeCell ref="J63:J65"/>
    <mergeCell ref="M63:M65"/>
    <mergeCell ref="O63:O65"/>
    <mergeCell ref="P63:P65"/>
    <mergeCell ref="P72:P73"/>
    <mergeCell ref="Q72:R73"/>
    <mergeCell ref="S72:T73"/>
    <mergeCell ref="U72:V72"/>
    <mergeCell ref="W72:W73"/>
    <mergeCell ref="X72:Y72"/>
    <mergeCell ref="B71:Z71"/>
    <mergeCell ref="B72:B73"/>
    <mergeCell ref="C72:C73"/>
    <mergeCell ref="D72:E73"/>
    <mergeCell ref="F72:G73"/>
    <mergeCell ref="H72:I72"/>
    <mergeCell ref="J72:J73"/>
    <mergeCell ref="K72:L72"/>
    <mergeCell ref="M72:M73"/>
    <mergeCell ref="O72:O73"/>
    <mergeCell ref="Z72:Z73"/>
    <mergeCell ref="Z57:Z59"/>
    <mergeCell ref="B60:B62"/>
    <mergeCell ref="C60:C62"/>
    <mergeCell ref="J60:J62"/>
    <mergeCell ref="M60:M62"/>
    <mergeCell ref="O60:O62"/>
    <mergeCell ref="P60:P62"/>
    <mergeCell ref="W60:W62"/>
    <mergeCell ref="Z60:Z62"/>
    <mergeCell ref="B57:B59"/>
    <mergeCell ref="C57:C59"/>
    <mergeCell ref="J57:J59"/>
    <mergeCell ref="M57:M59"/>
    <mergeCell ref="O57:O59"/>
    <mergeCell ref="P57:P59"/>
    <mergeCell ref="W57:W59"/>
    <mergeCell ref="W63:W65"/>
    <mergeCell ref="Z63:Z65"/>
    <mergeCell ref="B54:Z54"/>
    <mergeCell ref="B55:B56"/>
    <mergeCell ref="C55:C56"/>
    <mergeCell ref="D55:E56"/>
    <mergeCell ref="F55:G56"/>
    <mergeCell ref="H55:I55"/>
    <mergeCell ref="J55:J56"/>
    <mergeCell ref="K55:L55"/>
    <mergeCell ref="B49:B51"/>
    <mergeCell ref="C49:C51"/>
    <mergeCell ref="J49:J51"/>
    <mergeCell ref="M49:M51"/>
    <mergeCell ref="O49:O51"/>
    <mergeCell ref="P49:P51"/>
    <mergeCell ref="W55:W56"/>
    <mergeCell ref="X55:Y55"/>
    <mergeCell ref="Z55:Z56"/>
    <mergeCell ref="M55:M56"/>
    <mergeCell ref="O55:O56"/>
    <mergeCell ref="P55:P56"/>
    <mergeCell ref="Q55:R56"/>
    <mergeCell ref="S55:T56"/>
    <mergeCell ref="U55:V55"/>
    <mergeCell ref="Z38:Z39"/>
    <mergeCell ref="W49:W51"/>
    <mergeCell ref="B40:B42"/>
    <mergeCell ref="C40:C42"/>
    <mergeCell ref="J40:J42"/>
    <mergeCell ref="M40:M42"/>
    <mergeCell ref="O40:O42"/>
    <mergeCell ref="P40:P42"/>
    <mergeCell ref="W40:W42"/>
    <mergeCell ref="Z40:Z42"/>
    <mergeCell ref="W43:W45"/>
    <mergeCell ref="Z43:Z45"/>
    <mergeCell ref="B46:B48"/>
    <mergeCell ref="C46:C48"/>
    <mergeCell ref="J46:J48"/>
    <mergeCell ref="M46:M48"/>
    <mergeCell ref="O46:O48"/>
    <mergeCell ref="P46:P48"/>
    <mergeCell ref="W46:W48"/>
    <mergeCell ref="Z46:Z48"/>
    <mergeCell ref="B43:B45"/>
    <mergeCell ref="C43:C45"/>
    <mergeCell ref="J43:J45"/>
    <mergeCell ref="M43:M45"/>
    <mergeCell ref="O43:O45"/>
    <mergeCell ref="P43:P45"/>
    <mergeCell ref="Z49:Z51"/>
    <mergeCell ref="W29:W31"/>
    <mergeCell ref="Z29:Z31"/>
    <mergeCell ref="B32:B34"/>
    <mergeCell ref="C32:C34"/>
    <mergeCell ref="J32:J34"/>
    <mergeCell ref="M32:M34"/>
    <mergeCell ref="O32:O34"/>
    <mergeCell ref="P32:P34"/>
    <mergeCell ref="W32:W34"/>
    <mergeCell ref="Z32:Z34"/>
    <mergeCell ref="B29:B31"/>
    <mergeCell ref="C29:C31"/>
    <mergeCell ref="J29:J31"/>
    <mergeCell ref="M29:M31"/>
    <mergeCell ref="O29:O31"/>
    <mergeCell ref="P29:P31"/>
    <mergeCell ref="P38:P39"/>
    <mergeCell ref="Q38:R39"/>
    <mergeCell ref="S38:T39"/>
    <mergeCell ref="U38:V38"/>
    <mergeCell ref="W38:W39"/>
    <mergeCell ref="X38:Y38"/>
    <mergeCell ref="B37:Z37"/>
    <mergeCell ref="B38:B39"/>
    <mergeCell ref="C38:C39"/>
    <mergeCell ref="D38:E39"/>
    <mergeCell ref="F38:G39"/>
    <mergeCell ref="H38:I38"/>
    <mergeCell ref="J38:J39"/>
    <mergeCell ref="K38:L38"/>
    <mergeCell ref="M38:M39"/>
    <mergeCell ref="O38:O39"/>
    <mergeCell ref="Q21:R22"/>
    <mergeCell ref="S21:T22"/>
    <mergeCell ref="U21:V21"/>
    <mergeCell ref="Z23:Z25"/>
    <mergeCell ref="B26:B28"/>
    <mergeCell ref="C26:C28"/>
    <mergeCell ref="J26:J28"/>
    <mergeCell ref="M26:M28"/>
    <mergeCell ref="O26:O28"/>
    <mergeCell ref="P26:P28"/>
    <mergeCell ref="W26:W28"/>
    <mergeCell ref="Z26:Z28"/>
    <mergeCell ref="B23:B25"/>
    <mergeCell ref="C23:C25"/>
    <mergeCell ref="J23:J25"/>
    <mergeCell ref="M23:M25"/>
    <mergeCell ref="O23:O25"/>
    <mergeCell ref="P23:P25"/>
    <mergeCell ref="W23:W25"/>
    <mergeCell ref="M12:M14"/>
    <mergeCell ref="O12:O14"/>
    <mergeCell ref="P12:P14"/>
    <mergeCell ref="W12:W14"/>
    <mergeCell ref="Z12:Z14"/>
    <mergeCell ref="B9:B11"/>
    <mergeCell ref="C9:C11"/>
    <mergeCell ref="J9:J11"/>
    <mergeCell ref="M9:M11"/>
    <mergeCell ref="O9:O11"/>
    <mergeCell ref="P9:P11"/>
    <mergeCell ref="Z15:Z17"/>
    <mergeCell ref="B20:Z20"/>
    <mergeCell ref="B21:B22"/>
    <mergeCell ref="C21:C22"/>
    <mergeCell ref="D21:E22"/>
    <mergeCell ref="F21:G22"/>
    <mergeCell ref="H21:I21"/>
    <mergeCell ref="J21:J22"/>
    <mergeCell ref="K21:L21"/>
    <mergeCell ref="B15:B17"/>
    <mergeCell ref="C15:C17"/>
    <mergeCell ref="J15:J17"/>
    <mergeCell ref="M15:M17"/>
    <mergeCell ref="O15:O17"/>
    <mergeCell ref="P15:P17"/>
    <mergeCell ref="W21:W22"/>
    <mergeCell ref="X21:Y21"/>
    <mergeCell ref="Z21:Z22"/>
    <mergeCell ref="M21:M22"/>
    <mergeCell ref="O21:O22"/>
    <mergeCell ref="P21:P22"/>
    <mergeCell ref="B156:Z156"/>
    <mergeCell ref="A1:C1"/>
    <mergeCell ref="B4:B5"/>
    <mergeCell ref="C4:C5"/>
    <mergeCell ref="D4:E5"/>
    <mergeCell ref="F4:G5"/>
    <mergeCell ref="H4:I4"/>
    <mergeCell ref="J4:J5"/>
    <mergeCell ref="K4:L4"/>
    <mergeCell ref="M4:M5"/>
    <mergeCell ref="W15:W17"/>
    <mergeCell ref="X4:Y4"/>
    <mergeCell ref="Z4:Z5"/>
    <mergeCell ref="B6:B8"/>
    <mergeCell ref="C6:C8"/>
    <mergeCell ref="J6:J8"/>
    <mergeCell ref="M6:M8"/>
    <mergeCell ref="O6:O8"/>
    <mergeCell ref="P6:P8"/>
    <mergeCell ref="W6:W8"/>
    <mergeCell ref="Z6:Z8"/>
    <mergeCell ref="O4:O5"/>
    <mergeCell ref="P4:P5"/>
    <mergeCell ref="Q4:R5"/>
    <mergeCell ref="S4:T5"/>
    <mergeCell ref="U4:V4"/>
    <mergeCell ref="W4:W5"/>
    <mergeCell ref="W9:W11"/>
    <mergeCell ref="Z9:Z11"/>
    <mergeCell ref="B12:B14"/>
    <mergeCell ref="C12:C14"/>
    <mergeCell ref="J12:J14"/>
    <mergeCell ref="P157:P158"/>
    <mergeCell ref="Q157:R158"/>
    <mergeCell ref="S157:T158"/>
    <mergeCell ref="U157:V157"/>
    <mergeCell ref="W157:W158"/>
    <mergeCell ref="X157:Y157"/>
    <mergeCell ref="Z157:Z158"/>
    <mergeCell ref="B159:B161"/>
    <mergeCell ref="C159:C161"/>
    <mergeCell ref="J159:J161"/>
    <mergeCell ref="M159:M161"/>
    <mergeCell ref="O159:O161"/>
    <mergeCell ref="P159:P161"/>
    <mergeCell ref="W159:W161"/>
    <mergeCell ref="Z159:Z161"/>
    <mergeCell ref="B157:B158"/>
    <mergeCell ref="C157:C158"/>
    <mergeCell ref="D157:E158"/>
    <mergeCell ref="F157:G158"/>
    <mergeCell ref="H157:I157"/>
    <mergeCell ref="J157:J158"/>
    <mergeCell ref="K157:L157"/>
    <mergeCell ref="M157:M158"/>
    <mergeCell ref="O157:O158"/>
    <mergeCell ref="B168:B170"/>
    <mergeCell ref="C168:C170"/>
    <mergeCell ref="J168:J170"/>
    <mergeCell ref="M168:M170"/>
    <mergeCell ref="O168:O170"/>
    <mergeCell ref="P168:P170"/>
    <mergeCell ref="W168:W170"/>
    <mergeCell ref="Z168:Z170"/>
    <mergeCell ref="B173:Z173"/>
    <mergeCell ref="B162:B164"/>
    <mergeCell ref="C162:C164"/>
    <mergeCell ref="J162:J164"/>
    <mergeCell ref="M162:M164"/>
    <mergeCell ref="O162:O164"/>
    <mergeCell ref="P162:P164"/>
    <mergeCell ref="W162:W164"/>
    <mergeCell ref="Z162:Z164"/>
    <mergeCell ref="B165:B167"/>
    <mergeCell ref="C165:C167"/>
    <mergeCell ref="J165:J167"/>
    <mergeCell ref="M165:M167"/>
    <mergeCell ref="O165:O167"/>
    <mergeCell ref="P165:P167"/>
    <mergeCell ref="W165:W167"/>
    <mergeCell ref="Z165:Z167"/>
    <mergeCell ref="P174:P175"/>
    <mergeCell ref="Q174:R175"/>
    <mergeCell ref="S174:T175"/>
    <mergeCell ref="U174:V174"/>
    <mergeCell ref="W174:W175"/>
    <mergeCell ref="X174:Y174"/>
    <mergeCell ref="Z174:Z175"/>
    <mergeCell ref="B176:B178"/>
    <mergeCell ref="C176:C178"/>
    <mergeCell ref="J176:J178"/>
    <mergeCell ref="M176:M178"/>
    <mergeCell ref="O176:O178"/>
    <mergeCell ref="P176:P178"/>
    <mergeCell ref="W176:W178"/>
    <mergeCell ref="Z176:Z178"/>
    <mergeCell ref="B174:B175"/>
    <mergeCell ref="C174:C175"/>
    <mergeCell ref="D174:E175"/>
    <mergeCell ref="F174:G175"/>
    <mergeCell ref="H174:I174"/>
    <mergeCell ref="J174:J175"/>
    <mergeCell ref="K174:L174"/>
    <mergeCell ref="M174:M175"/>
    <mergeCell ref="O174:O175"/>
    <mergeCell ref="B185:B187"/>
    <mergeCell ref="C185:C187"/>
    <mergeCell ref="J185:J187"/>
    <mergeCell ref="M185:M187"/>
    <mergeCell ref="O185:O187"/>
    <mergeCell ref="P185:P187"/>
    <mergeCell ref="W185:W187"/>
    <mergeCell ref="Z185:Z187"/>
    <mergeCell ref="B190:Z190"/>
    <mergeCell ref="B179:B181"/>
    <mergeCell ref="C179:C181"/>
    <mergeCell ref="J179:J181"/>
    <mergeCell ref="M179:M181"/>
    <mergeCell ref="O179:O181"/>
    <mergeCell ref="P179:P181"/>
    <mergeCell ref="W179:W181"/>
    <mergeCell ref="Z179:Z181"/>
    <mergeCell ref="B182:B184"/>
    <mergeCell ref="C182:C184"/>
    <mergeCell ref="J182:J184"/>
    <mergeCell ref="M182:M184"/>
    <mergeCell ref="O182:O184"/>
    <mergeCell ref="P182:P184"/>
    <mergeCell ref="W182:W184"/>
    <mergeCell ref="Z182:Z184"/>
    <mergeCell ref="P191:P192"/>
    <mergeCell ref="Q191:R192"/>
    <mergeCell ref="S191:T192"/>
    <mergeCell ref="U191:V191"/>
    <mergeCell ref="W191:W192"/>
    <mergeCell ref="X191:Y191"/>
    <mergeCell ref="Z191:Z192"/>
    <mergeCell ref="B193:B195"/>
    <mergeCell ref="C193:C195"/>
    <mergeCell ref="J193:J195"/>
    <mergeCell ref="M193:M195"/>
    <mergeCell ref="O193:O195"/>
    <mergeCell ref="P193:P195"/>
    <mergeCell ref="W193:W195"/>
    <mergeCell ref="Z193:Z195"/>
    <mergeCell ref="B191:B192"/>
    <mergeCell ref="C191:C192"/>
    <mergeCell ref="D191:E192"/>
    <mergeCell ref="F191:G192"/>
    <mergeCell ref="H191:I191"/>
    <mergeCell ref="J191:J192"/>
    <mergeCell ref="K191:L191"/>
    <mergeCell ref="M191:M192"/>
    <mergeCell ref="O191:O192"/>
    <mergeCell ref="B202:B204"/>
    <mergeCell ref="C202:C204"/>
    <mergeCell ref="J202:J204"/>
    <mergeCell ref="M202:M204"/>
    <mergeCell ref="O202:O204"/>
    <mergeCell ref="P202:P204"/>
    <mergeCell ref="W202:W204"/>
    <mergeCell ref="Z202:Z204"/>
    <mergeCell ref="B207:Z207"/>
    <mergeCell ref="B196:B198"/>
    <mergeCell ref="C196:C198"/>
    <mergeCell ref="J196:J198"/>
    <mergeCell ref="M196:M198"/>
    <mergeCell ref="O196:O198"/>
    <mergeCell ref="P196:P198"/>
    <mergeCell ref="W196:W198"/>
    <mergeCell ref="Z196:Z198"/>
    <mergeCell ref="B199:B201"/>
    <mergeCell ref="C199:C201"/>
    <mergeCell ref="J199:J201"/>
    <mergeCell ref="M199:M201"/>
    <mergeCell ref="O199:O201"/>
    <mergeCell ref="P199:P201"/>
    <mergeCell ref="W199:W201"/>
    <mergeCell ref="Z199:Z201"/>
    <mergeCell ref="P208:P209"/>
    <mergeCell ref="Q208:R209"/>
    <mergeCell ref="S208:T209"/>
    <mergeCell ref="U208:V208"/>
    <mergeCell ref="W208:W209"/>
    <mergeCell ref="X208:Y208"/>
    <mergeCell ref="Z208:Z209"/>
    <mergeCell ref="B210:B212"/>
    <mergeCell ref="C210:C212"/>
    <mergeCell ref="J210:J212"/>
    <mergeCell ref="M210:M212"/>
    <mergeCell ref="O210:O212"/>
    <mergeCell ref="P210:P212"/>
    <mergeCell ref="W210:W212"/>
    <mergeCell ref="Z210:Z212"/>
    <mergeCell ref="B208:B209"/>
    <mergeCell ref="C208:C209"/>
    <mergeCell ref="D208:E209"/>
    <mergeCell ref="F208:G209"/>
    <mergeCell ref="H208:I208"/>
    <mergeCell ref="J208:J209"/>
    <mergeCell ref="K208:L208"/>
    <mergeCell ref="M208:M209"/>
    <mergeCell ref="O208:O209"/>
    <mergeCell ref="B219:B221"/>
    <mergeCell ref="C219:C221"/>
    <mergeCell ref="J219:J221"/>
    <mergeCell ref="M219:M221"/>
    <mergeCell ref="O219:O221"/>
    <mergeCell ref="P219:P221"/>
    <mergeCell ref="W219:W221"/>
    <mergeCell ref="Z219:Z221"/>
    <mergeCell ref="B224:Z224"/>
    <mergeCell ref="B213:B215"/>
    <mergeCell ref="C213:C215"/>
    <mergeCell ref="J213:J215"/>
    <mergeCell ref="M213:M215"/>
    <mergeCell ref="O213:O215"/>
    <mergeCell ref="P213:P215"/>
    <mergeCell ref="W213:W215"/>
    <mergeCell ref="Z213:Z215"/>
    <mergeCell ref="B216:B218"/>
    <mergeCell ref="C216:C218"/>
    <mergeCell ref="J216:J218"/>
    <mergeCell ref="M216:M218"/>
    <mergeCell ref="O216:O218"/>
    <mergeCell ref="P216:P218"/>
    <mergeCell ref="W216:W218"/>
    <mergeCell ref="Z216:Z218"/>
    <mergeCell ref="P225:P226"/>
    <mergeCell ref="Q225:R226"/>
    <mergeCell ref="S225:T226"/>
    <mergeCell ref="U225:V225"/>
    <mergeCell ref="W225:W226"/>
    <mergeCell ref="X225:Y225"/>
    <mergeCell ref="Z225:Z226"/>
    <mergeCell ref="B227:B229"/>
    <mergeCell ref="C227:C229"/>
    <mergeCell ref="J227:J229"/>
    <mergeCell ref="M227:M229"/>
    <mergeCell ref="O227:O229"/>
    <mergeCell ref="P227:P229"/>
    <mergeCell ref="W227:W229"/>
    <mergeCell ref="Z227:Z229"/>
    <mergeCell ref="B225:B226"/>
    <mergeCell ref="C225:C226"/>
    <mergeCell ref="D225:E226"/>
    <mergeCell ref="F225:G226"/>
    <mergeCell ref="H225:I225"/>
    <mergeCell ref="J225:J226"/>
    <mergeCell ref="K225:L225"/>
    <mergeCell ref="M225:M226"/>
    <mergeCell ref="O225:O226"/>
    <mergeCell ref="B236:B238"/>
    <mergeCell ref="C236:C238"/>
    <mergeCell ref="J236:J238"/>
    <mergeCell ref="M236:M238"/>
    <mergeCell ref="O236:O238"/>
    <mergeCell ref="P236:P238"/>
    <mergeCell ref="W236:W238"/>
    <mergeCell ref="Z236:Z238"/>
    <mergeCell ref="B241:Z241"/>
    <mergeCell ref="B230:B232"/>
    <mergeCell ref="C230:C232"/>
    <mergeCell ref="J230:J232"/>
    <mergeCell ref="M230:M232"/>
    <mergeCell ref="O230:O232"/>
    <mergeCell ref="P230:P232"/>
    <mergeCell ref="W230:W232"/>
    <mergeCell ref="Z230:Z232"/>
    <mergeCell ref="B233:B235"/>
    <mergeCell ref="C233:C235"/>
    <mergeCell ref="J233:J235"/>
    <mergeCell ref="M233:M235"/>
    <mergeCell ref="O233:O235"/>
    <mergeCell ref="P233:P235"/>
    <mergeCell ref="W233:W235"/>
    <mergeCell ref="Z233:Z235"/>
    <mergeCell ref="P242:P243"/>
    <mergeCell ref="Q242:R243"/>
    <mergeCell ref="S242:T243"/>
    <mergeCell ref="U242:V242"/>
    <mergeCell ref="W242:W243"/>
    <mergeCell ref="X242:Y242"/>
    <mergeCell ref="Z242:Z243"/>
    <mergeCell ref="B244:B246"/>
    <mergeCell ref="C244:C246"/>
    <mergeCell ref="J244:J246"/>
    <mergeCell ref="M244:M246"/>
    <mergeCell ref="O244:O246"/>
    <mergeCell ref="P244:P246"/>
    <mergeCell ref="W244:W246"/>
    <mergeCell ref="Z244:Z246"/>
    <mergeCell ref="B242:B243"/>
    <mergeCell ref="C242:C243"/>
    <mergeCell ref="D242:E243"/>
    <mergeCell ref="F242:G243"/>
    <mergeCell ref="H242:I242"/>
    <mergeCell ref="J242:J243"/>
    <mergeCell ref="K242:L242"/>
    <mergeCell ref="M242:M243"/>
    <mergeCell ref="O242:O243"/>
    <mergeCell ref="B253:B255"/>
    <mergeCell ref="C253:C255"/>
    <mergeCell ref="J253:J255"/>
    <mergeCell ref="M253:M255"/>
    <mergeCell ref="O253:O255"/>
    <mergeCell ref="P253:P255"/>
    <mergeCell ref="W253:W255"/>
    <mergeCell ref="Z253:Z255"/>
    <mergeCell ref="B258:Z258"/>
    <mergeCell ref="B247:B249"/>
    <mergeCell ref="C247:C249"/>
    <mergeCell ref="J247:J249"/>
    <mergeCell ref="M247:M249"/>
    <mergeCell ref="O247:O249"/>
    <mergeCell ref="P247:P249"/>
    <mergeCell ref="W247:W249"/>
    <mergeCell ref="Z247:Z249"/>
    <mergeCell ref="B250:B252"/>
    <mergeCell ref="C250:C252"/>
    <mergeCell ref="J250:J252"/>
    <mergeCell ref="M250:M252"/>
    <mergeCell ref="O250:O252"/>
    <mergeCell ref="P250:P252"/>
    <mergeCell ref="W250:W252"/>
    <mergeCell ref="Z250:Z252"/>
    <mergeCell ref="P259:P260"/>
    <mergeCell ref="Q259:R260"/>
    <mergeCell ref="S259:T260"/>
    <mergeCell ref="U259:V259"/>
    <mergeCell ref="W259:W260"/>
    <mergeCell ref="X259:Y259"/>
    <mergeCell ref="Z259:Z260"/>
    <mergeCell ref="B261:B263"/>
    <mergeCell ref="C261:C263"/>
    <mergeCell ref="J261:J263"/>
    <mergeCell ref="M261:M263"/>
    <mergeCell ref="O261:O263"/>
    <mergeCell ref="P261:P263"/>
    <mergeCell ref="W261:W263"/>
    <mergeCell ref="Z261:Z263"/>
    <mergeCell ref="B259:B260"/>
    <mergeCell ref="C259:C260"/>
    <mergeCell ref="D259:E260"/>
    <mergeCell ref="F259:G260"/>
    <mergeCell ref="H259:I259"/>
    <mergeCell ref="J259:J260"/>
    <mergeCell ref="K259:L259"/>
    <mergeCell ref="M259:M260"/>
    <mergeCell ref="O259:O260"/>
    <mergeCell ref="B270:B272"/>
    <mergeCell ref="C270:C272"/>
    <mergeCell ref="J270:J272"/>
    <mergeCell ref="M270:M272"/>
    <mergeCell ref="O270:O272"/>
    <mergeCell ref="P270:P272"/>
    <mergeCell ref="W270:W272"/>
    <mergeCell ref="Z270:Z272"/>
    <mergeCell ref="B275:Z275"/>
    <mergeCell ref="B264:B266"/>
    <mergeCell ref="C264:C266"/>
    <mergeCell ref="J264:J266"/>
    <mergeCell ref="M264:M266"/>
    <mergeCell ref="O264:O266"/>
    <mergeCell ref="P264:P266"/>
    <mergeCell ref="W264:W266"/>
    <mergeCell ref="Z264:Z266"/>
    <mergeCell ref="B267:B269"/>
    <mergeCell ref="C267:C269"/>
    <mergeCell ref="J267:J269"/>
    <mergeCell ref="M267:M269"/>
    <mergeCell ref="O267:O269"/>
    <mergeCell ref="P267:P269"/>
    <mergeCell ref="W267:W269"/>
    <mergeCell ref="Z267:Z269"/>
    <mergeCell ref="P276:P277"/>
    <mergeCell ref="Q276:R277"/>
    <mergeCell ref="S276:T277"/>
    <mergeCell ref="U276:V276"/>
    <mergeCell ref="W276:W277"/>
    <mergeCell ref="X276:Y276"/>
    <mergeCell ref="Z276:Z277"/>
    <mergeCell ref="B278:B280"/>
    <mergeCell ref="C278:C280"/>
    <mergeCell ref="J278:J280"/>
    <mergeCell ref="M278:M280"/>
    <mergeCell ref="O278:O280"/>
    <mergeCell ref="P278:P280"/>
    <mergeCell ref="W278:W280"/>
    <mergeCell ref="Z278:Z280"/>
    <mergeCell ref="B276:B277"/>
    <mergeCell ref="C276:C277"/>
    <mergeCell ref="D276:E277"/>
    <mergeCell ref="F276:G277"/>
    <mergeCell ref="H276:I276"/>
    <mergeCell ref="J276:J277"/>
    <mergeCell ref="K276:L276"/>
    <mergeCell ref="M276:M277"/>
    <mergeCell ref="O276:O277"/>
    <mergeCell ref="B287:B289"/>
    <mergeCell ref="C287:C289"/>
    <mergeCell ref="J287:J289"/>
    <mergeCell ref="M287:M289"/>
    <mergeCell ref="O287:O289"/>
    <mergeCell ref="P287:P289"/>
    <mergeCell ref="W287:W289"/>
    <mergeCell ref="Z287:Z289"/>
    <mergeCell ref="B292:Z292"/>
    <mergeCell ref="B281:B283"/>
    <mergeCell ref="C281:C283"/>
    <mergeCell ref="J281:J283"/>
    <mergeCell ref="M281:M283"/>
    <mergeCell ref="O281:O283"/>
    <mergeCell ref="P281:P283"/>
    <mergeCell ref="W281:W283"/>
    <mergeCell ref="Z281:Z283"/>
    <mergeCell ref="B284:B286"/>
    <mergeCell ref="C284:C286"/>
    <mergeCell ref="J284:J286"/>
    <mergeCell ref="M284:M286"/>
    <mergeCell ref="O284:O286"/>
    <mergeCell ref="P284:P286"/>
    <mergeCell ref="W284:W286"/>
    <mergeCell ref="Z284:Z286"/>
    <mergeCell ref="P293:P294"/>
    <mergeCell ref="Q293:R294"/>
    <mergeCell ref="S293:T294"/>
    <mergeCell ref="U293:V293"/>
    <mergeCell ref="W293:W294"/>
    <mergeCell ref="X293:Y293"/>
    <mergeCell ref="Z293:Z294"/>
    <mergeCell ref="B295:B297"/>
    <mergeCell ref="C295:C297"/>
    <mergeCell ref="J295:J297"/>
    <mergeCell ref="M295:M297"/>
    <mergeCell ref="O295:O297"/>
    <mergeCell ref="P295:P297"/>
    <mergeCell ref="W295:W297"/>
    <mergeCell ref="Z295:Z297"/>
    <mergeCell ref="B293:B294"/>
    <mergeCell ref="C293:C294"/>
    <mergeCell ref="D293:E294"/>
    <mergeCell ref="F293:G294"/>
    <mergeCell ref="H293:I293"/>
    <mergeCell ref="J293:J294"/>
    <mergeCell ref="K293:L293"/>
    <mergeCell ref="M293:M294"/>
    <mergeCell ref="O293:O294"/>
    <mergeCell ref="B304:B306"/>
    <mergeCell ref="C304:C306"/>
    <mergeCell ref="J304:J306"/>
    <mergeCell ref="M304:M306"/>
    <mergeCell ref="O304:O306"/>
    <mergeCell ref="P304:P306"/>
    <mergeCell ref="W304:W306"/>
    <mergeCell ref="Z304:Z306"/>
    <mergeCell ref="B309:Z309"/>
    <mergeCell ref="B298:B300"/>
    <mergeCell ref="C298:C300"/>
    <mergeCell ref="J298:J300"/>
    <mergeCell ref="M298:M300"/>
    <mergeCell ref="O298:O300"/>
    <mergeCell ref="P298:P300"/>
    <mergeCell ref="W298:W300"/>
    <mergeCell ref="Z298:Z300"/>
    <mergeCell ref="B301:B303"/>
    <mergeCell ref="C301:C303"/>
    <mergeCell ref="J301:J303"/>
    <mergeCell ref="M301:M303"/>
    <mergeCell ref="O301:O303"/>
    <mergeCell ref="P301:P303"/>
    <mergeCell ref="W301:W303"/>
    <mergeCell ref="Z301:Z303"/>
    <mergeCell ref="P310:P311"/>
    <mergeCell ref="Q310:R311"/>
    <mergeCell ref="S310:T311"/>
    <mergeCell ref="U310:V310"/>
    <mergeCell ref="W310:W311"/>
    <mergeCell ref="X310:Y310"/>
    <mergeCell ref="Z310:Z311"/>
    <mergeCell ref="B312:B314"/>
    <mergeCell ref="C312:C314"/>
    <mergeCell ref="J312:J314"/>
    <mergeCell ref="M312:M314"/>
    <mergeCell ref="O312:O314"/>
    <mergeCell ref="P312:P314"/>
    <mergeCell ref="W312:W314"/>
    <mergeCell ref="Z312:Z314"/>
    <mergeCell ref="B310:B311"/>
    <mergeCell ref="C310:C311"/>
    <mergeCell ref="D310:E311"/>
    <mergeCell ref="F310:G311"/>
    <mergeCell ref="H310:I310"/>
    <mergeCell ref="J310:J311"/>
    <mergeCell ref="K310:L310"/>
    <mergeCell ref="M310:M311"/>
    <mergeCell ref="O310:O311"/>
    <mergeCell ref="B321:B323"/>
    <mergeCell ref="C321:C323"/>
    <mergeCell ref="J321:J323"/>
    <mergeCell ref="M321:M323"/>
    <mergeCell ref="O321:O323"/>
    <mergeCell ref="P321:P323"/>
    <mergeCell ref="W321:W323"/>
    <mergeCell ref="Z321:Z323"/>
    <mergeCell ref="B326:Z326"/>
    <mergeCell ref="B315:B317"/>
    <mergeCell ref="C315:C317"/>
    <mergeCell ref="J315:J317"/>
    <mergeCell ref="M315:M317"/>
    <mergeCell ref="O315:O317"/>
    <mergeCell ref="P315:P317"/>
    <mergeCell ref="W315:W317"/>
    <mergeCell ref="Z315:Z317"/>
    <mergeCell ref="B318:B320"/>
    <mergeCell ref="C318:C320"/>
    <mergeCell ref="J318:J320"/>
    <mergeCell ref="M318:M320"/>
    <mergeCell ref="O318:O320"/>
    <mergeCell ref="P318:P320"/>
    <mergeCell ref="W318:W320"/>
    <mergeCell ref="Z318:Z320"/>
    <mergeCell ref="P327:P328"/>
    <mergeCell ref="Q327:R328"/>
    <mergeCell ref="S327:T328"/>
    <mergeCell ref="U327:V327"/>
    <mergeCell ref="W327:W328"/>
    <mergeCell ref="X327:Y327"/>
    <mergeCell ref="Z327:Z328"/>
    <mergeCell ref="B329:B331"/>
    <mergeCell ref="C329:C331"/>
    <mergeCell ref="J329:J331"/>
    <mergeCell ref="M329:M331"/>
    <mergeCell ref="O329:O331"/>
    <mergeCell ref="P329:P331"/>
    <mergeCell ref="W329:W331"/>
    <mergeCell ref="Z329:Z331"/>
    <mergeCell ref="B327:B328"/>
    <mergeCell ref="C327:C328"/>
    <mergeCell ref="D327:E328"/>
    <mergeCell ref="F327:G328"/>
    <mergeCell ref="H327:I327"/>
    <mergeCell ref="J327:J328"/>
    <mergeCell ref="K327:L327"/>
    <mergeCell ref="M327:M328"/>
    <mergeCell ref="O327:O328"/>
    <mergeCell ref="B338:B340"/>
    <mergeCell ref="C338:C340"/>
    <mergeCell ref="J338:J340"/>
    <mergeCell ref="M338:M340"/>
    <mergeCell ref="O338:O340"/>
    <mergeCell ref="P338:P340"/>
    <mergeCell ref="W338:W340"/>
    <mergeCell ref="Z338:Z340"/>
    <mergeCell ref="B343:Z343"/>
    <mergeCell ref="B332:B334"/>
    <mergeCell ref="C332:C334"/>
    <mergeCell ref="J332:J334"/>
    <mergeCell ref="M332:M334"/>
    <mergeCell ref="O332:O334"/>
    <mergeCell ref="P332:P334"/>
    <mergeCell ref="W332:W334"/>
    <mergeCell ref="Z332:Z334"/>
    <mergeCell ref="B335:B337"/>
    <mergeCell ref="C335:C337"/>
    <mergeCell ref="J335:J337"/>
    <mergeCell ref="M335:M337"/>
    <mergeCell ref="O335:O337"/>
    <mergeCell ref="P335:P337"/>
    <mergeCell ref="W335:W337"/>
    <mergeCell ref="Z335:Z337"/>
    <mergeCell ref="P344:P345"/>
    <mergeCell ref="Q344:R345"/>
    <mergeCell ref="S344:T345"/>
    <mergeCell ref="U344:V344"/>
    <mergeCell ref="W344:W345"/>
    <mergeCell ref="X344:Y344"/>
    <mergeCell ref="Z344:Z345"/>
    <mergeCell ref="B346:B348"/>
    <mergeCell ref="C346:C348"/>
    <mergeCell ref="J346:J348"/>
    <mergeCell ref="M346:M348"/>
    <mergeCell ref="O346:O348"/>
    <mergeCell ref="P346:P348"/>
    <mergeCell ref="W346:W348"/>
    <mergeCell ref="Z346:Z348"/>
    <mergeCell ref="B344:B345"/>
    <mergeCell ref="C344:C345"/>
    <mergeCell ref="D344:E345"/>
    <mergeCell ref="F344:G345"/>
    <mergeCell ref="H344:I344"/>
    <mergeCell ref="J344:J345"/>
    <mergeCell ref="K344:L344"/>
    <mergeCell ref="M344:M345"/>
    <mergeCell ref="O344:O345"/>
    <mergeCell ref="B355:B357"/>
    <mergeCell ref="C355:C357"/>
    <mergeCell ref="J355:J357"/>
    <mergeCell ref="M355:M357"/>
    <mergeCell ref="O355:O357"/>
    <mergeCell ref="P355:P357"/>
    <mergeCell ref="W355:W357"/>
    <mergeCell ref="Z355:Z357"/>
    <mergeCell ref="B349:B351"/>
    <mergeCell ref="C349:C351"/>
    <mergeCell ref="J349:J351"/>
    <mergeCell ref="M349:M351"/>
    <mergeCell ref="O349:O351"/>
    <mergeCell ref="P349:P351"/>
    <mergeCell ref="W349:W351"/>
    <mergeCell ref="Z349:Z351"/>
    <mergeCell ref="B352:B354"/>
    <mergeCell ref="C352:C354"/>
    <mergeCell ref="J352:J354"/>
    <mergeCell ref="M352:M354"/>
    <mergeCell ref="O352:O354"/>
    <mergeCell ref="P352:P354"/>
    <mergeCell ref="W352:W354"/>
    <mergeCell ref="Z352:Z35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AEB68-F86B-4BAF-956A-9D0DD645A03C}">
  <dimension ref="A1:Z306"/>
  <sheetViews>
    <sheetView zoomScale="86" zoomScaleNormal="85" workbookViewId="0">
      <selection activeCell="M278" sqref="M278:M280"/>
    </sheetView>
  </sheetViews>
  <sheetFormatPr baseColWidth="10" defaultColWidth="8.83203125" defaultRowHeight="15"/>
  <cols>
    <col min="13" max="13" width="10.5" customWidth="1"/>
  </cols>
  <sheetData>
    <row r="1" spans="1:26">
      <c r="A1" s="182" t="s">
        <v>307</v>
      </c>
      <c r="B1" s="182"/>
      <c r="C1" s="182"/>
    </row>
    <row r="2" spans="1:26" ht="16" thickBot="1"/>
    <row r="3" spans="1:26" ht="17" customHeight="1" thickBot="1">
      <c r="B3" s="173" t="s">
        <v>149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5"/>
    </row>
    <row r="4" spans="1:26" ht="15" customHeight="1">
      <c r="B4" s="167" t="s">
        <v>12</v>
      </c>
      <c r="C4" s="155" t="s">
        <v>24</v>
      </c>
      <c r="D4" s="157" t="s">
        <v>127</v>
      </c>
      <c r="E4" s="158"/>
      <c r="F4" s="161" t="s">
        <v>128</v>
      </c>
      <c r="G4" s="161"/>
      <c r="H4" s="163" t="s">
        <v>129</v>
      </c>
      <c r="I4" s="163"/>
      <c r="J4" s="161" t="s">
        <v>130</v>
      </c>
      <c r="K4" s="163" t="s">
        <v>131</v>
      </c>
      <c r="L4" s="163"/>
      <c r="M4" s="161" t="s">
        <v>132</v>
      </c>
      <c r="N4" s="25"/>
      <c r="O4" s="167" t="s">
        <v>12</v>
      </c>
      <c r="P4" s="155" t="s">
        <v>24</v>
      </c>
      <c r="Q4" s="157" t="s">
        <v>127</v>
      </c>
      <c r="R4" s="158"/>
      <c r="S4" s="161" t="s">
        <v>128</v>
      </c>
      <c r="T4" s="161"/>
      <c r="U4" s="163" t="s">
        <v>133</v>
      </c>
      <c r="V4" s="163"/>
      <c r="W4" s="164" t="s">
        <v>134</v>
      </c>
      <c r="X4" s="163" t="s">
        <v>135</v>
      </c>
      <c r="Y4" s="163"/>
      <c r="Z4" s="164" t="s">
        <v>136</v>
      </c>
    </row>
    <row r="5" spans="1:26" ht="16" thickBot="1">
      <c r="B5" s="168"/>
      <c r="C5" s="156"/>
      <c r="D5" s="159"/>
      <c r="E5" s="160"/>
      <c r="F5" s="162"/>
      <c r="G5" s="162"/>
      <c r="H5" s="13" t="s">
        <v>137</v>
      </c>
      <c r="I5" s="13" t="s">
        <v>138</v>
      </c>
      <c r="J5" s="162"/>
      <c r="K5" s="13" t="s">
        <v>61</v>
      </c>
      <c r="L5" s="13" t="s">
        <v>60</v>
      </c>
      <c r="M5" s="162"/>
      <c r="O5" s="168"/>
      <c r="P5" s="156"/>
      <c r="Q5" s="159"/>
      <c r="R5" s="160"/>
      <c r="S5" s="162"/>
      <c r="T5" s="162"/>
      <c r="U5" s="13" t="s">
        <v>137</v>
      </c>
      <c r="V5" s="13" t="s">
        <v>138</v>
      </c>
      <c r="W5" s="165"/>
      <c r="X5" s="13" t="s">
        <v>61</v>
      </c>
      <c r="Y5" s="13" t="s">
        <v>60</v>
      </c>
      <c r="Z5" s="165"/>
    </row>
    <row r="6" spans="1:26" ht="16" customHeight="1">
      <c r="B6" s="149" t="s">
        <v>177</v>
      </c>
      <c r="C6" s="166" t="s">
        <v>139</v>
      </c>
      <c r="D6" s="12" t="s">
        <v>13</v>
      </c>
      <c r="E6" s="12">
        <v>344000</v>
      </c>
      <c r="F6" s="12" t="s">
        <v>13</v>
      </c>
      <c r="G6" s="12">
        <v>363000</v>
      </c>
      <c r="H6" s="34">
        <v>10.0258</v>
      </c>
      <c r="I6" s="34">
        <v>12.185700000000001</v>
      </c>
      <c r="J6" s="169">
        <f>10*LOG((10^(H6/10)+10^(H7/10)+10^(H8/10)+10^(I6/10)+10^(I7/10)+10^(I8/10))/6)</f>
        <v>11.235379718695807</v>
      </c>
      <c r="K6" s="35">
        <v>12.120900000000001</v>
      </c>
      <c r="L6" s="35">
        <v>13.4918</v>
      </c>
      <c r="M6" s="169">
        <f>10*LOG((10^(K6/10)+10^(K7/10)+10^(K8/10)+10^(L6/10)+10^(L7/10)+10^(L8/10))/6)</f>
        <v>12.863061375981131</v>
      </c>
      <c r="O6" s="149" t="s">
        <v>177</v>
      </c>
      <c r="P6" s="166" t="s">
        <v>139</v>
      </c>
      <c r="Q6" s="12" t="s">
        <v>13</v>
      </c>
      <c r="R6" s="12">
        <v>344000</v>
      </c>
      <c r="S6" s="12" t="s">
        <v>13</v>
      </c>
      <c r="T6" s="12">
        <v>363000</v>
      </c>
      <c r="U6" s="34">
        <v>-85.594099999999997</v>
      </c>
      <c r="V6" s="34">
        <v>-83.726900000000001</v>
      </c>
      <c r="W6" s="146">
        <f>10*LOG(6/((1/10^(U6/10))+(1/10^(U7/10))+(1/10^(U8/10))+(1/10^(V6/10))+(1/10^(V7/10))+(1/10^(V8/10))))</f>
        <v>-87.092815777337691</v>
      </c>
      <c r="X6" s="35"/>
      <c r="Y6" s="35"/>
      <c r="Z6" s="146"/>
    </row>
    <row r="7" spans="1:26" ht="16">
      <c r="B7" s="144"/>
      <c r="C7" s="139"/>
      <c r="D7" s="12" t="s">
        <v>14</v>
      </c>
      <c r="E7" s="12">
        <v>349500</v>
      </c>
      <c r="F7" s="12" t="s">
        <v>14</v>
      </c>
      <c r="G7" s="12">
        <v>368500</v>
      </c>
      <c r="H7" s="34">
        <v>10.653700000000001</v>
      </c>
      <c r="I7" s="34">
        <v>11.878</v>
      </c>
      <c r="J7" s="151"/>
      <c r="K7" s="35">
        <v>11.684699999999999</v>
      </c>
      <c r="L7" s="35">
        <v>13.464</v>
      </c>
      <c r="M7" s="151"/>
      <c r="O7" s="144"/>
      <c r="P7" s="139"/>
      <c r="Q7" s="12" t="s">
        <v>14</v>
      </c>
      <c r="R7" s="12">
        <v>349500</v>
      </c>
      <c r="S7" s="12" t="s">
        <v>14</v>
      </c>
      <c r="T7" s="12">
        <v>368500</v>
      </c>
      <c r="U7" s="34">
        <v>-88.108199999999997</v>
      </c>
      <c r="V7" s="34">
        <v>-86.52</v>
      </c>
      <c r="W7" s="147"/>
      <c r="X7" s="35"/>
      <c r="Y7" s="35"/>
      <c r="Z7" s="147"/>
    </row>
    <row r="8" spans="1:26" ht="16">
      <c r="B8" s="144"/>
      <c r="C8" s="150"/>
      <c r="D8" s="12" t="s">
        <v>15</v>
      </c>
      <c r="E8" s="12">
        <v>355000</v>
      </c>
      <c r="F8" s="12" t="s">
        <v>15</v>
      </c>
      <c r="G8" s="12">
        <v>374000</v>
      </c>
      <c r="H8" s="34">
        <v>10.359</v>
      </c>
      <c r="I8" s="34">
        <v>11.8314</v>
      </c>
      <c r="J8" s="151"/>
      <c r="K8" s="35">
        <v>12.4039</v>
      </c>
      <c r="L8" s="35">
        <v>13.621700000000001</v>
      </c>
      <c r="M8" s="151"/>
      <c r="O8" s="144"/>
      <c r="P8" s="150"/>
      <c r="Q8" s="12" t="s">
        <v>15</v>
      </c>
      <c r="R8" s="12">
        <v>355000</v>
      </c>
      <c r="S8" s="12" t="s">
        <v>15</v>
      </c>
      <c r="T8" s="12">
        <v>374000</v>
      </c>
      <c r="U8" s="34">
        <v>-89.115899999999996</v>
      </c>
      <c r="V8" s="34">
        <v>-87.498800000000003</v>
      </c>
      <c r="W8" s="147"/>
      <c r="X8" s="35"/>
      <c r="Y8" s="35"/>
      <c r="Z8" s="147"/>
    </row>
    <row r="9" spans="1:26" ht="16" customHeight="1">
      <c r="B9" s="149" t="s">
        <v>178</v>
      </c>
      <c r="C9" s="138" t="s">
        <v>139</v>
      </c>
      <c r="D9" s="12" t="s">
        <v>13</v>
      </c>
      <c r="E9" s="11">
        <v>166300</v>
      </c>
      <c r="F9" s="12" t="s">
        <v>13</v>
      </c>
      <c r="G9" s="11">
        <v>175300</v>
      </c>
      <c r="H9" s="34">
        <v>6.0432699999999997</v>
      </c>
      <c r="I9" s="34">
        <v>9.0573499999999996</v>
      </c>
      <c r="J9" s="169">
        <f>10*LOG((10^(H9/10)+10^(H10/10)+10^(H11/10)+10^(I9/10)+10^(I10/10)+10^(I11/10))/6)</f>
        <v>7.9062916204579503</v>
      </c>
      <c r="K9" s="35">
        <v>7.2502399999999998</v>
      </c>
      <c r="L9" s="35">
        <v>13.801399999999999</v>
      </c>
      <c r="M9" s="169">
        <f>10*LOG((10^(K9/10)+10^(K10/10)+10^(K11/10)+10^(L9/10)+10^(L10/10)+10^(L11/10))/6)</f>
        <v>11.790547026522182</v>
      </c>
      <c r="O9" s="149" t="s">
        <v>178</v>
      </c>
      <c r="P9" s="138" t="s">
        <v>139</v>
      </c>
      <c r="Q9" s="12" t="s">
        <v>13</v>
      </c>
      <c r="R9" s="11">
        <v>166300</v>
      </c>
      <c r="S9" s="12" t="s">
        <v>13</v>
      </c>
      <c r="T9" s="11">
        <v>175300</v>
      </c>
      <c r="U9" s="34">
        <v>-82.482100000000003</v>
      </c>
      <c r="V9" s="34">
        <v>-81.105699999999999</v>
      </c>
      <c r="W9" s="146">
        <f>10*LOG(6/((1/10^(U9/10))+(1/10^(U10/10))+(1/10^(U11/10))+(1/10^(V9/10))+(1/10^(V10/10))+(1/10^(V11/10))))</f>
        <v>-81.731302880367082</v>
      </c>
      <c r="X9" s="35">
        <v>-85.593500000000006</v>
      </c>
      <c r="Y9" s="35">
        <v>-86.020200000000003</v>
      </c>
      <c r="Z9" s="146">
        <f>10*LOG(6/((1/10^(X9/10))+(1/10^(X10/10))+(1/10^(X11/10))+(1/10^(Y9/10))+(1/10^(Y10/10))+(1/10^(Y11/10))))</f>
        <v>-85.910540065619188</v>
      </c>
    </row>
    <row r="10" spans="1:26" ht="16">
      <c r="B10" s="144"/>
      <c r="C10" s="139"/>
      <c r="D10" s="11" t="s">
        <v>14</v>
      </c>
      <c r="E10" s="11">
        <v>167300</v>
      </c>
      <c r="F10" s="11" t="s">
        <v>14</v>
      </c>
      <c r="G10" s="11">
        <v>176300</v>
      </c>
      <c r="H10" s="34">
        <v>5.16188</v>
      </c>
      <c r="I10" s="34">
        <v>9.6633399999999998</v>
      </c>
      <c r="J10" s="151"/>
      <c r="K10" s="35">
        <v>7.3076999999999996</v>
      </c>
      <c r="L10" s="35">
        <v>14.314500000000001</v>
      </c>
      <c r="M10" s="151"/>
      <c r="O10" s="144"/>
      <c r="P10" s="139"/>
      <c r="Q10" s="11" t="s">
        <v>14</v>
      </c>
      <c r="R10" s="11">
        <v>167300</v>
      </c>
      <c r="S10" s="11" t="s">
        <v>14</v>
      </c>
      <c r="T10" s="11">
        <v>176300</v>
      </c>
      <c r="U10" s="34">
        <v>-81.943799999999996</v>
      </c>
      <c r="V10" s="34">
        <v>-80.259799999999998</v>
      </c>
      <c r="W10" s="147"/>
      <c r="X10" s="35">
        <v>-85.690399999999997</v>
      </c>
      <c r="Y10" s="35">
        <v>-86.103099999999998</v>
      </c>
      <c r="Z10" s="147"/>
    </row>
    <row r="11" spans="1:26" ht="16">
      <c r="B11" s="144"/>
      <c r="C11" s="150"/>
      <c r="D11" s="11" t="s">
        <v>15</v>
      </c>
      <c r="E11" s="11">
        <v>168300</v>
      </c>
      <c r="F11" s="11" t="s">
        <v>15</v>
      </c>
      <c r="G11" s="11">
        <v>177300</v>
      </c>
      <c r="H11" s="34">
        <v>6.60595</v>
      </c>
      <c r="I11" s="34">
        <v>8.95749</v>
      </c>
      <c r="J11" s="151"/>
      <c r="K11" s="35">
        <v>7.6761699999999999</v>
      </c>
      <c r="L11" s="35">
        <v>13.6304</v>
      </c>
      <c r="M11" s="151"/>
      <c r="O11" s="144"/>
      <c r="P11" s="150"/>
      <c r="Q11" s="11" t="s">
        <v>15</v>
      </c>
      <c r="R11" s="11">
        <v>168300</v>
      </c>
      <c r="S11" s="11" t="s">
        <v>15</v>
      </c>
      <c r="T11" s="11">
        <v>177300</v>
      </c>
      <c r="U11" s="34">
        <v>-82.675799999999995</v>
      </c>
      <c r="V11" s="34">
        <v>-81.461399999999998</v>
      </c>
      <c r="W11" s="147"/>
      <c r="X11" s="35">
        <v>-85.906400000000005</v>
      </c>
      <c r="Y11" s="35">
        <v>-86.121899999999997</v>
      </c>
      <c r="Z11" s="147"/>
    </row>
    <row r="12" spans="1:26" ht="17" customHeight="1">
      <c r="B12" s="149" t="s">
        <v>179</v>
      </c>
      <c r="C12" s="138" t="s">
        <v>139</v>
      </c>
      <c r="D12" s="12" t="s">
        <v>13</v>
      </c>
      <c r="E12" s="12">
        <v>501500</v>
      </c>
      <c r="F12" s="12" t="s">
        <v>13</v>
      </c>
      <c r="G12" s="12">
        <v>525500</v>
      </c>
      <c r="H12" s="34">
        <v>11.0985</v>
      </c>
      <c r="I12" s="34">
        <v>12.392300000000001</v>
      </c>
      <c r="J12" s="169">
        <f>10*LOG((10^(H12/10)+10^(H13/10)+10^(H14/10)+10^(I12/10)+10^(I13/10)+10^(I14/10))/6)</f>
        <v>11.555841952136408</v>
      </c>
      <c r="K12" s="35">
        <v>12.186500000000001</v>
      </c>
      <c r="L12" s="35">
        <v>13.2536</v>
      </c>
      <c r="M12" s="169">
        <f>10*LOG((10^(K12/10)+10^(K13/10)+10^(K14/10)+10^(L12/10)+10^(L13/10)+10^(L14/10))/6)</f>
        <v>12.539604068654363</v>
      </c>
      <c r="O12" s="149" t="s">
        <v>179</v>
      </c>
      <c r="P12" s="138" t="s">
        <v>139</v>
      </c>
      <c r="Q12" s="12" t="s">
        <v>13</v>
      </c>
      <c r="R12" s="12">
        <v>501500</v>
      </c>
      <c r="S12" s="12" t="s">
        <v>13</v>
      </c>
      <c r="T12" s="12">
        <v>525500</v>
      </c>
      <c r="U12" s="34">
        <v>-91.421700000000001</v>
      </c>
      <c r="V12" s="34">
        <v>-91.450199999999995</v>
      </c>
      <c r="W12" s="146">
        <f>10*LOG(6/((1/10^(U12/10))+(1/10^(U13/10))+(1/10^(U14/10))+(1/10^(V12/10))+(1/10^(V13/10))+(1/10^(V14/10))))</f>
        <v>-90.715010767797594</v>
      </c>
      <c r="X12" s="35">
        <v>-92.958699999999993</v>
      </c>
      <c r="Y12" s="35">
        <v>-93.268900000000002</v>
      </c>
      <c r="Z12" s="146">
        <f>10*LOG(6/((1/10^(X12/10))+(1/10^(X13/10))+(1/10^(X14/10))+(1/10^(Y12/10))+(1/10^(Y13/10))+(1/10^(Y14/10))))</f>
        <v>-92.366408665735207</v>
      </c>
    </row>
    <row r="13" spans="1:26" ht="16">
      <c r="B13" s="144"/>
      <c r="C13" s="139"/>
      <c r="D13" s="11" t="s">
        <v>14</v>
      </c>
      <c r="E13" s="11">
        <v>507000</v>
      </c>
      <c r="F13" s="11" t="s">
        <v>14</v>
      </c>
      <c r="G13" s="11">
        <v>531000</v>
      </c>
      <c r="H13" s="34">
        <v>10.466699999999999</v>
      </c>
      <c r="I13" s="34">
        <v>11.7372</v>
      </c>
      <c r="J13" s="151"/>
      <c r="K13" s="35">
        <v>11.8848</v>
      </c>
      <c r="L13" s="35">
        <v>13.0251</v>
      </c>
      <c r="M13" s="151"/>
      <c r="O13" s="144"/>
      <c r="P13" s="139"/>
      <c r="Q13" s="11" t="s">
        <v>14</v>
      </c>
      <c r="R13" s="11">
        <v>507000</v>
      </c>
      <c r="S13" s="11" t="s">
        <v>14</v>
      </c>
      <c r="T13" s="11">
        <v>531000</v>
      </c>
      <c r="U13" s="34">
        <v>-89.971800000000002</v>
      </c>
      <c r="V13" s="34">
        <v>-90.787899999999993</v>
      </c>
      <c r="W13" s="147"/>
      <c r="X13" s="35">
        <v>-92.272999999999996</v>
      </c>
      <c r="Y13" s="35">
        <v>-91.972899999999996</v>
      </c>
      <c r="Z13" s="147"/>
    </row>
    <row r="14" spans="1:26" ht="16">
      <c r="B14" s="144"/>
      <c r="C14" s="150"/>
      <c r="D14" s="11" t="s">
        <v>15</v>
      </c>
      <c r="E14" s="11">
        <v>512500</v>
      </c>
      <c r="F14" s="11" t="s">
        <v>15</v>
      </c>
      <c r="G14" s="11">
        <v>536500</v>
      </c>
      <c r="H14" s="34">
        <v>11.163</v>
      </c>
      <c r="I14" s="34">
        <v>12.174899999999999</v>
      </c>
      <c r="J14" s="151"/>
      <c r="K14" s="35">
        <v>11.8992</v>
      </c>
      <c r="L14" s="35">
        <v>12.7852</v>
      </c>
      <c r="M14" s="151"/>
      <c r="O14" s="144"/>
      <c r="P14" s="150"/>
      <c r="Q14" s="11" t="s">
        <v>15</v>
      </c>
      <c r="R14" s="11">
        <v>512500</v>
      </c>
      <c r="S14" s="11" t="s">
        <v>15</v>
      </c>
      <c r="T14" s="11">
        <v>536500</v>
      </c>
      <c r="U14" s="34">
        <v>-90.052400000000006</v>
      </c>
      <c r="V14" s="34">
        <v>-90.356200000000001</v>
      </c>
      <c r="W14" s="147"/>
      <c r="X14" s="35">
        <v>-91.573999999999998</v>
      </c>
      <c r="Y14" s="35">
        <v>-91.897199999999998</v>
      </c>
      <c r="Z14" s="147"/>
    </row>
    <row r="15" spans="1:26" ht="17" customHeight="1">
      <c r="B15" s="144" t="s">
        <v>180</v>
      </c>
      <c r="C15" s="138" t="s">
        <v>139</v>
      </c>
      <c r="D15" s="12" t="s">
        <v>13</v>
      </c>
      <c r="E15" s="11">
        <v>177500</v>
      </c>
      <c r="F15" s="12" t="s">
        <v>13</v>
      </c>
      <c r="G15" s="11">
        <v>186500</v>
      </c>
      <c r="H15" s="34">
        <v>7.0334000000000003</v>
      </c>
      <c r="I15" s="34">
        <v>9.99681</v>
      </c>
      <c r="J15" s="169">
        <f>10*LOG((10^(H15/10)+10^(H16/10)+10^(H17/10)+10^(I15/10)+10^(I16/10)+10^(I17/10))/6)</f>
        <v>8.5048604690923426</v>
      </c>
      <c r="K15" s="35">
        <v>8.1026199999999999</v>
      </c>
      <c r="L15" s="35">
        <v>13.861000000000001</v>
      </c>
      <c r="M15" s="169">
        <f>10*LOG((10^(K15/10)+10^(K16/10)+10^(K17/10)+10^(L15/10)+10^(L16/10)+10^(L17/10))/6)</f>
        <v>11.812779512786335</v>
      </c>
      <c r="O15" s="144" t="s">
        <v>180</v>
      </c>
      <c r="P15" s="138" t="s">
        <v>139</v>
      </c>
      <c r="Q15" s="12" t="s">
        <v>13</v>
      </c>
      <c r="R15" s="11">
        <v>177500</v>
      </c>
      <c r="S15" s="12" t="s">
        <v>13</v>
      </c>
      <c r="T15" s="11">
        <v>186500</v>
      </c>
      <c r="U15" s="34">
        <v>-83.854799999999997</v>
      </c>
      <c r="V15" s="34">
        <v>-82.948999999999998</v>
      </c>
      <c r="W15" s="146">
        <f>10*LOG(6/((1/10^(U15/10))+(1/10^(U16/10))+(1/10^(U17/10))+(1/10^(V15/10))+(1/10^(V16/10))+(1/10^(V17/10))))</f>
        <v>-83.54167046430743</v>
      </c>
      <c r="X15" s="35">
        <v>-86.497299999999996</v>
      </c>
      <c r="Y15" s="35">
        <v>-88.233699999999999</v>
      </c>
      <c r="Z15" s="146">
        <f>10*LOG(6/((1/10^(X15/10))+(1/10^(X16/10))+(1/10^(X17/10))+(1/10^(Y15/10))+(1/10^(Y16/10))+(1/10^(Y17/10))))</f>
        <v>-88.050755365924431</v>
      </c>
    </row>
    <row r="16" spans="1:26" ht="16">
      <c r="B16" s="144"/>
      <c r="C16" s="139"/>
      <c r="D16" s="11" t="s">
        <v>14</v>
      </c>
      <c r="E16" s="11">
        <v>179500</v>
      </c>
      <c r="F16" s="11" t="s">
        <v>14</v>
      </c>
      <c r="G16" s="11">
        <v>188500</v>
      </c>
      <c r="H16" s="34">
        <v>6.0815099999999997</v>
      </c>
      <c r="I16" s="34">
        <v>9.3247599999999995</v>
      </c>
      <c r="J16" s="151"/>
      <c r="K16" s="35">
        <v>8.0395599999999998</v>
      </c>
      <c r="L16" s="35">
        <v>12.761100000000001</v>
      </c>
      <c r="M16" s="151"/>
      <c r="O16" s="144"/>
      <c r="P16" s="139"/>
      <c r="Q16" s="11" t="s">
        <v>14</v>
      </c>
      <c r="R16" s="11">
        <v>179500</v>
      </c>
      <c r="S16" s="11" t="s">
        <v>14</v>
      </c>
      <c r="T16" s="11">
        <v>188500</v>
      </c>
      <c r="U16" s="34">
        <v>-83.947900000000004</v>
      </c>
      <c r="V16" s="34">
        <v>-82.597300000000004</v>
      </c>
      <c r="W16" s="147"/>
      <c r="X16" s="35">
        <v>-88.629400000000004</v>
      </c>
      <c r="Y16" s="35">
        <v>-87.9666</v>
      </c>
      <c r="Z16" s="147"/>
    </row>
    <row r="17" spans="2:26" ht="17" thickBot="1">
      <c r="B17" s="145"/>
      <c r="C17" s="140"/>
      <c r="D17" s="29" t="s">
        <v>15</v>
      </c>
      <c r="E17" s="29">
        <v>181500</v>
      </c>
      <c r="F17" s="29" t="s">
        <v>15</v>
      </c>
      <c r="G17" s="29">
        <v>190500</v>
      </c>
      <c r="H17" s="36">
        <v>7.6936099999999996</v>
      </c>
      <c r="I17" s="36">
        <v>9.5350699999999993</v>
      </c>
      <c r="J17" s="170"/>
      <c r="K17" s="37">
        <v>9.6052099999999996</v>
      </c>
      <c r="L17" s="37">
        <v>14.1347</v>
      </c>
      <c r="M17" s="170"/>
      <c r="N17" s="31"/>
      <c r="O17" s="145"/>
      <c r="P17" s="140"/>
      <c r="Q17" s="29" t="s">
        <v>15</v>
      </c>
      <c r="R17" s="29">
        <v>181500</v>
      </c>
      <c r="S17" s="29" t="s">
        <v>15</v>
      </c>
      <c r="T17" s="29">
        <v>190500</v>
      </c>
      <c r="U17" s="36">
        <v>-84.4405</v>
      </c>
      <c r="V17" s="36">
        <v>-83.180700000000002</v>
      </c>
      <c r="W17" s="148"/>
      <c r="X17" s="37">
        <v>-88.074299999999994</v>
      </c>
      <c r="Y17" s="37">
        <v>-88.577399999999997</v>
      </c>
      <c r="Z17" s="148"/>
    </row>
    <row r="19" spans="2:26" ht="16" thickBot="1"/>
    <row r="20" spans="2:26" ht="17" thickBot="1">
      <c r="B20" s="173" t="s">
        <v>156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5"/>
    </row>
    <row r="21" spans="2:26">
      <c r="B21" s="167" t="s">
        <v>12</v>
      </c>
      <c r="C21" s="155" t="s">
        <v>24</v>
      </c>
      <c r="D21" s="157" t="s">
        <v>127</v>
      </c>
      <c r="E21" s="158"/>
      <c r="F21" s="161" t="s">
        <v>128</v>
      </c>
      <c r="G21" s="161"/>
      <c r="H21" s="163" t="s">
        <v>129</v>
      </c>
      <c r="I21" s="163"/>
      <c r="J21" s="161" t="s">
        <v>130</v>
      </c>
      <c r="K21" s="163" t="s">
        <v>131</v>
      </c>
      <c r="L21" s="163"/>
      <c r="M21" s="161" t="s">
        <v>132</v>
      </c>
      <c r="N21" s="25"/>
      <c r="O21" s="167" t="s">
        <v>12</v>
      </c>
      <c r="P21" s="155" t="s">
        <v>24</v>
      </c>
      <c r="Q21" s="157" t="s">
        <v>127</v>
      </c>
      <c r="R21" s="158"/>
      <c r="S21" s="161" t="s">
        <v>128</v>
      </c>
      <c r="T21" s="161"/>
      <c r="U21" s="163" t="s">
        <v>133</v>
      </c>
      <c r="V21" s="163"/>
      <c r="W21" s="164" t="s">
        <v>134</v>
      </c>
      <c r="X21" s="163" t="s">
        <v>135</v>
      </c>
      <c r="Y21" s="163"/>
      <c r="Z21" s="164" t="s">
        <v>136</v>
      </c>
    </row>
    <row r="22" spans="2:26" ht="16" thickBot="1">
      <c r="B22" s="168"/>
      <c r="C22" s="156"/>
      <c r="D22" s="159"/>
      <c r="E22" s="160"/>
      <c r="F22" s="162"/>
      <c r="G22" s="162"/>
      <c r="H22" s="13" t="s">
        <v>137</v>
      </c>
      <c r="I22" s="13" t="s">
        <v>138</v>
      </c>
      <c r="J22" s="162"/>
      <c r="K22" s="13" t="s">
        <v>61</v>
      </c>
      <c r="L22" s="13" t="s">
        <v>60</v>
      </c>
      <c r="M22" s="162"/>
      <c r="O22" s="168"/>
      <c r="P22" s="156"/>
      <c r="Q22" s="159"/>
      <c r="R22" s="160"/>
      <c r="S22" s="162"/>
      <c r="T22" s="162"/>
      <c r="U22" s="13" t="s">
        <v>137</v>
      </c>
      <c r="V22" s="13" t="s">
        <v>138</v>
      </c>
      <c r="W22" s="165"/>
      <c r="X22" s="13" t="s">
        <v>61</v>
      </c>
      <c r="Y22" s="13" t="s">
        <v>60</v>
      </c>
      <c r="Z22" s="165"/>
    </row>
    <row r="23" spans="2:26" ht="16">
      <c r="B23" s="149" t="s">
        <v>177</v>
      </c>
      <c r="C23" s="166" t="s">
        <v>139</v>
      </c>
      <c r="D23" s="12" t="s">
        <v>13</v>
      </c>
      <c r="E23" s="12">
        <v>344000</v>
      </c>
      <c r="F23" s="12" t="s">
        <v>13</v>
      </c>
      <c r="G23" s="12">
        <v>363000</v>
      </c>
      <c r="H23" s="34">
        <v>12.767300000000001</v>
      </c>
      <c r="I23" s="34">
        <v>14.952400000000001</v>
      </c>
      <c r="J23" s="169">
        <f>10*LOG((10^(H23/10)+10^(H24/10)+10^(H25/10)+10^(I23/10)+10^(I24/10)+10^(I25/10))/6)</f>
        <v>14.187531168231802</v>
      </c>
      <c r="K23" s="35">
        <v>15.4003</v>
      </c>
      <c r="L23" s="35">
        <v>14.442</v>
      </c>
      <c r="M23" s="169">
        <f>10*LOG((10^(K23/10)+10^(K24/10)+10^(K25/10)+10^(L23/10)+10^(L24/10)+10^(L25/10))/6)</f>
        <v>14.761639968349343</v>
      </c>
      <c r="O23" s="149" t="s">
        <v>177</v>
      </c>
      <c r="P23" s="166" t="s">
        <v>139</v>
      </c>
      <c r="Q23" s="12" t="s">
        <v>13</v>
      </c>
      <c r="R23" s="12">
        <v>344000</v>
      </c>
      <c r="S23" s="12" t="s">
        <v>13</v>
      </c>
      <c r="T23" s="12">
        <v>363000</v>
      </c>
      <c r="U23" s="34">
        <v>-89.2136</v>
      </c>
      <c r="V23" s="34">
        <v>-82.595200000000006</v>
      </c>
      <c r="W23" s="146">
        <f>10*LOG(6/((1/10^(U23/10))+(1/10^(U24/10))+(1/10^(U25/10))+(1/10^(V23/10))+(1/10^(V24/10))+(1/10^(V25/10))))</f>
        <v>-87.887025562392225</v>
      </c>
      <c r="X23" s="35">
        <v>-91.148200000000003</v>
      </c>
      <c r="Y23" s="35">
        <v>-89.869</v>
      </c>
      <c r="Z23" s="146">
        <f>10*LOG(6/((1/10^(X23/10))+(1/10^(X24/10))+(1/10^(X25/10))+(1/10^(Y23/10))+(1/10^(Y24/10))+(1/10^(Y25/10))))</f>
        <v>-91.255811357479445</v>
      </c>
    </row>
    <row r="24" spans="2:26" ht="16">
      <c r="B24" s="144"/>
      <c r="C24" s="139"/>
      <c r="D24" s="12" t="s">
        <v>14</v>
      </c>
      <c r="E24" s="12">
        <v>349500</v>
      </c>
      <c r="F24" s="12" t="s">
        <v>14</v>
      </c>
      <c r="G24" s="12">
        <v>368500</v>
      </c>
      <c r="H24" s="34">
        <v>14.078099999999999</v>
      </c>
      <c r="I24" s="34">
        <v>15.7646</v>
      </c>
      <c r="J24" s="151"/>
      <c r="K24" s="35">
        <v>13.955299999999999</v>
      </c>
      <c r="L24" s="35">
        <v>15.004899999999999</v>
      </c>
      <c r="M24" s="151"/>
      <c r="O24" s="144"/>
      <c r="P24" s="139"/>
      <c r="Q24" s="12" t="s">
        <v>14</v>
      </c>
      <c r="R24" s="12">
        <v>349500</v>
      </c>
      <c r="S24" s="12" t="s">
        <v>14</v>
      </c>
      <c r="T24" s="12">
        <v>368500</v>
      </c>
      <c r="U24" s="34">
        <v>-88.833399999999997</v>
      </c>
      <c r="V24" s="34">
        <v>-88.212299999999999</v>
      </c>
      <c r="W24" s="147"/>
      <c r="X24" s="35">
        <v>-91.233599999999996</v>
      </c>
      <c r="Y24" s="35">
        <v>-91.481700000000004</v>
      </c>
      <c r="Z24" s="147"/>
    </row>
    <row r="25" spans="2:26" ht="16">
      <c r="B25" s="144"/>
      <c r="C25" s="150"/>
      <c r="D25" s="12" t="s">
        <v>15</v>
      </c>
      <c r="E25" s="12">
        <v>355000</v>
      </c>
      <c r="F25" s="12" t="s">
        <v>15</v>
      </c>
      <c r="G25" s="12">
        <v>374000</v>
      </c>
      <c r="H25" s="34">
        <v>12.854799999999999</v>
      </c>
      <c r="I25" s="34">
        <v>13.907999999999999</v>
      </c>
      <c r="J25" s="151"/>
      <c r="K25" s="35">
        <v>14.815</v>
      </c>
      <c r="L25" s="35">
        <v>14.813499999999999</v>
      </c>
      <c r="M25" s="151"/>
      <c r="O25" s="144"/>
      <c r="P25" s="150"/>
      <c r="Q25" s="12" t="s">
        <v>15</v>
      </c>
      <c r="R25" s="12">
        <v>355000</v>
      </c>
      <c r="S25" s="12" t="s">
        <v>15</v>
      </c>
      <c r="T25" s="12">
        <v>374000</v>
      </c>
      <c r="U25" s="34">
        <v>-88.832999999999998</v>
      </c>
      <c r="V25" s="34">
        <v>-86.821700000000007</v>
      </c>
      <c r="W25" s="147"/>
      <c r="X25" s="35">
        <v>-92.075100000000006</v>
      </c>
      <c r="Y25" s="35">
        <v>-91.434200000000004</v>
      </c>
      <c r="Z25" s="147"/>
    </row>
    <row r="26" spans="2:26" ht="16">
      <c r="B26" s="149" t="s">
        <v>178</v>
      </c>
      <c r="C26" s="138" t="s">
        <v>139</v>
      </c>
      <c r="D26" s="12" t="s">
        <v>13</v>
      </c>
      <c r="E26" s="11">
        <v>166300</v>
      </c>
      <c r="F26" s="12" t="s">
        <v>13</v>
      </c>
      <c r="G26" s="11">
        <v>175300</v>
      </c>
      <c r="H26" s="34">
        <v>8.0823499999999999</v>
      </c>
      <c r="I26" s="34">
        <v>9.5097299999999994</v>
      </c>
      <c r="J26" s="169">
        <f>10*LOG((10^(H26/10)+10^(H27/10)+10^(H28/10)+10^(I26/10)+10^(I27/10)+10^(I28/10))/6)</f>
        <v>8.8410729105085526</v>
      </c>
      <c r="K26" s="35"/>
      <c r="L26" s="35"/>
      <c r="M26" s="169"/>
      <c r="O26" s="149" t="s">
        <v>178</v>
      </c>
      <c r="P26" s="138" t="s">
        <v>139</v>
      </c>
      <c r="Q26" s="12" t="s">
        <v>13</v>
      </c>
      <c r="R26" s="11">
        <v>166300</v>
      </c>
      <c r="S26" s="12" t="s">
        <v>13</v>
      </c>
      <c r="T26" s="11">
        <v>175300</v>
      </c>
      <c r="U26" s="34">
        <v>-81.548500000000004</v>
      </c>
      <c r="V26" s="34">
        <v>-80.316199999999995</v>
      </c>
      <c r="W26" s="146">
        <f>10*LOG(6/((1/10^(U26/10))+(1/10^(U27/10))+(1/10^(U28/10))+(1/10^(V26/10))+(1/10^(V27/10))+(1/10^(V28/10))))</f>
        <v>-81.604276125852607</v>
      </c>
      <c r="X26" s="35">
        <v>-88.732799999999997</v>
      </c>
      <c r="Y26" s="35">
        <v>-88.332099999999997</v>
      </c>
      <c r="Z26" s="146">
        <f>10*LOG(6/((1/10^(X26/10))+(1/10^(X27/10))+(1/10^(X28/10))+(1/10^(Y26/10))+(1/10^(Y27/10))+(1/10^(Y28/10))))</f>
        <v>-88.418107923340187</v>
      </c>
    </row>
    <row r="27" spans="2:26" ht="16">
      <c r="B27" s="144"/>
      <c r="C27" s="139"/>
      <c r="D27" s="11" t="s">
        <v>14</v>
      </c>
      <c r="E27" s="11">
        <v>167300</v>
      </c>
      <c r="F27" s="11" t="s">
        <v>14</v>
      </c>
      <c r="G27" s="11">
        <v>176300</v>
      </c>
      <c r="H27" s="34">
        <v>9.3352799999999991</v>
      </c>
      <c r="I27" s="34">
        <v>8.6063500000000008</v>
      </c>
      <c r="J27" s="151"/>
      <c r="K27" s="35"/>
      <c r="L27" s="35"/>
      <c r="M27" s="151"/>
      <c r="O27" s="144"/>
      <c r="P27" s="139"/>
      <c r="Q27" s="11" t="s">
        <v>14</v>
      </c>
      <c r="R27" s="11">
        <v>167300</v>
      </c>
      <c r="S27" s="11" t="s">
        <v>14</v>
      </c>
      <c r="T27" s="11">
        <v>176300</v>
      </c>
      <c r="U27" s="34">
        <v>-82.933099999999996</v>
      </c>
      <c r="V27" s="34">
        <v>-81.281999999999996</v>
      </c>
      <c r="W27" s="147"/>
      <c r="X27" s="35">
        <v>-87.989599999999996</v>
      </c>
      <c r="Y27" s="35">
        <v>-88.541399999999996</v>
      </c>
      <c r="Z27" s="147"/>
    </row>
    <row r="28" spans="2:26" ht="16">
      <c r="B28" s="144"/>
      <c r="C28" s="150"/>
      <c r="D28" s="11" t="s">
        <v>15</v>
      </c>
      <c r="E28" s="11">
        <v>168300</v>
      </c>
      <c r="F28" s="11" t="s">
        <v>15</v>
      </c>
      <c r="G28" s="11">
        <v>177300</v>
      </c>
      <c r="H28" s="34">
        <v>7.7451100000000004</v>
      </c>
      <c r="I28" s="34">
        <v>9.4441400000000009</v>
      </c>
      <c r="J28" s="151"/>
      <c r="K28" s="35"/>
      <c r="L28" s="35"/>
      <c r="M28" s="151"/>
      <c r="O28" s="144"/>
      <c r="P28" s="150"/>
      <c r="Q28" s="11" t="s">
        <v>15</v>
      </c>
      <c r="R28" s="11">
        <v>168300</v>
      </c>
      <c r="S28" s="11" t="s">
        <v>15</v>
      </c>
      <c r="T28" s="11">
        <v>177300</v>
      </c>
      <c r="U28" s="34">
        <v>-82.355099999999993</v>
      </c>
      <c r="V28" s="34">
        <v>-80.603899999999996</v>
      </c>
      <c r="W28" s="147"/>
      <c r="X28" s="35">
        <v>-88.640299999999996</v>
      </c>
      <c r="Y28" s="35">
        <v>-88.227800000000002</v>
      </c>
      <c r="Z28" s="147"/>
    </row>
    <row r="29" spans="2:26" ht="16">
      <c r="B29" s="149" t="s">
        <v>179</v>
      </c>
      <c r="C29" s="138" t="s">
        <v>139</v>
      </c>
      <c r="D29" s="12" t="s">
        <v>13</v>
      </c>
      <c r="E29" s="12">
        <v>501500</v>
      </c>
      <c r="F29" s="12" t="s">
        <v>13</v>
      </c>
      <c r="G29" s="12">
        <v>525500</v>
      </c>
      <c r="H29" s="34">
        <v>14.0558</v>
      </c>
      <c r="I29" s="34">
        <v>13.8514</v>
      </c>
      <c r="J29" s="169">
        <f>10*LOG((10^(H29/10)+10^(H30/10)+10^(H31/10)+10^(I29/10)+10^(I30/10)+10^(I31/10))/6)</f>
        <v>14.853842690025001</v>
      </c>
      <c r="K29" s="35">
        <v>13.1883</v>
      </c>
      <c r="L29" s="35">
        <v>15.676500000000001</v>
      </c>
      <c r="M29" s="169">
        <f>10*LOG((10^(K29/10)+10^(K30/10)+10^(K31/10)+10^(L29/10)+10^(L30/10)+10^(L31/10))/6)</f>
        <v>14.6475395861553</v>
      </c>
      <c r="O29" s="149" t="s">
        <v>179</v>
      </c>
      <c r="P29" s="138" t="s">
        <v>139</v>
      </c>
      <c r="Q29" s="12" t="s">
        <v>13</v>
      </c>
      <c r="R29" s="12">
        <v>501500</v>
      </c>
      <c r="S29" s="12" t="s">
        <v>13</v>
      </c>
      <c r="T29" s="12">
        <v>525500</v>
      </c>
      <c r="U29" s="34">
        <v>-90.478399999999993</v>
      </c>
      <c r="V29" s="34">
        <v>-89.35</v>
      </c>
      <c r="W29" s="146">
        <f>10*LOG(6/((1/10^(U29/10))+(1/10^(U30/10))+(1/10^(U31/10))+(1/10^(V29/10))+(1/10^(V30/10))+(1/10^(V31/10))))</f>
        <v>-89.874836735346676</v>
      </c>
      <c r="X29" s="35">
        <v>-92.513400000000004</v>
      </c>
      <c r="Y29" s="35">
        <v>-90.383700000000005</v>
      </c>
      <c r="Z29" s="146">
        <f>10*LOG(6/((1/10^(X29/10))+(1/10^(X30/10))+(1/10^(X31/10))+(1/10^(Y29/10))+(1/10^(Y30/10))+(1/10^(Y31/10))))</f>
        <v>-91.417268712832453</v>
      </c>
    </row>
    <row r="30" spans="2:26" ht="16">
      <c r="B30" s="144"/>
      <c r="C30" s="139"/>
      <c r="D30" s="11" t="s">
        <v>14</v>
      </c>
      <c r="E30" s="11">
        <v>507000</v>
      </c>
      <c r="F30" s="11" t="s">
        <v>14</v>
      </c>
      <c r="G30" s="11">
        <v>531000</v>
      </c>
      <c r="H30" s="34">
        <v>15.577299999999999</v>
      </c>
      <c r="I30" s="34">
        <v>14.8149</v>
      </c>
      <c r="J30" s="151"/>
      <c r="K30" s="35">
        <v>14.250500000000001</v>
      </c>
      <c r="L30" s="35">
        <v>15.099500000000001</v>
      </c>
      <c r="M30" s="151"/>
      <c r="O30" s="144"/>
      <c r="P30" s="139"/>
      <c r="Q30" s="11" t="s">
        <v>14</v>
      </c>
      <c r="R30" s="11">
        <v>507000</v>
      </c>
      <c r="S30" s="11" t="s">
        <v>14</v>
      </c>
      <c r="T30" s="11">
        <v>531000</v>
      </c>
      <c r="U30" s="34">
        <v>-90.432699999999997</v>
      </c>
      <c r="V30" s="34">
        <v>-89.563999999999993</v>
      </c>
      <c r="W30" s="147"/>
      <c r="X30" s="35">
        <v>-92.311300000000003</v>
      </c>
      <c r="Y30" s="35">
        <v>-91.059100000000001</v>
      </c>
      <c r="Z30" s="147"/>
    </row>
    <row r="31" spans="2:26" ht="16">
      <c r="B31" s="144"/>
      <c r="C31" s="150"/>
      <c r="D31" s="11" t="s">
        <v>15</v>
      </c>
      <c r="E31" s="11">
        <v>512500</v>
      </c>
      <c r="F31" s="11" t="s">
        <v>15</v>
      </c>
      <c r="G31" s="11">
        <v>536500</v>
      </c>
      <c r="H31" s="34">
        <v>16.1524</v>
      </c>
      <c r="I31" s="34">
        <v>14.164</v>
      </c>
      <c r="J31" s="151"/>
      <c r="K31" s="35">
        <v>14.2941</v>
      </c>
      <c r="L31" s="35">
        <v>14.957100000000001</v>
      </c>
      <c r="M31" s="151"/>
      <c r="O31" s="144"/>
      <c r="P31" s="150"/>
      <c r="Q31" s="11" t="s">
        <v>15</v>
      </c>
      <c r="R31" s="11">
        <v>512500</v>
      </c>
      <c r="S31" s="11" t="s">
        <v>15</v>
      </c>
      <c r="T31" s="11">
        <v>536500</v>
      </c>
      <c r="U31" s="34">
        <v>-90.140199999999993</v>
      </c>
      <c r="V31" s="34">
        <v>-89.085099999999997</v>
      </c>
      <c r="W31" s="147"/>
      <c r="X31" s="35">
        <v>-91.7012</v>
      </c>
      <c r="Y31" s="35">
        <v>-89.915800000000004</v>
      </c>
      <c r="Z31" s="147"/>
    </row>
    <row r="32" spans="2:26" ht="16">
      <c r="B32" s="144" t="s">
        <v>180</v>
      </c>
      <c r="C32" s="138" t="s">
        <v>139</v>
      </c>
      <c r="D32" s="12" t="s">
        <v>13</v>
      </c>
      <c r="E32" s="11">
        <v>177500</v>
      </c>
      <c r="F32" s="12" t="s">
        <v>13</v>
      </c>
      <c r="G32" s="11">
        <v>186500</v>
      </c>
      <c r="H32" s="34">
        <v>8.8821700000000003</v>
      </c>
      <c r="I32" s="34">
        <v>9.9762599999999999</v>
      </c>
      <c r="J32" s="169">
        <f>10*LOG((10^(H32/10)+10^(H33/10)+10^(H34/10)+10^(I32/10)+10^(I33/10)+10^(I34/10))/6)</f>
        <v>9.2975511198245346</v>
      </c>
      <c r="K32" s="35"/>
      <c r="L32" s="35"/>
      <c r="M32" s="169"/>
      <c r="O32" s="144" t="s">
        <v>180</v>
      </c>
      <c r="P32" s="138" t="s">
        <v>139</v>
      </c>
      <c r="Q32" s="12" t="s">
        <v>13</v>
      </c>
      <c r="R32" s="11">
        <v>177500</v>
      </c>
      <c r="S32" s="12" t="s">
        <v>13</v>
      </c>
      <c r="T32" s="11">
        <v>186500</v>
      </c>
      <c r="U32" s="34">
        <v>-79.485500000000002</v>
      </c>
      <c r="V32" s="34">
        <v>-80.2684</v>
      </c>
      <c r="W32" s="146">
        <f>10*LOG(6/((1/10^(U32/10))+(1/10^(U33/10))+(1/10^(U34/10))+(1/10^(V32/10))+(1/10^(V33/10))+(1/10^(V34/10))))</f>
        <v>-80.416916751439999</v>
      </c>
      <c r="X32" s="35">
        <v>-88.474500000000006</v>
      </c>
      <c r="Y32" s="35">
        <v>-88.686999999999998</v>
      </c>
      <c r="Z32" s="146">
        <f>10*LOG(6/((1/10^(X32/10))+(1/10^(X33/10))+(1/10^(X34/10))+(1/10^(Y32/10))+(1/10^(Y33/10))+(1/10^(Y34/10))))</f>
        <v>-89.103126560649343</v>
      </c>
    </row>
    <row r="33" spans="2:26" ht="16">
      <c r="B33" s="144"/>
      <c r="C33" s="139"/>
      <c r="D33" s="11" t="s">
        <v>14</v>
      </c>
      <c r="E33" s="11">
        <v>179500</v>
      </c>
      <c r="F33" s="11" t="s">
        <v>14</v>
      </c>
      <c r="G33" s="11">
        <v>188500</v>
      </c>
      <c r="H33" s="34">
        <v>10.0785</v>
      </c>
      <c r="I33" s="34">
        <v>9.0812500000000007</v>
      </c>
      <c r="J33" s="151"/>
      <c r="K33" s="35"/>
      <c r="L33" s="35"/>
      <c r="M33" s="151"/>
      <c r="O33" s="144"/>
      <c r="P33" s="139"/>
      <c r="Q33" s="11" t="s">
        <v>14</v>
      </c>
      <c r="R33" s="11">
        <v>179500</v>
      </c>
      <c r="S33" s="11" t="s">
        <v>14</v>
      </c>
      <c r="T33" s="11">
        <v>188500</v>
      </c>
      <c r="U33" s="34">
        <v>-80.342399999999998</v>
      </c>
      <c r="V33" s="34">
        <v>-81.394199999999998</v>
      </c>
      <c r="W33" s="147"/>
      <c r="X33" s="35">
        <v>-89.677999999999997</v>
      </c>
      <c r="Y33" s="35">
        <v>-90.273200000000003</v>
      </c>
      <c r="Z33" s="147"/>
    </row>
    <row r="34" spans="2:26" ht="17" thickBot="1">
      <c r="B34" s="145"/>
      <c r="C34" s="140"/>
      <c r="D34" s="29" t="s">
        <v>15</v>
      </c>
      <c r="E34" s="29">
        <v>181500</v>
      </c>
      <c r="F34" s="29" t="s">
        <v>15</v>
      </c>
      <c r="G34" s="29">
        <v>190500</v>
      </c>
      <c r="H34" s="36">
        <v>7.5189500000000002</v>
      </c>
      <c r="I34" s="36">
        <v>9.7495600000000007</v>
      </c>
      <c r="J34" s="170"/>
      <c r="K34" s="37"/>
      <c r="L34" s="37"/>
      <c r="M34" s="170"/>
      <c r="N34" s="31"/>
      <c r="O34" s="145"/>
      <c r="P34" s="140"/>
      <c r="Q34" s="29" t="s">
        <v>15</v>
      </c>
      <c r="R34" s="29">
        <v>181500</v>
      </c>
      <c r="S34" s="29" t="s">
        <v>15</v>
      </c>
      <c r="T34" s="29">
        <v>190500</v>
      </c>
      <c r="U34" s="36">
        <v>-80.153099999999995</v>
      </c>
      <c r="V34" s="36">
        <v>-80.629800000000003</v>
      </c>
      <c r="W34" s="148"/>
      <c r="X34" s="37">
        <v>-88.367500000000007</v>
      </c>
      <c r="Y34" s="37">
        <v>-88.793599999999998</v>
      </c>
      <c r="Z34" s="148"/>
    </row>
    <row r="36" spans="2:26" ht="16" thickBot="1"/>
    <row r="37" spans="2:26" ht="17" thickBot="1">
      <c r="B37" s="173" t="s">
        <v>142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5"/>
    </row>
    <row r="38" spans="2:26">
      <c r="B38" s="167" t="s">
        <v>12</v>
      </c>
      <c r="C38" s="155" t="s">
        <v>24</v>
      </c>
      <c r="D38" s="157" t="s">
        <v>127</v>
      </c>
      <c r="E38" s="158"/>
      <c r="F38" s="161" t="s">
        <v>128</v>
      </c>
      <c r="G38" s="161"/>
      <c r="H38" s="163" t="s">
        <v>129</v>
      </c>
      <c r="I38" s="163"/>
      <c r="J38" s="161" t="s">
        <v>130</v>
      </c>
      <c r="K38" s="163" t="s">
        <v>131</v>
      </c>
      <c r="L38" s="163"/>
      <c r="M38" s="161" t="s">
        <v>132</v>
      </c>
      <c r="N38" s="25"/>
      <c r="O38" s="167" t="s">
        <v>12</v>
      </c>
      <c r="P38" s="155" t="s">
        <v>24</v>
      </c>
      <c r="Q38" s="157" t="s">
        <v>127</v>
      </c>
      <c r="R38" s="158"/>
      <c r="S38" s="161" t="s">
        <v>128</v>
      </c>
      <c r="T38" s="161"/>
      <c r="U38" s="163" t="s">
        <v>133</v>
      </c>
      <c r="V38" s="163"/>
      <c r="W38" s="164" t="s">
        <v>134</v>
      </c>
      <c r="X38" s="163" t="s">
        <v>135</v>
      </c>
      <c r="Y38" s="163"/>
      <c r="Z38" s="164" t="s">
        <v>136</v>
      </c>
    </row>
    <row r="39" spans="2:26" ht="16" thickBot="1">
      <c r="B39" s="168"/>
      <c r="C39" s="156"/>
      <c r="D39" s="159"/>
      <c r="E39" s="160"/>
      <c r="F39" s="162"/>
      <c r="G39" s="162"/>
      <c r="H39" s="13" t="s">
        <v>137</v>
      </c>
      <c r="I39" s="13" t="s">
        <v>138</v>
      </c>
      <c r="J39" s="162"/>
      <c r="K39" s="13" t="s">
        <v>61</v>
      </c>
      <c r="L39" s="13" t="s">
        <v>60</v>
      </c>
      <c r="M39" s="162"/>
      <c r="O39" s="168"/>
      <c r="P39" s="156"/>
      <c r="Q39" s="159"/>
      <c r="R39" s="160"/>
      <c r="S39" s="162"/>
      <c r="T39" s="162"/>
      <c r="U39" s="13" t="s">
        <v>137</v>
      </c>
      <c r="V39" s="13" t="s">
        <v>138</v>
      </c>
      <c r="W39" s="165"/>
      <c r="X39" s="13" t="s">
        <v>61</v>
      </c>
      <c r="Y39" s="13" t="s">
        <v>60</v>
      </c>
      <c r="Z39" s="165"/>
    </row>
    <row r="40" spans="2:26" ht="16">
      <c r="B40" s="149" t="s">
        <v>177</v>
      </c>
      <c r="C40" s="166" t="s">
        <v>139</v>
      </c>
      <c r="D40" s="12" t="s">
        <v>13</v>
      </c>
      <c r="E40" s="12">
        <v>344000</v>
      </c>
      <c r="F40" s="12" t="s">
        <v>13</v>
      </c>
      <c r="G40" s="12">
        <v>363000</v>
      </c>
      <c r="H40" s="34">
        <v>5.5404600000000004</v>
      </c>
      <c r="I40" s="34">
        <v>8.8576899999999998</v>
      </c>
      <c r="J40" s="169">
        <f>10*LOG((10^(H40/10)+10^(H41/10)+10^(H42/10)+10^(I40/10)+10^(I41/10)+10^(I42/10))/6)</f>
        <v>7.5789827852244942</v>
      </c>
      <c r="K40" s="35">
        <v>7.2296800000000001</v>
      </c>
      <c r="L40" s="35">
        <v>9.3680500000000002</v>
      </c>
      <c r="M40" s="169">
        <f>10*LOG((10^(K40/10)+10^(K41/10)+10^(K42/10)+10^(L40/10)+10^(L41/10)+10^(L42/10))/6)</f>
        <v>8.5948396459726855</v>
      </c>
      <c r="O40" s="149" t="s">
        <v>177</v>
      </c>
      <c r="P40" s="166" t="s">
        <v>139</v>
      </c>
      <c r="Q40" s="12" t="s">
        <v>13</v>
      </c>
      <c r="R40" s="12">
        <v>344000</v>
      </c>
      <c r="S40" s="12" t="s">
        <v>13</v>
      </c>
      <c r="T40" s="12">
        <v>363000</v>
      </c>
      <c r="U40" s="34"/>
      <c r="V40" s="34"/>
      <c r="W40" s="146">
        <f>10*LOG(6/((1/10^(U40/10))+(1/10^(U41/10))+(1/10^(U42/10))+(1/10^(V40/10))+(1/10^(V41/10))+(1/10^(V42/10))))</f>
        <v>0</v>
      </c>
      <c r="X40" s="35"/>
      <c r="Y40" s="35"/>
      <c r="Z40" s="146">
        <f>10*LOG(6/((1/10^(X40/10))+(1/10^(X41/10))+(1/10^(X42/10))+(1/10^(Y40/10))+(1/10^(Y41/10))+(1/10^(Y42/10))))</f>
        <v>0</v>
      </c>
    </row>
    <row r="41" spans="2:26" ht="16">
      <c r="B41" s="144"/>
      <c r="C41" s="139"/>
      <c r="D41" s="12" t="s">
        <v>14</v>
      </c>
      <c r="E41" s="12">
        <v>349500</v>
      </c>
      <c r="F41" s="12" t="s">
        <v>14</v>
      </c>
      <c r="G41" s="12">
        <v>368500</v>
      </c>
      <c r="H41" s="34">
        <v>5.4503199999999996</v>
      </c>
      <c r="I41" s="34">
        <v>8.7253600000000002</v>
      </c>
      <c r="J41" s="151"/>
      <c r="K41" s="35">
        <v>7.4885999999999999</v>
      </c>
      <c r="L41" s="35">
        <v>9.4377800000000001</v>
      </c>
      <c r="M41" s="151"/>
      <c r="O41" s="144"/>
      <c r="P41" s="139"/>
      <c r="Q41" s="12" t="s">
        <v>14</v>
      </c>
      <c r="R41" s="12">
        <v>349500</v>
      </c>
      <c r="S41" s="12" t="s">
        <v>14</v>
      </c>
      <c r="T41" s="12">
        <v>368500</v>
      </c>
      <c r="U41" s="34"/>
      <c r="V41" s="34"/>
      <c r="W41" s="147"/>
      <c r="X41" s="35"/>
      <c r="Y41" s="35"/>
      <c r="Z41" s="147"/>
    </row>
    <row r="42" spans="2:26" ht="16">
      <c r="B42" s="144"/>
      <c r="C42" s="150"/>
      <c r="D42" s="12" t="s">
        <v>15</v>
      </c>
      <c r="E42" s="12">
        <v>355000</v>
      </c>
      <c r="F42" s="12" t="s">
        <v>15</v>
      </c>
      <c r="G42" s="12">
        <v>374000</v>
      </c>
      <c r="H42" s="34">
        <v>6.2584799999999996</v>
      </c>
      <c r="I42" s="34">
        <v>8.9771800000000006</v>
      </c>
      <c r="J42" s="151"/>
      <c r="K42" s="35">
        <v>7.7963500000000003</v>
      </c>
      <c r="L42" s="35">
        <v>9.5759500000000006</v>
      </c>
      <c r="M42" s="151"/>
      <c r="O42" s="144"/>
      <c r="P42" s="150"/>
      <c r="Q42" s="12" t="s">
        <v>15</v>
      </c>
      <c r="R42" s="12">
        <v>355000</v>
      </c>
      <c r="S42" s="12" t="s">
        <v>15</v>
      </c>
      <c r="T42" s="12">
        <v>374000</v>
      </c>
      <c r="U42" s="34"/>
      <c r="V42" s="34"/>
      <c r="W42" s="147"/>
      <c r="X42" s="35"/>
      <c r="Y42" s="35"/>
      <c r="Z42" s="147"/>
    </row>
    <row r="43" spans="2:26" ht="16">
      <c r="B43" s="149" t="s">
        <v>178</v>
      </c>
      <c r="C43" s="138" t="s">
        <v>139</v>
      </c>
      <c r="D43" s="12" t="s">
        <v>13</v>
      </c>
      <c r="E43" s="11">
        <v>166300</v>
      </c>
      <c r="F43" s="12" t="s">
        <v>13</v>
      </c>
      <c r="G43" s="11">
        <v>175300</v>
      </c>
      <c r="H43" s="34">
        <v>10.589499999999999</v>
      </c>
      <c r="I43" s="34">
        <v>7.89459</v>
      </c>
      <c r="J43" s="169">
        <f>10*LOG((10^(H43/10)+10^(H44/10)+10^(H45/10)+10^(I43/10)+10^(I44/10)+10^(I45/10))/6)</f>
        <v>9.2801262256873844</v>
      </c>
      <c r="K43" s="35">
        <v>15.0787</v>
      </c>
      <c r="L43" s="35">
        <v>10.587199999999999</v>
      </c>
      <c r="M43" s="169">
        <f>10*LOG((10^(K43/10)+10^(K44/10)+10^(K45/10)+10^(L43/10)+10^(L44/10)+10^(L45/10))/6)</f>
        <v>13.307772869329215</v>
      </c>
      <c r="O43" s="149" t="s">
        <v>178</v>
      </c>
      <c r="P43" s="138" t="s">
        <v>139</v>
      </c>
      <c r="Q43" s="12" t="s">
        <v>13</v>
      </c>
      <c r="R43" s="11">
        <v>166300</v>
      </c>
      <c r="S43" s="12" t="s">
        <v>13</v>
      </c>
      <c r="T43" s="11">
        <v>175300</v>
      </c>
      <c r="U43" s="34">
        <v>-84.460499999999996</v>
      </c>
      <c r="V43" s="34">
        <v>-82.672799999999995</v>
      </c>
      <c r="W43" s="146">
        <f>10*LOG(6/((1/10^(U43/10))+(1/10^(U44/10))+(1/10^(U45/10))+(1/10^(V43/10))+(1/10^(V44/10))+(1/10^(V45/10))))</f>
        <v>-83.618575165455567</v>
      </c>
      <c r="X43" s="35">
        <v>-89.332599999999999</v>
      </c>
      <c r="Y43" s="35">
        <v>-88.377399999999994</v>
      </c>
      <c r="Z43" s="146">
        <f>10*LOG(6/((1/10^(X43/10))+(1/10^(X44/10))+(1/10^(X45/10))+(1/10^(Y43/10))+(1/10^(Y44/10))+(1/10^(Y45/10))))</f>
        <v>-88.669203773009158</v>
      </c>
    </row>
    <row r="44" spans="2:26" ht="16">
      <c r="B44" s="144"/>
      <c r="C44" s="139"/>
      <c r="D44" s="11" t="s">
        <v>14</v>
      </c>
      <c r="E44" s="11">
        <v>167300</v>
      </c>
      <c r="F44" s="11" t="s">
        <v>14</v>
      </c>
      <c r="G44" s="11">
        <v>176300</v>
      </c>
      <c r="H44" s="34">
        <v>10.4581</v>
      </c>
      <c r="I44" s="34">
        <v>7.0733199999999998</v>
      </c>
      <c r="J44" s="151"/>
      <c r="K44" s="35">
        <v>14.9542</v>
      </c>
      <c r="L44" s="35">
        <v>10.6088</v>
      </c>
      <c r="M44" s="151"/>
      <c r="O44" s="144"/>
      <c r="P44" s="139"/>
      <c r="Q44" s="11" t="s">
        <v>14</v>
      </c>
      <c r="R44" s="11">
        <v>167300</v>
      </c>
      <c r="S44" s="11" t="s">
        <v>14</v>
      </c>
      <c r="T44" s="11">
        <v>176300</v>
      </c>
      <c r="U44" s="34">
        <v>-83.851900000000001</v>
      </c>
      <c r="V44" s="34">
        <v>-83.241900000000001</v>
      </c>
      <c r="W44" s="147"/>
      <c r="X44" s="35">
        <v>-88.93</v>
      </c>
      <c r="Y44" s="35">
        <v>-88.158600000000007</v>
      </c>
      <c r="Z44" s="147"/>
    </row>
    <row r="45" spans="2:26" ht="16">
      <c r="B45" s="144"/>
      <c r="C45" s="150"/>
      <c r="D45" s="11" t="s">
        <v>15</v>
      </c>
      <c r="E45" s="11">
        <v>168300</v>
      </c>
      <c r="F45" s="11" t="s">
        <v>15</v>
      </c>
      <c r="G45" s="11">
        <v>177300</v>
      </c>
      <c r="H45" s="34">
        <v>10.4108</v>
      </c>
      <c r="I45" s="34">
        <v>7.7968999999999999</v>
      </c>
      <c r="J45" s="151"/>
      <c r="K45" s="35">
        <v>14.924899999999999</v>
      </c>
      <c r="L45" s="35">
        <v>10.4069</v>
      </c>
      <c r="M45" s="151"/>
      <c r="O45" s="144"/>
      <c r="P45" s="150"/>
      <c r="Q45" s="11" t="s">
        <v>15</v>
      </c>
      <c r="R45" s="11">
        <v>168300</v>
      </c>
      <c r="S45" s="11" t="s">
        <v>15</v>
      </c>
      <c r="T45" s="11">
        <v>177300</v>
      </c>
      <c r="U45" s="34">
        <v>-84.103800000000007</v>
      </c>
      <c r="V45" s="34">
        <v>-83.119500000000002</v>
      </c>
      <c r="W45" s="147"/>
      <c r="X45" s="35">
        <v>-89.076999999999998</v>
      </c>
      <c r="Y45" s="35">
        <v>-87.966099999999997</v>
      </c>
      <c r="Z45" s="147"/>
    </row>
    <row r="46" spans="2:26" ht="16">
      <c r="B46" s="149" t="s">
        <v>179</v>
      </c>
      <c r="C46" s="138" t="s">
        <v>139</v>
      </c>
      <c r="D46" s="12" t="s">
        <v>13</v>
      </c>
      <c r="E46" s="12">
        <v>501500</v>
      </c>
      <c r="F46" s="12" t="s">
        <v>13</v>
      </c>
      <c r="G46" s="12">
        <v>525500</v>
      </c>
      <c r="H46" s="34">
        <v>12.3133</v>
      </c>
      <c r="I46" s="34">
        <v>11.318300000000001</v>
      </c>
      <c r="J46" s="169">
        <f>10*LOG((10^(H46/10)+10^(H47/10)+10^(H48/10)+10^(I46/10)+10^(I47/10)+10^(I48/10))/6)</f>
        <v>12.154411561375946</v>
      </c>
      <c r="K46" s="35">
        <v>13.4825</v>
      </c>
      <c r="L46" s="35">
        <v>12.668799999999999</v>
      </c>
      <c r="M46" s="169">
        <f>10*LOG((10^(K46/10)+10^(K47/10)+10^(K48/10)+10^(L46/10)+10^(L47/10)+10^(L48/10))/6)</f>
        <v>13.46744818168791</v>
      </c>
      <c r="O46" s="149" t="s">
        <v>179</v>
      </c>
      <c r="P46" s="138" t="s">
        <v>139</v>
      </c>
      <c r="Q46" s="12" t="s">
        <v>13</v>
      </c>
      <c r="R46" s="12">
        <v>501500</v>
      </c>
      <c r="S46" s="12" t="s">
        <v>13</v>
      </c>
      <c r="T46" s="12">
        <v>525500</v>
      </c>
      <c r="U46" s="34">
        <v>-92.793599999999998</v>
      </c>
      <c r="V46" s="34">
        <v>-91.464200000000005</v>
      </c>
      <c r="W46" s="146">
        <f>10*LOG(6/((1/10^(U46/10))+(1/10^(U47/10))+(1/10^(U48/10))+(1/10^(V46/10))+(1/10^(V47/10))+(1/10^(V48/10))))</f>
        <v>-91.808514006406341</v>
      </c>
      <c r="X46" s="35">
        <v>-94.183300000000003</v>
      </c>
      <c r="Y46" s="35">
        <v>-94.195700000000002</v>
      </c>
      <c r="Z46" s="146">
        <f>10*LOG(6/((1/10^(X46/10))+(1/10^(X47/10))+(1/10^(X48/10))+(1/10^(Y46/10))+(1/10^(Y47/10))+(1/10^(Y48/10))))</f>
        <v>-93.748121434275831</v>
      </c>
    </row>
    <row r="47" spans="2:26" ht="16">
      <c r="B47" s="144"/>
      <c r="C47" s="139"/>
      <c r="D47" s="11" t="s">
        <v>14</v>
      </c>
      <c r="E47" s="11">
        <v>507000</v>
      </c>
      <c r="F47" s="11" t="s">
        <v>14</v>
      </c>
      <c r="G47" s="11">
        <v>531000</v>
      </c>
      <c r="H47" s="34">
        <v>12.6624</v>
      </c>
      <c r="I47" s="34">
        <v>11.498799999999999</v>
      </c>
      <c r="J47" s="151"/>
      <c r="K47" s="35">
        <v>14.161199999999999</v>
      </c>
      <c r="L47" s="35">
        <v>12.811999999999999</v>
      </c>
      <c r="M47" s="151"/>
      <c r="O47" s="144"/>
      <c r="P47" s="139"/>
      <c r="Q47" s="11" t="s">
        <v>14</v>
      </c>
      <c r="R47" s="11">
        <v>507000</v>
      </c>
      <c r="S47" s="11" t="s">
        <v>14</v>
      </c>
      <c r="T47" s="11">
        <v>531000</v>
      </c>
      <c r="U47" s="34">
        <v>-92.374399999999994</v>
      </c>
      <c r="V47" s="34">
        <v>-91.521199999999993</v>
      </c>
      <c r="W47" s="147"/>
      <c r="X47" s="35">
        <v>-94.1327</v>
      </c>
      <c r="Y47" s="35">
        <v>-93.559200000000004</v>
      </c>
      <c r="Z47" s="147"/>
    </row>
    <row r="48" spans="2:26" ht="16">
      <c r="B48" s="144"/>
      <c r="C48" s="150"/>
      <c r="D48" s="11" t="s">
        <v>15</v>
      </c>
      <c r="E48" s="11">
        <v>512500</v>
      </c>
      <c r="F48" s="11" t="s">
        <v>15</v>
      </c>
      <c r="G48" s="11">
        <v>536500</v>
      </c>
      <c r="H48" s="34">
        <v>13.0747</v>
      </c>
      <c r="I48" s="34">
        <v>11.7822</v>
      </c>
      <c r="J48" s="151"/>
      <c r="K48" s="35">
        <v>14.196</v>
      </c>
      <c r="L48" s="35">
        <v>13.238899999999999</v>
      </c>
      <c r="M48" s="151"/>
      <c r="O48" s="144"/>
      <c r="P48" s="150"/>
      <c r="Q48" s="11" t="s">
        <v>15</v>
      </c>
      <c r="R48" s="11">
        <v>512500</v>
      </c>
      <c r="S48" s="11" t="s">
        <v>15</v>
      </c>
      <c r="T48" s="11">
        <v>536500</v>
      </c>
      <c r="U48" s="34">
        <v>-91.797700000000006</v>
      </c>
      <c r="V48" s="34">
        <v>-90.552999999999997</v>
      </c>
      <c r="W48" s="147"/>
      <c r="X48" s="35">
        <v>-93.005499999999998</v>
      </c>
      <c r="Y48" s="35">
        <v>-93.257599999999996</v>
      </c>
      <c r="Z48" s="147"/>
    </row>
    <row r="49" spans="2:26" ht="16">
      <c r="B49" s="144" t="s">
        <v>180</v>
      </c>
      <c r="C49" s="138" t="s">
        <v>139</v>
      </c>
      <c r="D49" s="12" t="s">
        <v>13</v>
      </c>
      <c r="E49" s="11">
        <v>177500</v>
      </c>
      <c r="F49" s="12" t="s">
        <v>13</v>
      </c>
      <c r="G49" s="11">
        <v>186500</v>
      </c>
      <c r="H49" s="34">
        <v>9.6803100000000004</v>
      </c>
      <c r="I49" s="34">
        <v>8.6793999999999993</v>
      </c>
      <c r="J49" s="169">
        <f>10*LOG((10^(H49/10)+10^(H50/10)+10^(H51/10)+10^(I49/10)+10^(I50/10)+10^(I51/10))/6)</f>
        <v>8.6647587555542067</v>
      </c>
      <c r="K49" s="35">
        <v>13.7737</v>
      </c>
      <c r="L49" s="35">
        <v>10.868</v>
      </c>
      <c r="M49" s="169">
        <f>10*LOG((10^(K49/10)+10^(K50/10)+10^(K51/10)+10^(L49/10)+10^(L50/10)+10^(L51/10))/6)</f>
        <v>12.005204597430154</v>
      </c>
      <c r="O49" s="144" t="s">
        <v>180</v>
      </c>
      <c r="P49" s="138" t="s">
        <v>139</v>
      </c>
      <c r="Q49" s="12" t="s">
        <v>13</v>
      </c>
      <c r="R49" s="11">
        <v>177500</v>
      </c>
      <c r="S49" s="12" t="s">
        <v>13</v>
      </c>
      <c r="T49" s="11">
        <v>186500</v>
      </c>
      <c r="U49" s="34">
        <v>-81.548699999999997</v>
      </c>
      <c r="V49" s="34">
        <v>-81.243399999999994</v>
      </c>
      <c r="W49" s="146">
        <f>10*LOG(6/((1/10^(U49/10))+(1/10^(U50/10))+(1/10^(U51/10))+(1/10^(V49/10))+(1/10^(V50/10))+(1/10^(V51/10))))</f>
        <v>-81.21132145715697</v>
      </c>
      <c r="X49" s="35">
        <v>-87.123400000000004</v>
      </c>
      <c r="Y49" s="35">
        <v>-86.082099999999997</v>
      </c>
      <c r="Z49" s="146">
        <f>10*LOG(6/((1/10^(X49/10))+(1/10^(X50/10))+(1/10^(X51/10))+(1/10^(Y49/10))+(1/10^(Y50/10))+(1/10^(Y51/10))))</f>
        <v>-86.239367329646228</v>
      </c>
    </row>
    <row r="50" spans="2:26" ht="16">
      <c r="B50" s="144"/>
      <c r="C50" s="139"/>
      <c r="D50" s="11" t="s">
        <v>14</v>
      </c>
      <c r="E50" s="11">
        <v>179500</v>
      </c>
      <c r="F50" s="11" t="s">
        <v>14</v>
      </c>
      <c r="G50" s="11">
        <v>188500</v>
      </c>
      <c r="H50" s="34">
        <v>8.5382099999999994</v>
      </c>
      <c r="I50" s="34">
        <v>6.6697199999999999</v>
      </c>
      <c r="J50" s="151"/>
      <c r="K50" s="35">
        <v>12.5312</v>
      </c>
      <c r="L50" s="35">
        <v>9.6936800000000005</v>
      </c>
      <c r="M50" s="151"/>
      <c r="O50" s="144"/>
      <c r="P50" s="139"/>
      <c r="Q50" s="11" t="s">
        <v>14</v>
      </c>
      <c r="R50" s="11">
        <v>179500</v>
      </c>
      <c r="S50" s="11" t="s">
        <v>14</v>
      </c>
      <c r="T50" s="11">
        <v>188500</v>
      </c>
      <c r="U50" s="34">
        <v>-81.275000000000006</v>
      </c>
      <c r="V50" s="34">
        <v>-80.883499999999998</v>
      </c>
      <c r="W50" s="147"/>
      <c r="X50" s="35">
        <v>-86.606800000000007</v>
      </c>
      <c r="Y50" s="35">
        <v>-85.818899999999999</v>
      </c>
      <c r="Z50" s="147"/>
    </row>
    <row r="51" spans="2:26" ht="17" thickBot="1">
      <c r="B51" s="145"/>
      <c r="C51" s="140"/>
      <c r="D51" s="29" t="s">
        <v>15</v>
      </c>
      <c r="E51" s="29">
        <v>181500</v>
      </c>
      <c r="F51" s="29" t="s">
        <v>15</v>
      </c>
      <c r="G51" s="29">
        <v>190500</v>
      </c>
      <c r="H51" s="36">
        <v>9.3159500000000008</v>
      </c>
      <c r="I51" s="36">
        <v>8.5255500000000008</v>
      </c>
      <c r="J51" s="170"/>
      <c r="K51" s="37">
        <v>13.074</v>
      </c>
      <c r="L51" s="37">
        <v>10.654400000000001</v>
      </c>
      <c r="M51" s="170"/>
      <c r="N51" s="31"/>
      <c r="O51" s="145"/>
      <c r="P51" s="140"/>
      <c r="Q51" s="29" t="s">
        <v>15</v>
      </c>
      <c r="R51" s="29">
        <v>181500</v>
      </c>
      <c r="S51" s="29" t="s">
        <v>15</v>
      </c>
      <c r="T51" s="29">
        <v>190500</v>
      </c>
      <c r="U51" s="36">
        <v>-81.5916</v>
      </c>
      <c r="V51" s="36">
        <v>-80.647400000000005</v>
      </c>
      <c r="W51" s="148"/>
      <c r="X51" s="37">
        <v>-86.380499999999998</v>
      </c>
      <c r="Y51" s="37">
        <v>-85.164599999999993</v>
      </c>
      <c r="Z51" s="148"/>
    </row>
    <row r="53" spans="2:26" ht="16" thickBot="1"/>
    <row r="54" spans="2:26" ht="17" thickBot="1">
      <c r="B54" s="173" t="s">
        <v>157</v>
      </c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5"/>
    </row>
    <row r="55" spans="2:26">
      <c r="B55" s="167" t="s">
        <v>12</v>
      </c>
      <c r="C55" s="155" t="s">
        <v>24</v>
      </c>
      <c r="D55" s="157" t="s">
        <v>127</v>
      </c>
      <c r="E55" s="158"/>
      <c r="F55" s="161" t="s">
        <v>128</v>
      </c>
      <c r="G55" s="161"/>
      <c r="H55" s="163" t="s">
        <v>129</v>
      </c>
      <c r="I55" s="163"/>
      <c r="J55" s="161" t="s">
        <v>130</v>
      </c>
      <c r="K55" s="163" t="s">
        <v>131</v>
      </c>
      <c r="L55" s="163"/>
      <c r="M55" s="161" t="s">
        <v>132</v>
      </c>
      <c r="N55" s="25"/>
      <c r="O55" s="167" t="s">
        <v>12</v>
      </c>
      <c r="P55" s="155" t="s">
        <v>24</v>
      </c>
      <c r="Q55" s="157" t="s">
        <v>127</v>
      </c>
      <c r="R55" s="158"/>
      <c r="S55" s="161" t="s">
        <v>128</v>
      </c>
      <c r="T55" s="161"/>
      <c r="U55" s="163" t="s">
        <v>133</v>
      </c>
      <c r="V55" s="163"/>
      <c r="W55" s="164" t="s">
        <v>134</v>
      </c>
      <c r="X55" s="163" t="s">
        <v>135</v>
      </c>
      <c r="Y55" s="163"/>
      <c r="Z55" s="164" t="s">
        <v>136</v>
      </c>
    </row>
    <row r="56" spans="2:26" ht="16" thickBot="1">
      <c r="B56" s="168"/>
      <c r="C56" s="156"/>
      <c r="D56" s="159"/>
      <c r="E56" s="160"/>
      <c r="F56" s="162"/>
      <c r="G56" s="162"/>
      <c r="H56" s="13" t="s">
        <v>137</v>
      </c>
      <c r="I56" s="13" t="s">
        <v>138</v>
      </c>
      <c r="J56" s="162"/>
      <c r="K56" s="13" t="s">
        <v>61</v>
      </c>
      <c r="L56" s="13" t="s">
        <v>60</v>
      </c>
      <c r="M56" s="162"/>
      <c r="O56" s="168"/>
      <c r="P56" s="156"/>
      <c r="Q56" s="159"/>
      <c r="R56" s="160"/>
      <c r="S56" s="162"/>
      <c r="T56" s="162"/>
      <c r="U56" s="13" t="s">
        <v>137</v>
      </c>
      <c r="V56" s="13" t="s">
        <v>138</v>
      </c>
      <c r="W56" s="165"/>
      <c r="X56" s="13" t="s">
        <v>61</v>
      </c>
      <c r="Y56" s="13" t="s">
        <v>60</v>
      </c>
      <c r="Z56" s="165"/>
    </row>
    <row r="57" spans="2:26" ht="16">
      <c r="B57" s="149" t="s">
        <v>177</v>
      </c>
      <c r="C57" s="166" t="s">
        <v>139</v>
      </c>
      <c r="D57" s="12" t="s">
        <v>13</v>
      </c>
      <c r="E57" s="12">
        <v>344000</v>
      </c>
      <c r="F57" s="12" t="s">
        <v>13</v>
      </c>
      <c r="G57" s="12">
        <v>363000</v>
      </c>
      <c r="H57" s="34">
        <v>10.084899999999999</v>
      </c>
      <c r="I57" s="34">
        <v>10.680199999999999</v>
      </c>
      <c r="J57" s="169">
        <f>10*LOG((10^(H57/10)+10^(H58/10)+10^(H59/10)+10^(I57/10)+10^(I58/10)+10^(I59/10))/6)</f>
        <v>10.521438725529135</v>
      </c>
      <c r="K57" s="35">
        <v>14.718</v>
      </c>
      <c r="L57" s="35">
        <v>14.194599999999999</v>
      </c>
      <c r="M57" s="169">
        <f>10*LOG((10^(K57/10)+10^(K58/10)+10^(K59/10)+10^(L57/10)+10^(L58/10)+10^(L59/10))/6)</f>
        <v>14.778900053859431</v>
      </c>
      <c r="O57" s="185" t="s">
        <v>177</v>
      </c>
      <c r="P57" s="166" t="s">
        <v>139</v>
      </c>
      <c r="Q57" s="12" t="s">
        <v>13</v>
      </c>
      <c r="R57" s="12">
        <v>344000</v>
      </c>
      <c r="S57" s="12" t="s">
        <v>13</v>
      </c>
      <c r="T57" s="12">
        <v>363000</v>
      </c>
      <c r="U57" s="34"/>
      <c r="V57" s="34"/>
      <c r="W57" s="146"/>
      <c r="X57" s="35"/>
      <c r="Y57" s="35"/>
      <c r="Z57" s="146"/>
    </row>
    <row r="58" spans="2:26" ht="16">
      <c r="B58" s="144"/>
      <c r="C58" s="139"/>
      <c r="D58" s="12" t="s">
        <v>14</v>
      </c>
      <c r="E58" s="12">
        <v>349500</v>
      </c>
      <c r="F58" s="12" t="s">
        <v>14</v>
      </c>
      <c r="G58" s="12">
        <v>368500</v>
      </c>
      <c r="H58" s="34">
        <v>9.9022400000000008</v>
      </c>
      <c r="I58" s="34">
        <v>10.434699999999999</v>
      </c>
      <c r="J58" s="151"/>
      <c r="K58" s="35">
        <v>14.714600000000001</v>
      </c>
      <c r="L58" s="35">
        <v>14.9739</v>
      </c>
      <c r="M58" s="151"/>
      <c r="O58" s="186"/>
      <c r="P58" s="139"/>
      <c r="Q58" s="12" t="s">
        <v>14</v>
      </c>
      <c r="R58" s="12">
        <v>349500</v>
      </c>
      <c r="S58" s="12" t="s">
        <v>14</v>
      </c>
      <c r="T58" s="12">
        <v>368500</v>
      </c>
      <c r="U58" s="34"/>
      <c r="V58" s="34"/>
      <c r="W58" s="147"/>
      <c r="X58" s="35"/>
      <c r="Y58" s="35"/>
      <c r="Z58" s="147"/>
    </row>
    <row r="59" spans="2:26" ht="16">
      <c r="B59" s="144"/>
      <c r="C59" s="150"/>
      <c r="D59" s="12" t="s">
        <v>15</v>
      </c>
      <c r="E59" s="12">
        <v>355000</v>
      </c>
      <c r="F59" s="12" t="s">
        <v>15</v>
      </c>
      <c r="G59" s="12">
        <v>374000</v>
      </c>
      <c r="H59" s="34">
        <v>10.398899999999999</v>
      </c>
      <c r="I59" s="34">
        <v>11.451700000000001</v>
      </c>
      <c r="J59" s="151"/>
      <c r="K59" s="35">
        <v>15.2028</v>
      </c>
      <c r="L59" s="35">
        <v>14.805099999999999</v>
      </c>
      <c r="M59" s="151"/>
      <c r="O59" s="186"/>
      <c r="P59" s="150"/>
      <c r="Q59" s="12" t="s">
        <v>15</v>
      </c>
      <c r="R59" s="12">
        <v>355000</v>
      </c>
      <c r="S59" s="12" t="s">
        <v>15</v>
      </c>
      <c r="T59" s="12">
        <v>374000</v>
      </c>
      <c r="U59" s="34"/>
      <c r="V59" s="34"/>
      <c r="W59" s="147"/>
      <c r="X59" s="35"/>
      <c r="Y59" s="35"/>
      <c r="Z59" s="147"/>
    </row>
    <row r="60" spans="2:26" ht="16">
      <c r="B60" s="185" t="s">
        <v>178</v>
      </c>
      <c r="C60" s="138" t="s">
        <v>139</v>
      </c>
      <c r="D60" s="12" t="s">
        <v>13</v>
      </c>
      <c r="E60" s="11">
        <v>166300</v>
      </c>
      <c r="F60" s="12" t="s">
        <v>13</v>
      </c>
      <c r="G60" s="11">
        <v>175300</v>
      </c>
      <c r="H60" s="34"/>
      <c r="I60" s="34"/>
      <c r="J60" s="169">
        <f>10*LOG((10^(H60/10)+10^(H61/10)+10^(H62/10)+10^(I60/10)+10^(I61/10)+10^(I62/10))/6)</f>
        <v>0</v>
      </c>
      <c r="K60" s="35"/>
      <c r="L60" s="35"/>
      <c r="M60" s="169">
        <f>10*LOG((10^(K60/10)+10^(K61/10)+10^(K62/10)+10^(L60/10)+10^(L61/10)+10^(L62/10))/6)</f>
        <v>0</v>
      </c>
      <c r="O60" s="185" t="s">
        <v>178</v>
      </c>
      <c r="P60" s="138" t="s">
        <v>139</v>
      </c>
      <c r="Q60" s="12" t="s">
        <v>13</v>
      </c>
      <c r="R60" s="11">
        <v>166300</v>
      </c>
      <c r="S60" s="12" t="s">
        <v>13</v>
      </c>
      <c r="T60" s="11">
        <v>175300</v>
      </c>
      <c r="U60" s="34"/>
      <c r="V60" s="34"/>
      <c r="W60" s="146">
        <f>10*LOG(6/((1/10^(U60/10))+(1/10^(U61/10))+(1/10^(U62/10))+(1/10^(V60/10))+(1/10^(V61/10))+(1/10^(V62/10))))</f>
        <v>0</v>
      </c>
      <c r="X60" s="35"/>
      <c r="Y60" s="35"/>
      <c r="Z60" s="146">
        <f>10*LOG(6/((1/10^(X60/10))+(1/10^(X61/10))+(1/10^(X62/10))+(1/10^(Y60/10))+(1/10^(Y61/10))+(1/10^(Y62/10))))</f>
        <v>0</v>
      </c>
    </row>
    <row r="61" spans="2:26" ht="16">
      <c r="B61" s="186"/>
      <c r="C61" s="139"/>
      <c r="D61" s="11" t="s">
        <v>14</v>
      </c>
      <c r="E61" s="11">
        <v>167300</v>
      </c>
      <c r="F61" s="11" t="s">
        <v>14</v>
      </c>
      <c r="G61" s="11">
        <v>176300</v>
      </c>
      <c r="H61" s="34"/>
      <c r="I61" s="34"/>
      <c r="J61" s="151"/>
      <c r="K61" s="35"/>
      <c r="L61" s="35"/>
      <c r="M61" s="151"/>
      <c r="O61" s="186"/>
      <c r="P61" s="139"/>
      <c r="Q61" s="11" t="s">
        <v>14</v>
      </c>
      <c r="R61" s="11">
        <v>167300</v>
      </c>
      <c r="S61" s="11" t="s">
        <v>14</v>
      </c>
      <c r="T61" s="11">
        <v>176300</v>
      </c>
      <c r="U61" s="34"/>
      <c r="V61" s="34"/>
      <c r="W61" s="147"/>
      <c r="X61" s="35"/>
      <c r="Y61" s="35"/>
      <c r="Z61" s="147"/>
    </row>
    <row r="62" spans="2:26" ht="16">
      <c r="B62" s="186"/>
      <c r="C62" s="150"/>
      <c r="D62" s="11" t="s">
        <v>15</v>
      </c>
      <c r="E62" s="11">
        <v>168300</v>
      </c>
      <c r="F62" s="11" t="s">
        <v>15</v>
      </c>
      <c r="G62" s="11">
        <v>177300</v>
      </c>
      <c r="H62" s="34"/>
      <c r="I62" s="34"/>
      <c r="J62" s="151"/>
      <c r="K62" s="35"/>
      <c r="L62" s="35"/>
      <c r="M62" s="151"/>
      <c r="O62" s="186"/>
      <c r="P62" s="150"/>
      <c r="Q62" s="11" t="s">
        <v>15</v>
      </c>
      <c r="R62" s="11">
        <v>168300</v>
      </c>
      <c r="S62" s="11" t="s">
        <v>15</v>
      </c>
      <c r="T62" s="11">
        <v>177300</v>
      </c>
      <c r="U62" s="34"/>
      <c r="V62" s="34"/>
      <c r="W62" s="147"/>
      <c r="X62" s="35"/>
      <c r="Y62" s="35"/>
      <c r="Z62" s="147"/>
    </row>
    <row r="63" spans="2:26" ht="16">
      <c r="B63" s="149" t="s">
        <v>179</v>
      </c>
      <c r="C63" s="138" t="s">
        <v>139</v>
      </c>
      <c r="D63" s="12" t="s">
        <v>13</v>
      </c>
      <c r="E63" s="12">
        <v>501500</v>
      </c>
      <c r="F63" s="12" t="s">
        <v>13</v>
      </c>
      <c r="G63" s="12">
        <v>525500</v>
      </c>
      <c r="H63" s="34">
        <v>13.820399999999999</v>
      </c>
      <c r="I63" s="34">
        <v>13.7491</v>
      </c>
      <c r="J63" s="169">
        <f>10*LOG((10^(H63/10)+10^(H64/10)+10^(H65/10)+10^(I63/10)+10^(I64/10)+10^(I65/10))/6)</f>
        <v>14.144413173913533</v>
      </c>
      <c r="K63" s="35"/>
      <c r="L63" s="35"/>
      <c r="M63" s="169"/>
      <c r="O63" s="185" t="s">
        <v>179</v>
      </c>
      <c r="P63" s="138" t="s">
        <v>139</v>
      </c>
      <c r="Q63" s="12" t="s">
        <v>13</v>
      </c>
      <c r="R63" s="12">
        <v>501500</v>
      </c>
      <c r="S63" s="12" t="s">
        <v>13</v>
      </c>
      <c r="T63" s="12">
        <v>525500</v>
      </c>
      <c r="U63" s="34"/>
      <c r="V63" s="34"/>
      <c r="W63" s="146"/>
      <c r="X63" s="35"/>
      <c r="Y63" s="35"/>
      <c r="Z63" s="146"/>
    </row>
    <row r="64" spans="2:26" ht="16">
      <c r="B64" s="144"/>
      <c r="C64" s="139"/>
      <c r="D64" s="11" t="s">
        <v>14</v>
      </c>
      <c r="E64" s="11">
        <v>507000</v>
      </c>
      <c r="F64" s="11" t="s">
        <v>14</v>
      </c>
      <c r="G64" s="11">
        <v>531000</v>
      </c>
      <c r="H64" s="34">
        <v>14.240399999999999</v>
      </c>
      <c r="I64" s="34">
        <v>14.1678</v>
      </c>
      <c r="J64" s="151"/>
      <c r="K64" s="35"/>
      <c r="L64" s="35"/>
      <c r="M64" s="151"/>
      <c r="O64" s="186"/>
      <c r="P64" s="139"/>
      <c r="Q64" s="11" t="s">
        <v>14</v>
      </c>
      <c r="R64" s="11">
        <v>507000</v>
      </c>
      <c r="S64" s="11" t="s">
        <v>14</v>
      </c>
      <c r="T64" s="11">
        <v>531000</v>
      </c>
      <c r="U64" s="34"/>
      <c r="V64" s="34"/>
      <c r="W64" s="147"/>
      <c r="X64" s="35"/>
      <c r="Y64" s="35"/>
      <c r="Z64" s="147"/>
    </row>
    <row r="65" spans="2:26" ht="16">
      <c r="B65" s="144"/>
      <c r="C65" s="150"/>
      <c r="D65" s="11" t="s">
        <v>15</v>
      </c>
      <c r="E65" s="11">
        <v>512500</v>
      </c>
      <c r="F65" s="11" t="s">
        <v>15</v>
      </c>
      <c r="G65" s="11">
        <v>536500</v>
      </c>
      <c r="H65" s="34">
        <v>14.0838</v>
      </c>
      <c r="I65" s="34">
        <v>14.7325</v>
      </c>
      <c r="J65" s="151"/>
      <c r="K65" s="35"/>
      <c r="L65" s="35"/>
      <c r="M65" s="151"/>
      <c r="O65" s="186"/>
      <c r="P65" s="150"/>
      <c r="Q65" s="11" t="s">
        <v>15</v>
      </c>
      <c r="R65" s="11">
        <v>512500</v>
      </c>
      <c r="S65" s="11" t="s">
        <v>15</v>
      </c>
      <c r="T65" s="11">
        <v>536500</v>
      </c>
      <c r="U65" s="34"/>
      <c r="V65" s="34"/>
      <c r="W65" s="147"/>
      <c r="X65" s="35"/>
      <c r="Y65" s="35"/>
      <c r="Z65" s="147"/>
    </row>
    <row r="66" spans="2:26" ht="16" customHeight="1">
      <c r="B66" s="185" t="s">
        <v>180</v>
      </c>
      <c r="C66" s="138" t="s">
        <v>139</v>
      </c>
      <c r="D66" s="12" t="s">
        <v>13</v>
      </c>
      <c r="E66" s="11">
        <v>177500</v>
      </c>
      <c r="F66" s="12" t="s">
        <v>13</v>
      </c>
      <c r="G66" s="11">
        <v>186500</v>
      </c>
      <c r="H66" s="34"/>
      <c r="I66" s="34"/>
      <c r="J66" s="169">
        <f>10*LOG((10^(H66/10)+10^(H67/10)+10^(H68/10)+10^(I66/10)+10^(I67/10)+10^(I68/10))/6)</f>
        <v>0</v>
      </c>
      <c r="K66" s="35"/>
      <c r="L66" s="35"/>
      <c r="M66" s="169">
        <f>10*LOG((10^(K66/10)+10^(K67/10)+10^(K68/10)+10^(L66/10)+10^(L67/10)+10^(L68/10))/6)</f>
        <v>0</v>
      </c>
      <c r="O66" s="186" t="s">
        <v>180</v>
      </c>
      <c r="P66" s="138" t="s">
        <v>139</v>
      </c>
      <c r="Q66" s="12" t="s">
        <v>13</v>
      </c>
      <c r="R66" s="11">
        <v>177500</v>
      </c>
      <c r="S66" s="12" t="s">
        <v>13</v>
      </c>
      <c r="T66" s="11">
        <v>186500</v>
      </c>
      <c r="U66" s="34"/>
      <c r="V66" s="34"/>
      <c r="W66" s="146">
        <f>10*LOG(6/((1/10^(U66/10))+(1/10^(U67/10))+(1/10^(U68/10))+(1/10^(V66/10))+(1/10^(V67/10))+(1/10^(V68/10))))</f>
        <v>0</v>
      </c>
      <c r="X66" s="35"/>
      <c r="Y66" s="35"/>
      <c r="Z66" s="146">
        <f>10*LOG(6/((1/10^(X66/10))+(1/10^(X67/10))+(1/10^(X68/10))+(1/10^(Y66/10))+(1/10^(Y67/10))+(1/10^(Y68/10))))</f>
        <v>0</v>
      </c>
    </row>
    <row r="67" spans="2:26" ht="16">
      <c r="B67" s="186"/>
      <c r="C67" s="139"/>
      <c r="D67" s="11" t="s">
        <v>14</v>
      </c>
      <c r="E67" s="11">
        <v>179500</v>
      </c>
      <c r="F67" s="11" t="s">
        <v>14</v>
      </c>
      <c r="G67" s="11">
        <v>188500</v>
      </c>
      <c r="H67" s="34"/>
      <c r="I67" s="34"/>
      <c r="J67" s="151"/>
      <c r="K67" s="35"/>
      <c r="L67" s="35"/>
      <c r="M67" s="151"/>
      <c r="O67" s="186"/>
      <c r="P67" s="139"/>
      <c r="Q67" s="11" t="s">
        <v>14</v>
      </c>
      <c r="R67" s="11">
        <v>179500</v>
      </c>
      <c r="S67" s="11" t="s">
        <v>14</v>
      </c>
      <c r="T67" s="11">
        <v>188500</v>
      </c>
      <c r="U67" s="34"/>
      <c r="V67" s="34"/>
      <c r="W67" s="147"/>
      <c r="X67" s="35"/>
      <c r="Y67" s="35"/>
      <c r="Z67" s="147"/>
    </row>
    <row r="68" spans="2:26" ht="17" thickBot="1">
      <c r="B68" s="186"/>
      <c r="C68" s="140"/>
      <c r="D68" s="29" t="s">
        <v>15</v>
      </c>
      <c r="E68" s="29">
        <v>181500</v>
      </c>
      <c r="F68" s="29" t="s">
        <v>15</v>
      </c>
      <c r="G68" s="29">
        <v>190500</v>
      </c>
      <c r="H68" s="36"/>
      <c r="I68" s="36"/>
      <c r="J68" s="170"/>
      <c r="K68" s="37"/>
      <c r="L68" s="37"/>
      <c r="M68" s="170"/>
      <c r="N68" s="31"/>
      <c r="O68" s="187"/>
      <c r="P68" s="140"/>
      <c r="Q68" s="29" t="s">
        <v>15</v>
      </c>
      <c r="R68" s="29">
        <v>181500</v>
      </c>
      <c r="S68" s="29" t="s">
        <v>15</v>
      </c>
      <c r="T68" s="29">
        <v>190500</v>
      </c>
      <c r="U68" s="36"/>
      <c r="V68" s="36"/>
      <c r="W68" s="148"/>
      <c r="X68" s="37"/>
      <c r="Y68" s="37"/>
      <c r="Z68" s="148"/>
    </row>
    <row r="70" spans="2:26" ht="16" thickBot="1"/>
    <row r="71" spans="2:26" ht="17" thickBot="1">
      <c r="B71" s="173" t="s">
        <v>193</v>
      </c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5"/>
    </row>
    <row r="72" spans="2:26">
      <c r="B72" s="167" t="s">
        <v>12</v>
      </c>
      <c r="C72" s="155" t="s">
        <v>24</v>
      </c>
      <c r="D72" s="157" t="s">
        <v>127</v>
      </c>
      <c r="E72" s="158"/>
      <c r="F72" s="161" t="s">
        <v>128</v>
      </c>
      <c r="G72" s="161"/>
      <c r="H72" s="163" t="s">
        <v>129</v>
      </c>
      <c r="I72" s="163"/>
      <c r="J72" s="161" t="s">
        <v>130</v>
      </c>
      <c r="K72" s="163" t="s">
        <v>131</v>
      </c>
      <c r="L72" s="163"/>
      <c r="M72" s="161" t="s">
        <v>132</v>
      </c>
      <c r="N72" s="25"/>
      <c r="O72" s="167" t="s">
        <v>12</v>
      </c>
      <c r="P72" s="155" t="s">
        <v>24</v>
      </c>
      <c r="Q72" s="157" t="s">
        <v>127</v>
      </c>
      <c r="R72" s="158"/>
      <c r="S72" s="161" t="s">
        <v>128</v>
      </c>
      <c r="T72" s="161"/>
      <c r="U72" s="163" t="s">
        <v>133</v>
      </c>
      <c r="V72" s="163"/>
      <c r="W72" s="164" t="s">
        <v>134</v>
      </c>
      <c r="X72" s="163" t="s">
        <v>135</v>
      </c>
      <c r="Y72" s="163"/>
      <c r="Z72" s="164" t="s">
        <v>136</v>
      </c>
    </row>
    <row r="73" spans="2:26" ht="16" thickBot="1">
      <c r="B73" s="168"/>
      <c r="C73" s="156"/>
      <c r="D73" s="159"/>
      <c r="E73" s="160"/>
      <c r="F73" s="162"/>
      <c r="G73" s="162"/>
      <c r="H73" s="13" t="s">
        <v>137</v>
      </c>
      <c r="I73" s="13" t="s">
        <v>138</v>
      </c>
      <c r="J73" s="162"/>
      <c r="K73" s="13" t="s">
        <v>61</v>
      </c>
      <c r="L73" s="13" t="s">
        <v>60</v>
      </c>
      <c r="M73" s="162"/>
      <c r="O73" s="168"/>
      <c r="P73" s="156"/>
      <c r="Q73" s="159"/>
      <c r="R73" s="160"/>
      <c r="S73" s="162"/>
      <c r="T73" s="162"/>
      <c r="U73" s="13" t="s">
        <v>137</v>
      </c>
      <c r="V73" s="13" t="s">
        <v>138</v>
      </c>
      <c r="W73" s="165"/>
      <c r="X73" s="13" t="s">
        <v>61</v>
      </c>
      <c r="Y73" s="13" t="s">
        <v>60</v>
      </c>
      <c r="Z73" s="165"/>
    </row>
    <row r="74" spans="2:26" ht="16">
      <c r="B74" s="149" t="s">
        <v>177</v>
      </c>
      <c r="C74" s="166" t="s">
        <v>139</v>
      </c>
      <c r="D74" s="12" t="s">
        <v>13</v>
      </c>
      <c r="E74" s="12">
        <v>344000</v>
      </c>
      <c r="F74" s="12" t="s">
        <v>13</v>
      </c>
      <c r="G74" s="12">
        <v>363000</v>
      </c>
      <c r="H74" s="34">
        <v>10.2141</v>
      </c>
      <c r="I74" s="34">
        <v>9.6900499999999994</v>
      </c>
      <c r="J74" s="169">
        <f>10*LOG((10^(H74/10)+10^(H75/10)+10^(H76/10)+10^(I74/10)+10^(I75/10)+10^(I76/10))/6)</f>
        <v>9.3361489107533142</v>
      </c>
      <c r="K74" s="35">
        <v>14.370900000000001</v>
      </c>
      <c r="L74" s="35">
        <v>13.6374</v>
      </c>
      <c r="M74" s="169">
        <f>10*LOG((10^(K74/10)+10^(K75/10)+10^(K76/10)+10^(L74/10)+10^(L75/10)+10^(L76/10))/6)</f>
        <v>13.064653129770676</v>
      </c>
      <c r="O74" s="185" t="s">
        <v>177</v>
      </c>
      <c r="P74" s="166" t="s">
        <v>139</v>
      </c>
      <c r="Q74" s="12" t="s">
        <v>13</v>
      </c>
      <c r="R74" s="12">
        <v>344000</v>
      </c>
      <c r="S74" s="12" t="s">
        <v>13</v>
      </c>
      <c r="T74" s="12">
        <v>363000</v>
      </c>
      <c r="U74" s="34"/>
      <c r="V74" s="34"/>
      <c r="W74" s="146">
        <f>10*LOG(6/((1/10^(U74/10))+(1/10^(U75/10))+(1/10^(U76/10))+(1/10^(V74/10))+(1/10^(V75/10))+(1/10^(V76/10))))</f>
        <v>0</v>
      </c>
      <c r="X74" s="35"/>
      <c r="Y74" s="35"/>
      <c r="Z74" s="146">
        <f>10*LOG(6/((1/10^(X74/10))+(1/10^(X75/10))+(1/10^(X76/10))+(1/10^(Y74/10))+(1/10^(Y75/10))+(1/10^(Y76/10))))</f>
        <v>0</v>
      </c>
    </row>
    <row r="75" spans="2:26" ht="16">
      <c r="B75" s="144"/>
      <c r="C75" s="139"/>
      <c r="D75" s="12" t="s">
        <v>14</v>
      </c>
      <c r="E75" s="12">
        <v>349500</v>
      </c>
      <c r="F75" s="12" t="s">
        <v>14</v>
      </c>
      <c r="G75" s="12">
        <v>368500</v>
      </c>
      <c r="H75" s="34">
        <v>9.1378299999999992</v>
      </c>
      <c r="I75" s="34">
        <v>9.3187200000000008</v>
      </c>
      <c r="J75" s="151"/>
      <c r="K75" s="35">
        <v>12.608499999999999</v>
      </c>
      <c r="L75" s="35">
        <v>12.906000000000001</v>
      </c>
      <c r="M75" s="151"/>
      <c r="O75" s="186"/>
      <c r="P75" s="139"/>
      <c r="Q75" s="12" t="s">
        <v>14</v>
      </c>
      <c r="R75" s="12">
        <v>349500</v>
      </c>
      <c r="S75" s="12" t="s">
        <v>14</v>
      </c>
      <c r="T75" s="12">
        <v>368500</v>
      </c>
      <c r="U75" s="34"/>
      <c r="V75" s="34"/>
      <c r="W75" s="147"/>
      <c r="X75" s="35"/>
      <c r="Y75" s="35"/>
      <c r="Z75" s="147"/>
    </row>
    <row r="76" spans="2:26" ht="16">
      <c r="B76" s="144"/>
      <c r="C76" s="150"/>
      <c r="D76" s="12" t="s">
        <v>15</v>
      </c>
      <c r="E76" s="12">
        <v>355000</v>
      </c>
      <c r="F76" s="12" t="s">
        <v>15</v>
      </c>
      <c r="G76" s="12">
        <v>374000</v>
      </c>
      <c r="H76" s="34">
        <v>8.6422600000000003</v>
      </c>
      <c r="I76" s="34">
        <v>8.8171800000000005</v>
      </c>
      <c r="J76" s="151"/>
      <c r="K76" s="35">
        <v>12.1957</v>
      </c>
      <c r="L76" s="35">
        <v>12.2294</v>
      </c>
      <c r="M76" s="151"/>
      <c r="O76" s="186"/>
      <c r="P76" s="150"/>
      <c r="Q76" s="12" t="s">
        <v>15</v>
      </c>
      <c r="R76" s="12">
        <v>355000</v>
      </c>
      <c r="S76" s="12" t="s">
        <v>15</v>
      </c>
      <c r="T76" s="12">
        <v>374000</v>
      </c>
      <c r="U76" s="34"/>
      <c r="V76" s="34"/>
      <c r="W76" s="147"/>
      <c r="X76" s="35"/>
      <c r="Y76" s="35"/>
      <c r="Z76" s="147"/>
    </row>
    <row r="77" spans="2:26" ht="16">
      <c r="B77" s="149" t="s">
        <v>178</v>
      </c>
      <c r="C77" s="138" t="s">
        <v>139</v>
      </c>
      <c r="D77" s="12" t="s">
        <v>13</v>
      </c>
      <c r="E77" s="11">
        <v>166300</v>
      </c>
      <c r="F77" s="12" t="s">
        <v>13</v>
      </c>
      <c r="G77" s="11">
        <v>175300</v>
      </c>
      <c r="H77" s="34">
        <v>7.2924600000000002</v>
      </c>
      <c r="I77" s="34">
        <v>9.4573499999999999</v>
      </c>
      <c r="J77" s="169">
        <f>10*LOG((10^(H77/10)+10^(H78/10)+10^(H79/10)+10^(I77/10)+10^(I78/10)+10^(I79/10))/6)</f>
        <v>8.8859987275916765</v>
      </c>
      <c r="K77" s="35">
        <v>10.4575</v>
      </c>
      <c r="L77" s="35">
        <v>12.089499999999999</v>
      </c>
      <c r="M77" s="169">
        <f>10*LOG((10^(K77/10)+10^(K78/10)+10^(K79/10)+10^(L77/10)+10^(L78/10)+10^(L79/10))/6)</f>
        <v>11.613599348061118</v>
      </c>
      <c r="O77" s="185" t="s">
        <v>178</v>
      </c>
      <c r="P77" s="138" t="s">
        <v>139</v>
      </c>
      <c r="Q77" s="12" t="s">
        <v>13</v>
      </c>
      <c r="R77" s="11">
        <v>166300</v>
      </c>
      <c r="S77" s="12" t="s">
        <v>13</v>
      </c>
      <c r="T77" s="11">
        <v>175300</v>
      </c>
      <c r="U77" s="34"/>
      <c r="V77" s="34"/>
      <c r="W77" s="146">
        <f>10*LOG(6/((1/10^(U77/10))+(1/10^(U78/10))+(1/10^(U79/10))+(1/10^(V77/10))+(1/10^(V78/10))+(1/10^(V79/10))))</f>
        <v>0</v>
      </c>
      <c r="X77" s="35"/>
      <c r="Y77" s="35"/>
      <c r="Z77" s="146">
        <f>10*LOG(6/((1/10^(X77/10))+(1/10^(X78/10))+(1/10^(X79/10))+(1/10^(Y77/10))+(1/10^(Y78/10))+(1/10^(Y79/10))))</f>
        <v>0</v>
      </c>
    </row>
    <row r="78" spans="2:26" ht="16">
      <c r="B78" s="144"/>
      <c r="C78" s="139"/>
      <c r="D78" s="11" t="s">
        <v>14</v>
      </c>
      <c r="E78" s="11">
        <v>167300</v>
      </c>
      <c r="F78" s="11" t="s">
        <v>14</v>
      </c>
      <c r="G78" s="11">
        <v>176300</v>
      </c>
      <c r="H78" s="34">
        <v>8.3535799999999991</v>
      </c>
      <c r="I78" s="34">
        <v>9.6903299999999994</v>
      </c>
      <c r="J78" s="151"/>
      <c r="K78" s="35">
        <v>10.9315</v>
      </c>
      <c r="L78" s="35">
        <v>12.1494</v>
      </c>
      <c r="M78" s="151"/>
      <c r="O78" s="186"/>
      <c r="P78" s="139"/>
      <c r="Q78" s="11" t="s">
        <v>14</v>
      </c>
      <c r="R78" s="11">
        <v>167300</v>
      </c>
      <c r="S78" s="11" t="s">
        <v>14</v>
      </c>
      <c r="T78" s="11">
        <v>176300</v>
      </c>
      <c r="U78" s="34"/>
      <c r="V78" s="34"/>
      <c r="W78" s="147"/>
      <c r="X78" s="35"/>
      <c r="Y78" s="35"/>
      <c r="Z78" s="147"/>
    </row>
    <row r="79" spans="2:26" ht="16">
      <c r="B79" s="144"/>
      <c r="C79" s="150"/>
      <c r="D79" s="11" t="s">
        <v>15</v>
      </c>
      <c r="E79" s="11">
        <v>168300</v>
      </c>
      <c r="F79" s="11" t="s">
        <v>15</v>
      </c>
      <c r="G79" s="11">
        <v>177300</v>
      </c>
      <c r="H79" s="34">
        <v>7.7173299999999996</v>
      </c>
      <c r="I79" s="34">
        <v>10.0732</v>
      </c>
      <c r="J79" s="151"/>
      <c r="K79" s="35">
        <v>10.902200000000001</v>
      </c>
      <c r="L79" s="35">
        <v>12.696</v>
      </c>
      <c r="M79" s="151"/>
      <c r="O79" s="186"/>
      <c r="P79" s="150"/>
      <c r="Q79" s="11" t="s">
        <v>15</v>
      </c>
      <c r="R79" s="11">
        <v>168300</v>
      </c>
      <c r="S79" s="11" t="s">
        <v>15</v>
      </c>
      <c r="T79" s="11">
        <v>177300</v>
      </c>
      <c r="U79" s="34"/>
      <c r="V79" s="34"/>
      <c r="W79" s="147"/>
      <c r="X79" s="35"/>
      <c r="Y79" s="35"/>
      <c r="Z79" s="147"/>
    </row>
    <row r="80" spans="2:26" ht="16">
      <c r="B80" s="149" t="s">
        <v>179</v>
      </c>
      <c r="C80" s="138" t="s">
        <v>139</v>
      </c>
      <c r="D80" s="12" t="s">
        <v>13</v>
      </c>
      <c r="E80" s="12">
        <v>501500</v>
      </c>
      <c r="F80" s="12" t="s">
        <v>13</v>
      </c>
      <c r="G80" s="12">
        <v>525500</v>
      </c>
      <c r="H80" s="34">
        <v>7.6648699999999996</v>
      </c>
      <c r="I80" s="34">
        <v>9.3134599999999992</v>
      </c>
      <c r="J80" s="169">
        <f>10*LOG((10^(H80/10)+10^(H81/10)+10^(H82/10)+10^(I80/10)+10^(I81/10)+10^(I82/10))/6)</f>
        <v>8.8339639186949483</v>
      </c>
      <c r="K80" s="35">
        <v>9.5839599999999994</v>
      </c>
      <c r="L80" s="35">
        <v>9.5586800000000007</v>
      </c>
      <c r="M80" s="169">
        <f>10*LOG((10^(K80/10)+10^(K81/10)+10^(K82/10)+10^(L80/10)+10^(L81/10)+10^(L82/10))/6)</f>
        <v>9.9897613692620162</v>
      </c>
      <c r="O80" s="149" t="s">
        <v>179</v>
      </c>
      <c r="P80" s="138" t="s">
        <v>139</v>
      </c>
      <c r="Q80" s="12" t="s">
        <v>13</v>
      </c>
      <c r="R80" s="12">
        <v>501500</v>
      </c>
      <c r="S80" s="12" t="s">
        <v>13</v>
      </c>
      <c r="T80" s="12">
        <v>525500</v>
      </c>
      <c r="U80" s="34">
        <v>-87.825000000000003</v>
      </c>
      <c r="V80" s="34">
        <v>-88.28</v>
      </c>
      <c r="W80" s="146">
        <f>10*LOG(6/((1/10^(U80/10))+(1/10^(U81/10))+(1/10^(U82/10))+(1/10^(V80/10))+(1/10^(V81/10))+(1/10^(V82/10))))</f>
        <v>-89.25832966869821</v>
      </c>
      <c r="X80" s="35">
        <v>-89.889200000000002</v>
      </c>
      <c r="Y80" s="35">
        <v>-90.643299999999996</v>
      </c>
      <c r="Z80" s="146">
        <f>10*LOG(6/((1/10^(X80/10))+(1/10^(X81/10))+(1/10^(X82/10))+(1/10^(Y80/10))+(1/10^(Y81/10))+(1/10^(Y82/10))))</f>
        <v>-90.595810585080073</v>
      </c>
    </row>
    <row r="81" spans="2:26" ht="16">
      <c r="B81" s="144"/>
      <c r="C81" s="139"/>
      <c r="D81" s="11" t="s">
        <v>14</v>
      </c>
      <c r="E81" s="11">
        <v>507000</v>
      </c>
      <c r="F81" s="11" t="s">
        <v>14</v>
      </c>
      <c r="G81" s="11">
        <v>531000</v>
      </c>
      <c r="H81" s="34">
        <v>7.8073800000000002</v>
      </c>
      <c r="I81" s="34">
        <v>9.4346499999999995</v>
      </c>
      <c r="J81" s="151"/>
      <c r="K81" s="35">
        <v>9.5262600000000006</v>
      </c>
      <c r="L81" s="35">
        <v>10.065099999999999</v>
      </c>
      <c r="M81" s="151"/>
      <c r="O81" s="144"/>
      <c r="P81" s="139"/>
      <c r="Q81" s="11" t="s">
        <v>14</v>
      </c>
      <c r="R81" s="11">
        <v>507000</v>
      </c>
      <c r="S81" s="11" t="s">
        <v>14</v>
      </c>
      <c r="T81" s="11">
        <v>531000</v>
      </c>
      <c r="U81" s="34">
        <v>-91.149900000000002</v>
      </c>
      <c r="V81" s="34">
        <v>-90.708200000000005</v>
      </c>
      <c r="W81" s="147"/>
      <c r="X81" s="35">
        <v>-90.346999999999994</v>
      </c>
      <c r="Y81" s="35">
        <v>-90.982900000000001</v>
      </c>
      <c r="Z81" s="147"/>
    </row>
    <row r="82" spans="2:26" ht="16">
      <c r="B82" s="144"/>
      <c r="C82" s="150"/>
      <c r="D82" s="11" t="s">
        <v>15</v>
      </c>
      <c r="E82" s="11">
        <v>512500</v>
      </c>
      <c r="F82" s="11" t="s">
        <v>15</v>
      </c>
      <c r="G82" s="11">
        <v>536500</v>
      </c>
      <c r="H82" s="34">
        <v>8.1801600000000008</v>
      </c>
      <c r="I82" s="34">
        <v>10.043699999999999</v>
      </c>
      <c r="J82" s="151"/>
      <c r="K82" s="35">
        <v>10.218400000000001</v>
      </c>
      <c r="L82" s="35">
        <v>10.829700000000001</v>
      </c>
      <c r="M82" s="151"/>
      <c r="O82" s="144"/>
      <c r="P82" s="150"/>
      <c r="Q82" s="11" t="s">
        <v>15</v>
      </c>
      <c r="R82" s="11">
        <v>512500</v>
      </c>
      <c r="S82" s="11" t="s">
        <v>15</v>
      </c>
      <c r="T82" s="11">
        <v>536500</v>
      </c>
      <c r="U82" s="34">
        <v>-88.124700000000004</v>
      </c>
      <c r="V82" s="34">
        <v>-88.125500000000002</v>
      </c>
      <c r="W82" s="147"/>
      <c r="X82" s="35">
        <v>-90.3643</v>
      </c>
      <c r="Y82" s="35">
        <v>-91.216099999999997</v>
      </c>
      <c r="Z82" s="147"/>
    </row>
    <row r="83" spans="2:26" ht="16">
      <c r="B83" s="144" t="s">
        <v>180</v>
      </c>
      <c r="C83" s="138" t="s">
        <v>139</v>
      </c>
      <c r="D83" s="12" t="s">
        <v>13</v>
      </c>
      <c r="E83" s="11">
        <v>177500</v>
      </c>
      <c r="F83" s="12" t="s">
        <v>13</v>
      </c>
      <c r="G83" s="11">
        <v>186500</v>
      </c>
      <c r="H83" s="34">
        <v>5.8031800000000002</v>
      </c>
      <c r="I83" s="34">
        <v>11.0707</v>
      </c>
      <c r="J83" s="169">
        <f>10*LOG((10^(H83/10)+10^(H84/10)+10^(H85/10)+10^(I83/10)+10^(I84/10)+10^(I85/10))/6)</f>
        <v>9.1669180057842841</v>
      </c>
      <c r="K83" s="35">
        <v>8.1625399999999999</v>
      </c>
      <c r="L83" s="35">
        <v>13.025600000000001</v>
      </c>
      <c r="M83" s="169">
        <f>10*LOG((10^(K83/10)+10^(K84/10)+10^(K85/10)+10^(L83/10)+10^(L84/10)+10^(L85/10))/6)</f>
        <v>11.182867756665527</v>
      </c>
      <c r="O83" s="144" t="s">
        <v>180</v>
      </c>
      <c r="P83" s="138" t="s">
        <v>139</v>
      </c>
      <c r="Q83" s="12" t="s">
        <v>13</v>
      </c>
      <c r="R83" s="11">
        <v>177500</v>
      </c>
      <c r="S83" s="12" t="s">
        <v>13</v>
      </c>
      <c r="T83" s="11">
        <v>186500</v>
      </c>
      <c r="U83" s="34">
        <v>-85.02</v>
      </c>
      <c r="V83" s="34">
        <v>-87.108500000000006</v>
      </c>
      <c r="W83" s="146">
        <f>10*LOG(6/((1/10^(U83/10))+(1/10^(U84/10))+(1/10^(U85/10))+(1/10^(V83/10))+(1/10^(V84/10))+(1/10^(V85/10))))</f>
        <v>-85.58783459353883</v>
      </c>
      <c r="X83" s="35"/>
      <c r="Y83" s="35"/>
      <c r="Z83" s="146">
        <f>10*LOG(6/((1/10^(X83/10))+(1/10^(X84/10))+(1/10^(X85/10))+(1/10^(Y83/10))+(1/10^(Y84/10))+(1/10^(Y85/10))))</f>
        <v>0</v>
      </c>
    </row>
    <row r="84" spans="2:26" ht="16">
      <c r="B84" s="144"/>
      <c r="C84" s="139"/>
      <c r="D84" s="11" t="s">
        <v>14</v>
      </c>
      <c r="E84" s="11">
        <v>179500</v>
      </c>
      <c r="F84" s="11" t="s">
        <v>14</v>
      </c>
      <c r="G84" s="11">
        <v>188500</v>
      </c>
      <c r="H84" s="34">
        <v>5.4645900000000003</v>
      </c>
      <c r="I84" s="34">
        <v>10.354100000000001</v>
      </c>
      <c r="J84" s="151"/>
      <c r="K84" s="35">
        <v>7.11158</v>
      </c>
      <c r="L84" s="35">
        <v>12.283300000000001</v>
      </c>
      <c r="M84" s="151"/>
      <c r="O84" s="144"/>
      <c r="P84" s="139"/>
      <c r="Q84" s="11" t="s">
        <v>14</v>
      </c>
      <c r="R84" s="11">
        <v>179500</v>
      </c>
      <c r="S84" s="11" t="s">
        <v>14</v>
      </c>
      <c r="T84" s="11">
        <v>188500</v>
      </c>
      <c r="U84" s="34">
        <v>-84.364500000000007</v>
      </c>
      <c r="V84" s="34">
        <v>-85.591300000000004</v>
      </c>
      <c r="W84" s="147"/>
      <c r="X84" s="35"/>
      <c r="Y84" s="35"/>
      <c r="Z84" s="147"/>
    </row>
    <row r="85" spans="2:26" ht="17" thickBot="1">
      <c r="B85" s="145"/>
      <c r="C85" s="140"/>
      <c r="D85" s="29" t="s">
        <v>15</v>
      </c>
      <c r="E85" s="29">
        <v>181500</v>
      </c>
      <c r="F85" s="29" t="s">
        <v>15</v>
      </c>
      <c r="G85" s="29">
        <v>190500</v>
      </c>
      <c r="H85" s="36">
        <v>7.10961</v>
      </c>
      <c r="I85" s="36">
        <v>11.2768</v>
      </c>
      <c r="J85" s="170"/>
      <c r="K85" s="37">
        <v>9.2992000000000008</v>
      </c>
      <c r="L85" s="37">
        <v>13.343299999999999</v>
      </c>
      <c r="M85" s="170"/>
      <c r="N85" s="31"/>
      <c r="O85" s="145"/>
      <c r="P85" s="140"/>
      <c r="Q85" s="29" t="s">
        <v>15</v>
      </c>
      <c r="R85" s="29">
        <v>181500</v>
      </c>
      <c r="S85" s="29" t="s">
        <v>15</v>
      </c>
      <c r="T85" s="29">
        <v>190500</v>
      </c>
      <c r="U85" s="36">
        <v>-84.097899999999996</v>
      </c>
      <c r="V85" s="36">
        <v>-86.516400000000004</v>
      </c>
      <c r="W85" s="148"/>
      <c r="X85" s="37"/>
      <c r="Y85" s="37"/>
      <c r="Z85" s="148"/>
    </row>
    <row r="87" spans="2:26" ht="16" thickBot="1"/>
    <row r="88" spans="2:26" ht="17" thickBot="1">
      <c r="B88" s="173" t="s">
        <v>158</v>
      </c>
      <c r="C88" s="174"/>
      <c r="D88" s="174"/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5"/>
    </row>
    <row r="89" spans="2:26">
      <c r="B89" s="167" t="s">
        <v>12</v>
      </c>
      <c r="C89" s="155" t="s">
        <v>24</v>
      </c>
      <c r="D89" s="157" t="s">
        <v>127</v>
      </c>
      <c r="E89" s="158"/>
      <c r="F89" s="161" t="s">
        <v>128</v>
      </c>
      <c r="G89" s="161"/>
      <c r="H89" s="163" t="s">
        <v>129</v>
      </c>
      <c r="I89" s="163"/>
      <c r="J89" s="161" t="s">
        <v>130</v>
      </c>
      <c r="K89" s="163" t="s">
        <v>131</v>
      </c>
      <c r="L89" s="163"/>
      <c r="M89" s="161" t="s">
        <v>132</v>
      </c>
      <c r="N89" s="25"/>
      <c r="O89" s="167" t="s">
        <v>12</v>
      </c>
      <c r="P89" s="155" t="s">
        <v>24</v>
      </c>
      <c r="Q89" s="157" t="s">
        <v>127</v>
      </c>
      <c r="R89" s="158"/>
      <c r="S89" s="161" t="s">
        <v>128</v>
      </c>
      <c r="T89" s="161"/>
      <c r="U89" s="163" t="s">
        <v>133</v>
      </c>
      <c r="V89" s="163"/>
      <c r="W89" s="164" t="s">
        <v>134</v>
      </c>
      <c r="X89" s="163" t="s">
        <v>135</v>
      </c>
      <c r="Y89" s="163"/>
      <c r="Z89" s="164" t="s">
        <v>136</v>
      </c>
    </row>
    <row r="90" spans="2:26" ht="16" thickBot="1">
      <c r="B90" s="168"/>
      <c r="C90" s="156"/>
      <c r="D90" s="159"/>
      <c r="E90" s="160"/>
      <c r="F90" s="162"/>
      <c r="G90" s="162"/>
      <c r="H90" s="13" t="s">
        <v>137</v>
      </c>
      <c r="I90" s="13" t="s">
        <v>138</v>
      </c>
      <c r="J90" s="162"/>
      <c r="K90" s="13" t="s">
        <v>61</v>
      </c>
      <c r="L90" s="13" t="s">
        <v>60</v>
      </c>
      <c r="M90" s="162"/>
      <c r="O90" s="168"/>
      <c r="P90" s="156"/>
      <c r="Q90" s="159"/>
      <c r="R90" s="160"/>
      <c r="S90" s="162"/>
      <c r="T90" s="162"/>
      <c r="U90" s="13" t="s">
        <v>137</v>
      </c>
      <c r="V90" s="13" t="s">
        <v>138</v>
      </c>
      <c r="W90" s="165"/>
      <c r="X90" s="13" t="s">
        <v>61</v>
      </c>
      <c r="Y90" s="13" t="s">
        <v>60</v>
      </c>
      <c r="Z90" s="165"/>
    </row>
    <row r="91" spans="2:26" ht="16">
      <c r="B91" s="149" t="s">
        <v>177</v>
      </c>
      <c r="C91" s="166" t="s">
        <v>139</v>
      </c>
      <c r="D91" s="12" t="s">
        <v>13</v>
      </c>
      <c r="E91" s="12">
        <v>344000</v>
      </c>
      <c r="F91" s="12" t="s">
        <v>13</v>
      </c>
      <c r="G91" s="12">
        <v>363000</v>
      </c>
      <c r="H91" s="34">
        <v>13.2456</v>
      </c>
      <c r="I91" s="34">
        <v>14.038399999999999</v>
      </c>
      <c r="J91" s="169">
        <f>10*LOG((10^(H91/10)+10^(H92/10)+10^(H93/10)+10^(I91/10)+10^(I92/10)+10^(I93/10))/6)</f>
        <v>14.135581540712973</v>
      </c>
      <c r="K91" s="35">
        <v>13.9619</v>
      </c>
      <c r="L91" s="35">
        <v>9.7183200000000003</v>
      </c>
      <c r="M91" s="169">
        <f>10*LOG((10^(K91/10)+10^(K92/10)+10^(K93/10)+10^(L91/10)+10^(L92/10)+10^(L93/10))/6)</f>
        <v>12.428628470708077</v>
      </c>
      <c r="O91" s="149" t="s">
        <v>177</v>
      </c>
      <c r="P91" s="166" t="s">
        <v>139</v>
      </c>
      <c r="Q91" s="12" t="s">
        <v>13</v>
      </c>
      <c r="R91" s="12">
        <v>344000</v>
      </c>
      <c r="S91" s="12" t="s">
        <v>13</v>
      </c>
      <c r="T91" s="12">
        <v>363000</v>
      </c>
      <c r="U91" s="34">
        <v>-88.162300000000002</v>
      </c>
      <c r="V91" s="34">
        <v>-87.758700000000005</v>
      </c>
      <c r="W91" s="146">
        <f>10*LOG(6/((1/10^(U91/10))+(1/10^(U92/10))+(1/10^(U93/10))+(1/10^(V91/10))+(1/10^(V92/10))+(1/10^(V93/10))))</f>
        <v>-88.046379305934948</v>
      </c>
      <c r="X91" s="35">
        <v>-90.873900000000006</v>
      </c>
      <c r="Y91" s="35">
        <v>-90.625399999999999</v>
      </c>
      <c r="Z91" s="146">
        <f>10*LOG(6/((1/10^(X91/10))+(1/10^(X92/10))+(1/10^(X93/10))+(1/10^(Y91/10))+(1/10^(Y92/10))+(1/10^(Y93/10))))</f>
        <v>-90.879576399544533</v>
      </c>
    </row>
    <row r="92" spans="2:26" ht="16">
      <c r="B92" s="144"/>
      <c r="C92" s="139"/>
      <c r="D92" s="12" t="s">
        <v>14</v>
      </c>
      <c r="E92" s="12">
        <v>349500</v>
      </c>
      <c r="F92" s="12" t="s">
        <v>14</v>
      </c>
      <c r="G92" s="12">
        <v>368500</v>
      </c>
      <c r="H92" s="34">
        <v>13.5481</v>
      </c>
      <c r="I92" s="34">
        <v>15.0731</v>
      </c>
      <c r="J92" s="151"/>
      <c r="K92" s="35">
        <v>14.319599999999999</v>
      </c>
      <c r="L92" s="35">
        <v>10.403600000000001</v>
      </c>
      <c r="M92" s="151"/>
      <c r="O92" s="144"/>
      <c r="P92" s="139"/>
      <c r="Q92" s="12" t="s">
        <v>14</v>
      </c>
      <c r="R92" s="12">
        <v>349500</v>
      </c>
      <c r="S92" s="12" t="s">
        <v>14</v>
      </c>
      <c r="T92" s="12">
        <v>368500</v>
      </c>
      <c r="U92" s="34">
        <v>-88.473500000000001</v>
      </c>
      <c r="V92" s="34">
        <v>-88.210800000000006</v>
      </c>
      <c r="W92" s="147"/>
      <c r="X92" s="35">
        <v>-91.234399999999994</v>
      </c>
      <c r="Y92" s="35">
        <v>-90.869</v>
      </c>
      <c r="Z92" s="147"/>
    </row>
    <row r="93" spans="2:26" ht="16">
      <c r="B93" s="144"/>
      <c r="C93" s="150"/>
      <c r="D93" s="12" t="s">
        <v>15</v>
      </c>
      <c r="E93" s="12">
        <v>355000</v>
      </c>
      <c r="F93" s="12" t="s">
        <v>15</v>
      </c>
      <c r="G93" s="12">
        <v>374000</v>
      </c>
      <c r="H93" s="34">
        <v>13.273199999999999</v>
      </c>
      <c r="I93" s="34">
        <v>15.184200000000001</v>
      </c>
      <c r="J93" s="151"/>
      <c r="K93" s="35">
        <v>13.786099999999999</v>
      </c>
      <c r="L93" s="35">
        <v>9.4268000000000001</v>
      </c>
      <c r="M93" s="151"/>
      <c r="O93" s="144"/>
      <c r="P93" s="150"/>
      <c r="Q93" s="12" t="s">
        <v>15</v>
      </c>
      <c r="R93" s="12">
        <v>355000</v>
      </c>
      <c r="S93" s="12" t="s">
        <v>15</v>
      </c>
      <c r="T93" s="12">
        <v>374000</v>
      </c>
      <c r="U93" s="34">
        <v>-88.485900000000001</v>
      </c>
      <c r="V93" s="34">
        <v>-87.015000000000001</v>
      </c>
      <c r="W93" s="147"/>
      <c r="X93" s="35">
        <v>-91.095100000000002</v>
      </c>
      <c r="Y93" s="35">
        <v>-90.539000000000001</v>
      </c>
      <c r="Z93" s="147"/>
    </row>
    <row r="94" spans="2:26" ht="16">
      <c r="B94" s="149" t="s">
        <v>178</v>
      </c>
      <c r="C94" s="138" t="s">
        <v>139</v>
      </c>
      <c r="D94" s="12" t="s">
        <v>13</v>
      </c>
      <c r="E94" s="11">
        <v>166300</v>
      </c>
      <c r="F94" s="12" t="s">
        <v>13</v>
      </c>
      <c r="G94" s="11">
        <v>175300</v>
      </c>
      <c r="H94" s="34">
        <v>8.8172599999999992</v>
      </c>
      <c r="I94" s="34">
        <v>8.4777500000000003</v>
      </c>
      <c r="J94" s="169">
        <f>10*LOG((10^(H94/10)+10^(H95/10)+10^(H96/10)+10^(I94/10)+10^(I95/10)+10^(I96/10))/6)</f>
        <v>8.8100198278777224</v>
      </c>
      <c r="K94" s="35">
        <v>14.262499999999999</v>
      </c>
      <c r="L94" s="35">
        <v>11.496600000000001</v>
      </c>
      <c r="M94" s="169">
        <f>10*LOG((10^(K94/10)+10^(K95/10)+10^(K96/10)+10^(L94/10)+10^(L95/10)+10^(L96/10))/6)</f>
        <v>13.352549305184134</v>
      </c>
      <c r="O94" s="149" t="s">
        <v>178</v>
      </c>
      <c r="P94" s="138" t="s">
        <v>139</v>
      </c>
      <c r="Q94" s="12" t="s">
        <v>13</v>
      </c>
      <c r="R94" s="11">
        <v>166300</v>
      </c>
      <c r="S94" s="12" t="s">
        <v>13</v>
      </c>
      <c r="T94" s="11">
        <v>175300</v>
      </c>
      <c r="U94" s="34">
        <v>-80.927800000000005</v>
      </c>
      <c r="V94" s="34">
        <v>-82.342699999999994</v>
      </c>
      <c r="W94" s="146">
        <f>10*LOG(6/((1/10^(U94/10))+(1/10^(U95/10))+(1/10^(U96/10))+(1/10^(V94/10))+(1/10^(V95/10))+(1/10^(V96/10))))</f>
        <v>-82.054068358500544</v>
      </c>
      <c r="X94" s="35">
        <v>-87.232500000000002</v>
      </c>
      <c r="Y94" s="35">
        <v>-86.858800000000002</v>
      </c>
      <c r="Z94" s="146">
        <f>10*LOG(6/((1/10^(X94/10))+(1/10^(X95/10))+(1/10^(X96/10))+(1/10^(Y94/10))+(1/10^(Y95/10))+(1/10^(Y96/10))))</f>
        <v>-87.433034790829666</v>
      </c>
    </row>
    <row r="95" spans="2:26" ht="16">
      <c r="B95" s="144"/>
      <c r="C95" s="139"/>
      <c r="D95" s="11" t="s">
        <v>14</v>
      </c>
      <c r="E95" s="11">
        <v>167300</v>
      </c>
      <c r="F95" s="11" t="s">
        <v>14</v>
      </c>
      <c r="G95" s="11">
        <v>176300</v>
      </c>
      <c r="H95" s="34">
        <v>8.7223199999999999</v>
      </c>
      <c r="I95" s="34">
        <v>8.8134899999999998</v>
      </c>
      <c r="J95" s="151"/>
      <c r="K95" s="35">
        <v>15.074299999999999</v>
      </c>
      <c r="L95" s="35">
        <v>12.007099999999999</v>
      </c>
      <c r="M95" s="151"/>
      <c r="O95" s="144"/>
      <c r="P95" s="139"/>
      <c r="Q95" s="11" t="s">
        <v>14</v>
      </c>
      <c r="R95" s="11">
        <v>167300</v>
      </c>
      <c r="S95" s="11" t="s">
        <v>14</v>
      </c>
      <c r="T95" s="11">
        <v>176300</v>
      </c>
      <c r="U95" s="34">
        <v>-80.724699999999999</v>
      </c>
      <c r="V95" s="34">
        <v>-82.076999999999998</v>
      </c>
      <c r="W95" s="147"/>
      <c r="X95" s="35">
        <v>-87.263099999999994</v>
      </c>
      <c r="Y95" s="35">
        <v>-86.921000000000006</v>
      </c>
      <c r="Z95" s="147"/>
    </row>
    <row r="96" spans="2:26" ht="16">
      <c r="B96" s="144"/>
      <c r="C96" s="150"/>
      <c r="D96" s="11" t="s">
        <v>15</v>
      </c>
      <c r="E96" s="11">
        <v>168300</v>
      </c>
      <c r="F96" s="11" t="s">
        <v>15</v>
      </c>
      <c r="G96" s="11">
        <v>177300</v>
      </c>
      <c r="H96" s="34">
        <v>9.3058099999999992</v>
      </c>
      <c r="I96" s="34">
        <v>8.6788399999999992</v>
      </c>
      <c r="J96" s="151"/>
      <c r="K96" s="35">
        <v>14.1372</v>
      </c>
      <c r="L96" s="35">
        <v>11.7819</v>
      </c>
      <c r="M96" s="151"/>
      <c r="O96" s="144"/>
      <c r="P96" s="150"/>
      <c r="Q96" s="11" t="s">
        <v>15</v>
      </c>
      <c r="R96" s="11">
        <v>168300</v>
      </c>
      <c r="S96" s="11" t="s">
        <v>15</v>
      </c>
      <c r="T96" s="11">
        <v>177300</v>
      </c>
      <c r="U96" s="34">
        <v>-83.000900000000001</v>
      </c>
      <c r="V96" s="34">
        <v>-82.752600000000001</v>
      </c>
      <c r="W96" s="147"/>
      <c r="X96" s="35">
        <v>-87.983999999999995</v>
      </c>
      <c r="Y96" s="35">
        <v>-88.164000000000001</v>
      </c>
      <c r="Z96" s="147"/>
    </row>
    <row r="97" spans="2:26" ht="16">
      <c r="B97" s="149" t="s">
        <v>179</v>
      </c>
      <c r="C97" s="138" t="s">
        <v>139</v>
      </c>
      <c r="D97" s="12" t="s">
        <v>13</v>
      </c>
      <c r="E97" s="12">
        <v>501500</v>
      </c>
      <c r="F97" s="12" t="s">
        <v>13</v>
      </c>
      <c r="G97" s="12">
        <v>525500</v>
      </c>
      <c r="H97" s="34"/>
      <c r="I97" s="34"/>
      <c r="J97" s="169"/>
      <c r="K97" s="35">
        <v>17.035599999999999</v>
      </c>
      <c r="L97" s="35">
        <v>14.135899999999999</v>
      </c>
      <c r="M97" s="169">
        <f>10*LOG((10^(K97/10)+10^(K98/10)+10^(K99/10)+10^(L97/10)+10^(L98/10)+10^(L99/10))/6)</f>
        <v>15.490021387806951</v>
      </c>
      <c r="O97" s="149" t="s">
        <v>179</v>
      </c>
      <c r="P97" s="138" t="s">
        <v>139</v>
      </c>
      <c r="Q97" s="12" t="s">
        <v>13</v>
      </c>
      <c r="R97" s="12">
        <v>501500</v>
      </c>
      <c r="S97" s="12" t="s">
        <v>13</v>
      </c>
      <c r="T97" s="12">
        <v>525500</v>
      </c>
      <c r="U97" s="34">
        <v>-90.713399999999993</v>
      </c>
      <c r="V97" s="34">
        <v>-88.722499999999997</v>
      </c>
      <c r="W97" s="146">
        <f>10*LOG(6/((1/10^(U97/10))+(1/10^(U98/10))+(1/10^(U99/10))+(1/10^(V97/10))+(1/10^(V98/10))+(1/10^(V99/10))))</f>
        <v>-90.06612502089186</v>
      </c>
      <c r="X97" s="35">
        <v>-91.798699999999997</v>
      </c>
      <c r="Y97" s="35">
        <v>-89.681299999999993</v>
      </c>
      <c r="Z97" s="146">
        <f>10*LOG(6/((1/10^(X97/10))+(1/10^(X98/10))+(1/10^(X99/10))+(1/10^(Y97/10))+(1/10^(Y98/10))+(1/10^(Y99/10))))</f>
        <v>-90.883647939566018</v>
      </c>
    </row>
    <row r="98" spans="2:26" ht="16">
      <c r="B98" s="144"/>
      <c r="C98" s="139"/>
      <c r="D98" s="11" t="s">
        <v>14</v>
      </c>
      <c r="E98" s="11">
        <v>507000</v>
      </c>
      <c r="F98" s="11" t="s">
        <v>14</v>
      </c>
      <c r="G98" s="11">
        <v>531000</v>
      </c>
      <c r="H98" s="34"/>
      <c r="I98" s="34"/>
      <c r="J98" s="151"/>
      <c r="K98" s="35">
        <v>15.6914</v>
      </c>
      <c r="L98" s="35">
        <v>14.4704</v>
      </c>
      <c r="M98" s="151"/>
      <c r="O98" s="144"/>
      <c r="P98" s="139"/>
      <c r="Q98" s="11" t="s">
        <v>14</v>
      </c>
      <c r="R98" s="11">
        <v>507000</v>
      </c>
      <c r="S98" s="11" t="s">
        <v>14</v>
      </c>
      <c r="T98" s="11">
        <v>531000</v>
      </c>
      <c r="U98" s="34">
        <v>-91.241</v>
      </c>
      <c r="V98" s="34">
        <v>-88.913300000000007</v>
      </c>
      <c r="W98" s="147"/>
      <c r="X98" s="35">
        <v>-92.014200000000002</v>
      </c>
      <c r="Y98" s="35">
        <v>-89.953500000000005</v>
      </c>
      <c r="Z98" s="147"/>
    </row>
    <row r="99" spans="2:26" ht="16">
      <c r="B99" s="144"/>
      <c r="C99" s="150"/>
      <c r="D99" s="11" t="s">
        <v>15</v>
      </c>
      <c r="E99" s="11">
        <v>512500</v>
      </c>
      <c r="F99" s="11" t="s">
        <v>15</v>
      </c>
      <c r="G99" s="11">
        <v>536500</v>
      </c>
      <c r="H99" s="34"/>
      <c r="I99" s="34"/>
      <c r="J99" s="151"/>
      <c r="K99" s="35">
        <v>15.7943</v>
      </c>
      <c r="L99" s="35">
        <v>15.1732</v>
      </c>
      <c r="M99" s="151"/>
      <c r="O99" s="144"/>
      <c r="P99" s="150"/>
      <c r="Q99" s="11" t="s">
        <v>15</v>
      </c>
      <c r="R99" s="11">
        <v>512500</v>
      </c>
      <c r="S99" s="11" t="s">
        <v>15</v>
      </c>
      <c r="T99" s="11">
        <v>536500</v>
      </c>
      <c r="U99" s="34">
        <v>-91.163700000000006</v>
      </c>
      <c r="V99" s="34">
        <v>-88.760400000000004</v>
      </c>
      <c r="W99" s="147"/>
      <c r="X99" s="35">
        <v>-91.744</v>
      </c>
      <c r="Y99" s="35">
        <v>-89.231999999999999</v>
      </c>
      <c r="Z99" s="147"/>
    </row>
    <row r="100" spans="2:26" ht="16">
      <c r="B100" s="144" t="s">
        <v>180</v>
      </c>
      <c r="C100" s="138" t="s">
        <v>139</v>
      </c>
      <c r="D100" s="12" t="s">
        <v>13</v>
      </c>
      <c r="E100" s="11">
        <v>177500</v>
      </c>
      <c r="F100" s="12" t="s">
        <v>13</v>
      </c>
      <c r="G100" s="11">
        <v>186500</v>
      </c>
      <c r="H100" s="34">
        <v>9.6104299999999991</v>
      </c>
      <c r="I100" s="34">
        <v>10.476900000000001</v>
      </c>
      <c r="J100" s="169">
        <f>10*LOG((10^(H100/10)+10^(H101/10)+10^(H102/10)+10^(I100/10)+10^(I101/10)+10^(I102/10))/6)</f>
        <v>9.6031912680308409</v>
      </c>
      <c r="K100" s="35">
        <v>14.3423</v>
      </c>
      <c r="L100" s="35">
        <v>12.624499999999999</v>
      </c>
      <c r="M100" s="169">
        <f>10*LOG((10^(K100/10)+10^(K101/10)+10^(K102/10)+10^(L100/10)+10^(L101/10)+10^(L102/10))/6)</f>
        <v>13.329787823432708</v>
      </c>
      <c r="O100" s="144" t="s">
        <v>180</v>
      </c>
      <c r="P100" s="138" t="s">
        <v>139</v>
      </c>
      <c r="Q100" s="12" t="s">
        <v>13</v>
      </c>
      <c r="R100" s="11">
        <v>177500</v>
      </c>
      <c r="S100" s="12" t="s">
        <v>13</v>
      </c>
      <c r="T100" s="11">
        <v>186500</v>
      </c>
      <c r="U100" s="34">
        <v>-81.634399999999999</v>
      </c>
      <c r="V100" s="34">
        <v>-83.690299999999993</v>
      </c>
      <c r="W100" s="146">
        <f>10*LOG(6/((1/10^(U100/10))+(1/10^(U101/10))+(1/10^(U102/10))+(1/10^(V100/10))+(1/10^(V101/10))+(1/10^(V102/10))))</f>
        <v>-82.466605310045395</v>
      </c>
      <c r="X100" s="35">
        <v>-87.817300000000003</v>
      </c>
      <c r="Y100" s="35">
        <v>-87.697500000000005</v>
      </c>
      <c r="Z100" s="146">
        <f>10*LOG(6/((1/10^(X100/10))+(1/10^(X101/10))+(1/10^(X102/10))+(1/10^(Y100/10))+(1/10^(Y101/10))+(1/10^(Y102/10))))</f>
        <v>-87.631759449917936</v>
      </c>
    </row>
    <row r="101" spans="2:26" ht="16">
      <c r="B101" s="144"/>
      <c r="C101" s="139"/>
      <c r="D101" s="11" t="s">
        <v>14</v>
      </c>
      <c r="E101" s="11">
        <v>179500</v>
      </c>
      <c r="F101" s="11" t="s">
        <v>14</v>
      </c>
      <c r="G101" s="11">
        <v>188500</v>
      </c>
      <c r="H101" s="34">
        <v>8.6050299999999993</v>
      </c>
      <c r="I101" s="34">
        <v>9.5211600000000001</v>
      </c>
      <c r="J101" s="151"/>
      <c r="K101" s="35">
        <v>14.101800000000001</v>
      </c>
      <c r="L101" s="35">
        <v>12.1601</v>
      </c>
      <c r="M101" s="151"/>
      <c r="O101" s="144"/>
      <c r="P101" s="139"/>
      <c r="Q101" s="11" t="s">
        <v>14</v>
      </c>
      <c r="R101" s="11">
        <v>179500</v>
      </c>
      <c r="S101" s="11" t="s">
        <v>14</v>
      </c>
      <c r="T101" s="11">
        <v>188500</v>
      </c>
      <c r="U101" s="34">
        <v>-81.1126</v>
      </c>
      <c r="V101" s="34">
        <v>-83.3322</v>
      </c>
      <c r="W101" s="147"/>
      <c r="X101" s="35">
        <v>-87.722800000000007</v>
      </c>
      <c r="Y101" s="35">
        <v>-88.275999999999996</v>
      </c>
      <c r="Z101" s="147"/>
    </row>
    <row r="102" spans="2:26" ht="17" thickBot="1">
      <c r="B102" s="145"/>
      <c r="C102" s="140"/>
      <c r="D102" s="29" t="s">
        <v>15</v>
      </c>
      <c r="E102" s="29">
        <v>181500</v>
      </c>
      <c r="F102" s="29" t="s">
        <v>15</v>
      </c>
      <c r="G102" s="29">
        <v>190500</v>
      </c>
      <c r="H102" s="36">
        <v>8.8641799999999993</v>
      </c>
      <c r="I102" s="36">
        <v>10.232799999999999</v>
      </c>
      <c r="J102" s="170"/>
      <c r="K102" s="37">
        <v>13.895200000000001</v>
      </c>
      <c r="L102" s="37">
        <v>12.305300000000001</v>
      </c>
      <c r="M102" s="170"/>
      <c r="N102" s="31"/>
      <c r="O102" s="145"/>
      <c r="P102" s="140"/>
      <c r="Q102" s="29" t="s">
        <v>15</v>
      </c>
      <c r="R102" s="29">
        <v>181500</v>
      </c>
      <c r="S102" s="29" t="s">
        <v>15</v>
      </c>
      <c r="T102" s="29">
        <v>190500</v>
      </c>
      <c r="U102" s="36">
        <v>-81.263300000000001</v>
      </c>
      <c r="V102" s="36">
        <v>-83.028800000000004</v>
      </c>
      <c r="W102" s="148"/>
      <c r="X102" s="37">
        <v>-87.0976</v>
      </c>
      <c r="Y102" s="37">
        <v>-87.055499999999995</v>
      </c>
      <c r="Z102" s="148"/>
    </row>
    <row r="104" spans="2:26" ht="16" thickBot="1"/>
    <row r="105" spans="2:26" ht="17" thickBot="1">
      <c r="B105" s="173" t="s">
        <v>159</v>
      </c>
      <c r="C105" s="174"/>
      <c r="D105" s="17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5"/>
    </row>
    <row r="106" spans="2:26">
      <c r="B106" s="167" t="s">
        <v>12</v>
      </c>
      <c r="C106" s="155" t="s">
        <v>24</v>
      </c>
      <c r="D106" s="157" t="s">
        <v>127</v>
      </c>
      <c r="E106" s="158"/>
      <c r="F106" s="161" t="s">
        <v>128</v>
      </c>
      <c r="G106" s="161"/>
      <c r="H106" s="163" t="s">
        <v>129</v>
      </c>
      <c r="I106" s="163"/>
      <c r="J106" s="161" t="s">
        <v>130</v>
      </c>
      <c r="K106" s="163" t="s">
        <v>131</v>
      </c>
      <c r="L106" s="163"/>
      <c r="M106" s="161" t="s">
        <v>132</v>
      </c>
      <c r="N106" s="25"/>
      <c r="O106" s="167" t="s">
        <v>12</v>
      </c>
      <c r="P106" s="155" t="s">
        <v>24</v>
      </c>
      <c r="Q106" s="157" t="s">
        <v>127</v>
      </c>
      <c r="R106" s="158"/>
      <c r="S106" s="161" t="s">
        <v>128</v>
      </c>
      <c r="T106" s="161"/>
      <c r="U106" s="163" t="s">
        <v>133</v>
      </c>
      <c r="V106" s="163"/>
      <c r="W106" s="164" t="s">
        <v>134</v>
      </c>
      <c r="X106" s="163" t="s">
        <v>135</v>
      </c>
      <c r="Y106" s="163"/>
      <c r="Z106" s="164" t="s">
        <v>136</v>
      </c>
    </row>
    <row r="107" spans="2:26" ht="16" thickBot="1">
      <c r="B107" s="168"/>
      <c r="C107" s="156"/>
      <c r="D107" s="159"/>
      <c r="E107" s="160"/>
      <c r="F107" s="162"/>
      <c r="G107" s="162"/>
      <c r="H107" s="13" t="s">
        <v>137</v>
      </c>
      <c r="I107" s="13" t="s">
        <v>138</v>
      </c>
      <c r="J107" s="162"/>
      <c r="K107" s="13" t="s">
        <v>61</v>
      </c>
      <c r="L107" s="13" t="s">
        <v>60</v>
      </c>
      <c r="M107" s="162"/>
      <c r="O107" s="168"/>
      <c r="P107" s="156"/>
      <c r="Q107" s="159"/>
      <c r="R107" s="160"/>
      <c r="S107" s="162"/>
      <c r="T107" s="162"/>
      <c r="U107" s="13" t="s">
        <v>137</v>
      </c>
      <c r="V107" s="13" t="s">
        <v>138</v>
      </c>
      <c r="W107" s="165"/>
      <c r="X107" s="13" t="s">
        <v>61</v>
      </c>
      <c r="Y107" s="13" t="s">
        <v>60</v>
      </c>
      <c r="Z107" s="165"/>
    </row>
    <row r="108" spans="2:26" ht="16">
      <c r="B108" s="149" t="s">
        <v>177</v>
      </c>
      <c r="C108" s="166" t="s">
        <v>139</v>
      </c>
      <c r="D108" s="12" t="s">
        <v>13</v>
      </c>
      <c r="E108" s="12">
        <v>344000</v>
      </c>
      <c r="F108" s="12" t="s">
        <v>13</v>
      </c>
      <c r="G108" s="12">
        <v>363000</v>
      </c>
      <c r="H108" s="34">
        <v>13.7248</v>
      </c>
      <c r="I108" s="34">
        <v>11.4673</v>
      </c>
      <c r="J108" s="169">
        <f>10*LOG((10^(H108/10)+10^(H109/10)+10^(H110/10)+10^(I108/10)+10^(I109/10)+10^(I110/10))/6)</f>
        <v>12.740228842039897</v>
      </c>
      <c r="K108" s="35">
        <v>14.273199999999999</v>
      </c>
      <c r="L108" s="35">
        <v>11.078200000000001</v>
      </c>
      <c r="M108" s="169">
        <f>10*LOG((10^(K108/10)+10^(K109/10)+10^(K110/10)+10^(L108/10)+10^(L109/10)+10^(L110/10))/6)</f>
        <v>13.799510281048539</v>
      </c>
      <c r="O108" s="149" t="s">
        <v>177</v>
      </c>
      <c r="P108" s="166" t="s">
        <v>139</v>
      </c>
      <c r="Q108" s="12" t="s">
        <v>13</v>
      </c>
      <c r="R108" s="12">
        <v>344000</v>
      </c>
      <c r="S108" s="12" t="s">
        <v>13</v>
      </c>
      <c r="T108" s="12">
        <v>363000</v>
      </c>
      <c r="U108" s="34">
        <v>-88.082999999999998</v>
      </c>
      <c r="V108" s="34">
        <v>-86.819000000000003</v>
      </c>
      <c r="W108" s="146">
        <f>10*LOG(6/((1/10^(U108/10))+(1/10^(U109/10))+(1/10^(U110/10))+(1/10^(V108/10))+(1/10^(V109/10))+(1/10^(V110/10))))</f>
        <v>-88.92191003280162</v>
      </c>
      <c r="X108" s="35"/>
      <c r="Y108" s="35"/>
      <c r="Z108" s="146"/>
    </row>
    <row r="109" spans="2:26" ht="16">
      <c r="B109" s="144"/>
      <c r="C109" s="139"/>
      <c r="D109" s="12" t="s">
        <v>14</v>
      </c>
      <c r="E109" s="12">
        <v>349500</v>
      </c>
      <c r="F109" s="12" t="s">
        <v>14</v>
      </c>
      <c r="G109" s="12">
        <v>368500</v>
      </c>
      <c r="H109" s="34">
        <v>13.451599999999999</v>
      </c>
      <c r="I109" s="34">
        <v>12.164</v>
      </c>
      <c r="J109" s="151"/>
      <c r="K109" s="35">
        <v>14.8949</v>
      </c>
      <c r="L109" s="35">
        <v>12.666</v>
      </c>
      <c r="M109" s="151"/>
      <c r="O109" s="144"/>
      <c r="P109" s="139"/>
      <c r="Q109" s="12" t="s">
        <v>14</v>
      </c>
      <c r="R109" s="12">
        <v>349500</v>
      </c>
      <c r="S109" s="12" t="s">
        <v>14</v>
      </c>
      <c r="T109" s="12">
        <v>368500</v>
      </c>
      <c r="U109" s="34">
        <v>-90.489900000000006</v>
      </c>
      <c r="V109" s="34">
        <v>-89.4315</v>
      </c>
      <c r="W109" s="147"/>
      <c r="X109" s="35"/>
      <c r="Y109" s="35"/>
      <c r="Z109" s="147"/>
    </row>
    <row r="110" spans="2:26" ht="16">
      <c r="B110" s="144"/>
      <c r="C110" s="150"/>
      <c r="D110" s="12" t="s">
        <v>15</v>
      </c>
      <c r="E110" s="12">
        <v>355000</v>
      </c>
      <c r="F110" s="12" t="s">
        <v>15</v>
      </c>
      <c r="G110" s="12">
        <v>374000</v>
      </c>
      <c r="H110" s="34">
        <v>12.9163</v>
      </c>
      <c r="I110" s="34">
        <v>12.3043</v>
      </c>
      <c r="J110" s="151"/>
      <c r="K110" s="35">
        <v>15.386200000000001</v>
      </c>
      <c r="L110" s="35">
        <v>13.104799999999999</v>
      </c>
      <c r="M110" s="151"/>
      <c r="O110" s="144"/>
      <c r="P110" s="150"/>
      <c r="Q110" s="12" t="s">
        <v>15</v>
      </c>
      <c r="R110" s="12">
        <v>355000</v>
      </c>
      <c r="S110" s="12" t="s">
        <v>15</v>
      </c>
      <c r="T110" s="12">
        <v>374000</v>
      </c>
      <c r="U110" s="34">
        <v>-89.084100000000007</v>
      </c>
      <c r="V110" s="34">
        <v>-88.754099999999994</v>
      </c>
      <c r="W110" s="147"/>
      <c r="X110" s="35"/>
      <c r="Y110" s="35"/>
      <c r="Z110" s="147"/>
    </row>
    <row r="111" spans="2:26" ht="16">
      <c r="B111" s="149" t="s">
        <v>178</v>
      </c>
      <c r="C111" s="138" t="s">
        <v>139</v>
      </c>
      <c r="D111" s="12" t="s">
        <v>13</v>
      </c>
      <c r="E111" s="11">
        <v>166300</v>
      </c>
      <c r="F111" s="12" t="s">
        <v>13</v>
      </c>
      <c r="G111" s="11">
        <v>175300</v>
      </c>
      <c r="H111" s="34">
        <v>7.5695399999999999</v>
      </c>
      <c r="I111" s="34">
        <v>10.020899999999999</v>
      </c>
      <c r="J111" s="169">
        <f>10*LOG((10^(H111/10)+10^(H112/10)+10^(H113/10)+10^(I111/10)+10^(I112/10)+10^(I113/10))/6)</f>
        <v>8.8116596842874664</v>
      </c>
      <c r="K111" s="35">
        <v>11.7715</v>
      </c>
      <c r="L111" s="35">
        <v>10.8338</v>
      </c>
      <c r="M111" s="169">
        <f>10*LOG((10^(K111/10)+10^(K112/10)+10^(K113/10)+10^(L111/10)+10^(L112/10)+10^(L113/10))/6)</f>
        <v>11.295000347484979</v>
      </c>
      <c r="O111" s="149" t="s">
        <v>178</v>
      </c>
      <c r="P111" s="138" t="s">
        <v>139</v>
      </c>
      <c r="Q111" s="12" t="s">
        <v>13</v>
      </c>
      <c r="R111" s="11">
        <v>166300</v>
      </c>
      <c r="S111" s="12" t="s">
        <v>13</v>
      </c>
      <c r="T111" s="11">
        <v>175300</v>
      </c>
      <c r="U111" s="34"/>
      <c r="V111" s="34"/>
      <c r="W111" s="146"/>
      <c r="X111" s="35">
        <v>-89.619200000000006</v>
      </c>
      <c r="Y111" s="35">
        <v>-88.695400000000006</v>
      </c>
      <c r="Z111" s="146">
        <f>10*LOG(6/((1/10^(X111/10))+(1/10^(X112/10))+(1/10^(X113/10))+(1/10^(Y111/10))+(1/10^(Y112/10))+(1/10^(Y113/10))))</f>
        <v>-88.981073085419368</v>
      </c>
    </row>
    <row r="112" spans="2:26" ht="16">
      <c r="B112" s="144"/>
      <c r="C112" s="139"/>
      <c r="D112" s="11" t="s">
        <v>14</v>
      </c>
      <c r="E112" s="11">
        <v>167300</v>
      </c>
      <c r="F112" s="11" t="s">
        <v>14</v>
      </c>
      <c r="G112" s="11">
        <v>176300</v>
      </c>
      <c r="H112" s="34">
        <v>7.5006199999999996</v>
      </c>
      <c r="I112" s="34">
        <v>9.3014200000000002</v>
      </c>
      <c r="J112" s="151"/>
      <c r="K112" s="35">
        <v>11.8005</v>
      </c>
      <c r="L112" s="35">
        <v>10.3485</v>
      </c>
      <c r="M112" s="151"/>
      <c r="O112" s="144"/>
      <c r="P112" s="139"/>
      <c r="Q112" s="11" t="s">
        <v>14</v>
      </c>
      <c r="R112" s="11">
        <v>167300</v>
      </c>
      <c r="S112" s="11" t="s">
        <v>14</v>
      </c>
      <c r="T112" s="11">
        <v>176300</v>
      </c>
      <c r="U112" s="34"/>
      <c r="V112" s="34"/>
      <c r="W112" s="147"/>
      <c r="X112" s="35">
        <v>-89.7209</v>
      </c>
      <c r="Y112" s="35">
        <v>-88.429199999999994</v>
      </c>
      <c r="Z112" s="147"/>
    </row>
    <row r="113" spans="2:26" ht="16">
      <c r="B113" s="144"/>
      <c r="C113" s="150"/>
      <c r="D113" s="11" t="s">
        <v>15</v>
      </c>
      <c r="E113" s="11">
        <v>168300</v>
      </c>
      <c r="F113" s="11" t="s">
        <v>15</v>
      </c>
      <c r="G113" s="11">
        <v>177300</v>
      </c>
      <c r="H113" s="34">
        <v>7.7478600000000002</v>
      </c>
      <c r="I113" s="34">
        <v>9.9045100000000001</v>
      </c>
      <c r="J113" s="151"/>
      <c r="K113" s="35">
        <v>11.933199999999999</v>
      </c>
      <c r="L113" s="35">
        <v>10.832000000000001</v>
      </c>
      <c r="M113" s="151"/>
      <c r="O113" s="144"/>
      <c r="P113" s="150"/>
      <c r="Q113" s="11" t="s">
        <v>15</v>
      </c>
      <c r="R113" s="11">
        <v>168300</v>
      </c>
      <c r="S113" s="11" t="s">
        <v>15</v>
      </c>
      <c r="T113" s="11">
        <v>177300</v>
      </c>
      <c r="U113" s="34"/>
      <c r="V113" s="34"/>
      <c r="W113" s="147"/>
      <c r="X113" s="35">
        <v>-89.063199999999995</v>
      </c>
      <c r="Y113" s="35">
        <v>-88.118700000000004</v>
      </c>
      <c r="Z113" s="147"/>
    </row>
    <row r="114" spans="2:26" ht="16">
      <c r="B114" s="185" t="s">
        <v>179</v>
      </c>
      <c r="C114" s="138" t="s">
        <v>139</v>
      </c>
      <c r="D114" s="12" t="s">
        <v>13</v>
      </c>
      <c r="E114" s="12">
        <v>501500</v>
      </c>
      <c r="F114" s="12" t="s">
        <v>13</v>
      </c>
      <c r="G114" s="12">
        <v>525500</v>
      </c>
      <c r="H114" s="34"/>
      <c r="I114" s="34"/>
      <c r="J114" s="169">
        <f>10*LOG((10^(H114/10)+10^(H115/10)+10^(H116/10)+10^(I114/10)+10^(I115/10)+10^(I116/10))/6)</f>
        <v>0</v>
      </c>
      <c r="K114" s="35"/>
      <c r="L114" s="35"/>
      <c r="M114" s="169">
        <f>10*LOG((10^(K114/10)+10^(K115/10)+10^(K116/10)+10^(L114/10)+10^(L115/10)+10^(L116/10))/6)</f>
        <v>0</v>
      </c>
      <c r="O114" s="185" t="s">
        <v>179</v>
      </c>
      <c r="P114" s="138" t="s">
        <v>139</v>
      </c>
      <c r="Q114" s="12" t="s">
        <v>13</v>
      </c>
      <c r="R114" s="12">
        <v>501500</v>
      </c>
      <c r="S114" s="12" t="s">
        <v>13</v>
      </c>
      <c r="T114" s="12">
        <v>525500</v>
      </c>
      <c r="U114" s="34"/>
      <c r="V114" s="34"/>
      <c r="W114" s="146">
        <f>10*LOG(6/((1/10^(U114/10))+(1/10^(U115/10))+(1/10^(U116/10))+(1/10^(V114/10))+(1/10^(V115/10))+(1/10^(V116/10))))</f>
        <v>0</v>
      </c>
      <c r="X114" s="35"/>
      <c r="Y114" s="35"/>
      <c r="Z114" s="146">
        <f>10*LOG(6/((1/10^(X114/10))+(1/10^(X115/10))+(1/10^(X116/10))+(1/10^(Y114/10))+(1/10^(Y115/10))+(1/10^(Y116/10))))</f>
        <v>0</v>
      </c>
    </row>
    <row r="115" spans="2:26" ht="16">
      <c r="B115" s="186"/>
      <c r="C115" s="139"/>
      <c r="D115" s="11" t="s">
        <v>14</v>
      </c>
      <c r="E115" s="11">
        <v>507000</v>
      </c>
      <c r="F115" s="11" t="s">
        <v>14</v>
      </c>
      <c r="G115" s="11">
        <v>531000</v>
      </c>
      <c r="H115" s="34"/>
      <c r="I115" s="34"/>
      <c r="J115" s="151"/>
      <c r="K115" s="35"/>
      <c r="L115" s="35"/>
      <c r="M115" s="151"/>
      <c r="O115" s="186"/>
      <c r="P115" s="139"/>
      <c r="Q115" s="11" t="s">
        <v>14</v>
      </c>
      <c r="R115" s="11">
        <v>507000</v>
      </c>
      <c r="S115" s="11" t="s">
        <v>14</v>
      </c>
      <c r="T115" s="11">
        <v>531000</v>
      </c>
      <c r="U115" s="34"/>
      <c r="V115" s="34"/>
      <c r="W115" s="147"/>
      <c r="X115" s="35"/>
      <c r="Y115" s="35"/>
      <c r="Z115" s="147"/>
    </row>
    <row r="116" spans="2:26" ht="16">
      <c r="B116" s="186"/>
      <c r="C116" s="150"/>
      <c r="D116" s="11" t="s">
        <v>15</v>
      </c>
      <c r="E116" s="11">
        <v>512500</v>
      </c>
      <c r="F116" s="11" t="s">
        <v>15</v>
      </c>
      <c r="G116" s="11">
        <v>536500</v>
      </c>
      <c r="H116" s="34"/>
      <c r="I116" s="34"/>
      <c r="J116" s="151"/>
      <c r="K116" s="35"/>
      <c r="L116" s="35"/>
      <c r="M116" s="151"/>
      <c r="O116" s="186"/>
      <c r="P116" s="150"/>
      <c r="Q116" s="11" t="s">
        <v>15</v>
      </c>
      <c r="R116" s="11">
        <v>512500</v>
      </c>
      <c r="S116" s="11" t="s">
        <v>15</v>
      </c>
      <c r="T116" s="11">
        <v>536500</v>
      </c>
      <c r="U116" s="34"/>
      <c r="V116" s="34"/>
      <c r="W116" s="147"/>
      <c r="X116" s="35"/>
      <c r="Y116" s="35"/>
      <c r="Z116" s="147"/>
    </row>
    <row r="117" spans="2:26" ht="16">
      <c r="B117" s="144" t="s">
        <v>180</v>
      </c>
      <c r="C117" s="138" t="s">
        <v>139</v>
      </c>
      <c r="D117" s="12" t="s">
        <v>13</v>
      </c>
      <c r="E117" s="11">
        <v>177500</v>
      </c>
      <c r="F117" s="12" t="s">
        <v>13</v>
      </c>
      <c r="G117" s="11">
        <v>186500</v>
      </c>
      <c r="H117" s="34">
        <v>7.9031099999999999</v>
      </c>
      <c r="I117" s="34">
        <v>9.6350099999999994</v>
      </c>
      <c r="J117" s="169">
        <f>10*LOG((10^(H117/10)+10^(H118/10)+10^(H119/10)+10^(I117/10)+10^(I118/10)+10^(I119/10))/6)</f>
        <v>8.590697723996465</v>
      </c>
      <c r="K117" s="35">
        <v>12.118</v>
      </c>
      <c r="L117" s="35">
        <v>10.5059</v>
      </c>
      <c r="M117" s="169">
        <f>10*LOG((10^(K117/10)+10^(K118/10)+10^(K119/10)+10^(L117/10)+10^(L118/10)+10^(L119/10))/6)</f>
        <v>11.437564195397918</v>
      </c>
      <c r="O117" s="186" t="s">
        <v>180</v>
      </c>
      <c r="P117" s="138" t="s">
        <v>139</v>
      </c>
      <c r="Q117" s="12" t="s">
        <v>13</v>
      </c>
      <c r="R117" s="11">
        <v>177500</v>
      </c>
      <c r="S117" s="12" t="s">
        <v>13</v>
      </c>
      <c r="T117" s="11">
        <v>186500</v>
      </c>
      <c r="U117" s="34"/>
      <c r="V117" s="34"/>
      <c r="W117" s="146"/>
      <c r="X117" s="35"/>
      <c r="Y117" s="35"/>
      <c r="Z117" s="146"/>
    </row>
    <row r="118" spans="2:26" ht="16">
      <c r="B118" s="144"/>
      <c r="C118" s="139"/>
      <c r="D118" s="11" t="s">
        <v>14</v>
      </c>
      <c r="E118" s="11">
        <v>179500</v>
      </c>
      <c r="F118" s="11" t="s">
        <v>14</v>
      </c>
      <c r="G118" s="11">
        <v>188500</v>
      </c>
      <c r="H118" s="34">
        <v>7.7350700000000003</v>
      </c>
      <c r="I118" s="34">
        <v>8.6246600000000004</v>
      </c>
      <c r="J118" s="151"/>
      <c r="K118" s="35">
        <v>11.7858</v>
      </c>
      <c r="L118" s="35">
        <v>9.7637599999999996</v>
      </c>
      <c r="M118" s="151"/>
      <c r="O118" s="186"/>
      <c r="P118" s="139"/>
      <c r="Q118" s="11" t="s">
        <v>14</v>
      </c>
      <c r="R118" s="11">
        <v>179500</v>
      </c>
      <c r="S118" s="11" t="s">
        <v>14</v>
      </c>
      <c r="T118" s="11">
        <v>188500</v>
      </c>
      <c r="U118" s="34"/>
      <c r="V118" s="34"/>
      <c r="W118" s="147"/>
      <c r="X118" s="35"/>
      <c r="Y118" s="35"/>
      <c r="Z118" s="147"/>
    </row>
    <row r="119" spans="2:26" ht="17" thickBot="1">
      <c r="B119" s="145"/>
      <c r="C119" s="140"/>
      <c r="D119" s="29" t="s">
        <v>15</v>
      </c>
      <c r="E119" s="29">
        <v>181500</v>
      </c>
      <c r="F119" s="29" t="s">
        <v>15</v>
      </c>
      <c r="G119" s="29">
        <v>190500</v>
      </c>
      <c r="H119" s="36">
        <v>8.1126199999999997</v>
      </c>
      <c r="I119" s="36">
        <v>9.1969200000000004</v>
      </c>
      <c r="J119" s="170"/>
      <c r="K119" s="37">
        <v>12.813499999999999</v>
      </c>
      <c r="L119" s="37">
        <v>10.917</v>
      </c>
      <c r="M119" s="170"/>
      <c r="N119" s="31"/>
      <c r="O119" s="187"/>
      <c r="P119" s="140"/>
      <c r="Q119" s="29" t="s">
        <v>15</v>
      </c>
      <c r="R119" s="29">
        <v>181500</v>
      </c>
      <c r="S119" s="29" t="s">
        <v>15</v>
      </c>
      <c r="T119" s="29">
        <v>190500</v>
      </c>
      <c r="U119" s="36"/>
      <c r="V119" s="36"/>
      <c r="W119" s="148"/>
      <c r="X119" s="37"/>
      <c r="Y119" s="37"/>
      <c r="Z119" s="148"/>
    </row>
    <row r="121" spans="2:26" ht="16" thickBot="1"/>
    <row r="122" spans="2:26" ht="17" thickBot="1">
      <c r="B122" s="173" t="s">
        <v>194</v>
      </c>
      <c r="C122" s="174"/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  <c r="Z122" s="175"/>
    </row>
    <row r="123" spans="2:26">
      <c r="B123" s="167" t="s">
        <v>12</v>
      </c>
      <c r="C123" s="155" t="s">
        <v>24</v>
      </c>
      <c r="D123" s="157" t="s">
        <v>127</v>
      </c>
      <c r="E123" s="158"/>
      <c r="F123" s="161" t="s">
        <v>128</v>
      </c>
      <c r="G123" s="161"/>
      <c r="H123" s="163" t="s">
        <v>129</v>
      </c>
      <c r="I123" s="163"/>
      <c r="J123" s="161" t="s">
        <v>130</v>
      </c>
      <c r="K123" s="163" t="s">
        <v>131</v>
      </c>
      <c r="L123" s="163"/>
      <c r="M123" s="161" t="s">
        <v>132</v>
      </c>
      <c r="N123" s="25"/>
      <c r="O123" s="167" t="s">
        <v>12</v>
      </c>
      <c r="P123" s="155" t="s">
        <v>24</v>
      </c>
      <c r="Q123" s="157" t="s">
        <v>127</v>
      </c>
      <c r="R123" s="158"/>
      <c r="S123" s="161" t="s">
        <v>128</v>
      </c>
      <c r="T123" s="161"/>
      <c r="U123" s="163" t="s">
        <v>133</v>
      </c>
      <c r="V123" s="163"/>
      <c r="W123" s="164" t="s">
        <v>134</v>
      </c>
      <c r="X123" s="163" t="s">
        <v>135</v>
      </c>
      <c r="Y123" s="163"/>
      <c r="Z123" s="164" t="s">
        <v>136</v>
      </c>
    </row>
    <row r="124" spans="2:26" ht="16" thickBot="1">
      <c r="B124" s="168"/>
      <c r="C124" s="156"/>
      <c r="D124" s="159"/>
      <c r="E124" s="160"/>
      <c r="F124" s="162"/>
      <c r="G124" s="162"/>
      <c r="H124" s="13" t="s">
        <v>137</v>
      </c>
      <c r="I124" s="13" t="s">
        <v>138</v>
      </c>
      <c r="J124" s="162"/>
      <c r="K124" s="13" t="s">
        <v>61</v>
      </c>
      <c r="L124" s="13" t="s">
        <v>60</v>
      </c>
      <c r="M124" s="162"/>
      <c r="O124" s="168"/>
      <c r="P124" s="156"/>
      <c r="Q124" s="159"/>
      <c r="R124" s="160"/>
      <c r="S124" s="162"/>
      <c r="T124" s="162"/>
      <c r="U124" s="13" t="s">
        <v>137</v>
      </c>
      <c r="V124" s="13" t="s">
        <v>138</v>
      </c>
      <c r="W124" s="165"/>
      <c r="X124" s="13" t="s">
        <v>61</v>
      </c>
      <c r="Y124" s="13" t="s">
        <v>60</v>
      </c>
      <c r="Z124" s="165"/>
    </row>
    <row r="125" spans="2:26" ht="16">
      <c r="B125" s="149" t="s">
        <v>177</v>
      </c>
      <c r="C125" s="166" t="s">
        <v>139</v>
      </c>
      <c r="D125" s="12" t="s">
        <v>13</v>
      </c>
      <c r="E125" s="12">
        <v>344000</v>
      </c>
      <c r="F125" s="12" t="s">
        <v>13</v>
      </c>
      <c r="G125" s="12">
        <v>363000</v>
      </c>
      <c r="H125" s="34">
        <v>7.2921699999999996</v>
      </c>
      <c r="I125" s="34">
        <v>3.9831400000000001</v>
      </c>
      <c r="J125" s="169">
        <f>10*LOG((10^(H125/10)+10^(H126/10)+10^(H127/10)+10^(I125/10)+10^(I126/10)+10^(I127/10))/6)</f>
        <v>5.7620296574651721</v>
      </c>
      <c r="K125" s="35">
        <v>7.4164599999999998</v>
      </c>
      <c r="L125" s="35">
        <v>4.5419999999999998</v>
      </c>
      <c r="M125" s="169">
        <f>10*LOG((10^(K125/10)+10^(K126/10)+10^(K127/10)+10^(L125/10)+10^(L126/10)+10^(L127/10))/6)</f>
        <v>6.1652760737200998</v>
      </c>
      <c r="O125" s="185" t="s">
        <v>177</v>
      </c>
      <c r="P125" s="166" t="s">
        <v>139</v>
      </c>
      <c r="Q125" s="12" t="s">
        <v>13</v>
      </c>
      <c r="R125" s="12">
        <v>344000</v>
      </c>
      <c r="S125" s="12" t="s">
        <v>13</v>
      </c>
      <c r="T125" s="12">
        <v>363000</v>
      </c>
      <c r="U125" s="34"/>
      <c r="V125" s="34"/>
      <c r="W125" s="146">
        <f>10*LOG(6/((1/10^(U125/10))+(1/10^(U126/10))+(1/10^(U127/10))+(1/10^(V125/10))+(1/10^(V126/10))+(1/10^(V127/10))))</f>
        <v>0</v>
      </c>
      <c r="X125" s="35"/>
      <c r="Y125" s="35"/>
      <c r="Z125" s="146">
        <f>10*LOG(6/((1/10^(X125/10))+(1/10^(X126/10))+(1/10^(X127/10))+(1/10^(Y125/10))+(1/10^(Y126/10))+(1/10^(Y127/10))))</f>
        <v>0</v>
      </c>
    </row>
    <row r="126" spans="2:26" ht="16">
      <c r="B126" s="144"/>
      <c r="C126" s="139"/>
      <c r="D126" s="12" t="s">
        <v>14</v>
      </c>
      <c r="E126" s="12">
        <v>349500</v>
      </c>
      <c r="F126" s="12" t="s">
        <v>14</v>
      </c>
      <c r="G126" s="12">
        <v>368500</v>
      </c>
      <c r="H126" s="34">
        <v>6.5234199999999998</v>
      </c>
      <c r="I126" s="34">
        <v>3.9638300000000002</v>
      </c>
      <c r="J126" s="151"/>
      <c r="K126" s="35">
        <v>7.1053800000000003</v>
      </c>
      <c r="L126" s="35">
        <v>4.3247400000000003</v>
      </c>
      <c r="M126" s="151"/>
      <c r="O126" s="186"/>
      <c r="P126" s="139"/>
      <c r="Q126" s="12" t="s">
        <v>14</v>
      </c>
      <c r="R126" s="12">
        <v>349500</v>
      </c>
      <c r="S126" s="12" t="s">
        <v>14</v>
      </c>
      <c r="T126" s="12">
        <v>368500</v>
      </c>
      <c r="U126" s="34"/>
      <c r="V126" s="34"/>
      <c r="W126" s="147"/>
      <c r="X126" s="35"/>
      <c r="Y126" s="35"/>
      <c r="Z126" s="147"/>
    </row>
    <row r="127" spans="2:26" ht="16">
      <c r="B127" s="144"/>
      <c r="C127" s="150"/>
      <c r="D127" s="12" t="s">
        <v>15</v>
      </c>
      <c r="E127" s="12">
        <v>355000</v>
      </c>
      <c r="F127" s="12" t="s">
        <v>15</v>
      </c>
      <c r="G127" s="12">
        <v>374000</v>
      </c>
      <c r="H127" s="34">
        <v>7.1383599999999996</v>
      </c>
      <c r="I127" s="34">
        <v>4.1394299999999999</v>
      </c>
      <c r="J127" s="151"/>
      <c r="K127" s="35">
        <v>7.49979</v>
      </c>
      <c r="L127" s="35">
        <v>4.7507599999999996</v>
      </c>
      <c r="M127" s="151"/>
      <c r="O127" s="186"/>
      <c r="P127" s="150"/>
      <c r="Q127" s="12" t="s">
        <v>15</v>
      </c>
      <c r="R127" s="12">
        <v>355000</v>
      </c>
      <c r="S127" s="12" t="s">
        <v>15</v>
      </c>
      <c r="T127" s="12">
        <v>374000</v>
      </c>
      <c r="U127" s="34"/>
      <c r="V127" s="34"/>
      <c r="W127" s="147"/>
      <c r="X127" s="35"/>
      <c r="Y127" s="35"/>
      <c r="Z127" s="147"/>
    </row>
    <row r="128" spans="2:26" ht="16">
      <c r="B128" s="149" t="s">
        <v>178</v>
      </c>
      <c r="C128" s="138" t="s">
        <v>139</v>
      </c>
      <c r="D128" s="12" t="s">
        <v>13</v>
      </c>
      <c r="E128" s="11">
        <v>166300</v>
      </c>
      <c r="F128" s="12" t="s">
        <v>13</v>
      </c>
      <c r="G128" s="11">
        <v>175300</v>
      </c>
      <c r="H128" s="34">
        <v>6.3145499999999997</v>
      </c>
      <c r="I128" s="34">
        <v>5.8610499999999996</v>
      </c>
      <c r="J128" s="169">
        <f>10*LOG((10^(H128/10)+10^(H129/10)+10^(H130/10)+10^(I128/10)+10^(I129/10)+10^(I130/10))/6)</f>
        <v>5.9433035392026357</v>
      </c>
      <c r="K128" s="35">
        <v>9.1701599999999992</v>
      </c>
      <c r="L128" s="35">
        <v>10.4057</v>
      </c>
      <c r="M128" s="169">
        <f>10*LOG((10^(K128/10)+10^(K129/10)+10^(K130/10)+10^(L128/10)+10^(L129/10)+10^(L130/10))/6)</f>
        <v>9.7790903315172368</v>
      </c>
      <c r="O128" s="149" t="s">
        <v>178</v>
      </c>
      <c r="P128" s="138" t="s">
        <v>139</v>
      </c>
      <c r="Q128" s="12" t="s">
        <v>13</v>
      </c>
      <c r="R128" s="11">
        <v>166300</v>
      </c>
      <c r="S128" s="12" t="s">
        <v>13</v>
      </c>
      <c r="T128" s="11">
        <v>175300</v>
      </c>
      <c r="U128" s="34">
        <v>-83.197299999999998</v>
      </c>
      <c r="V128" s="34">
        <v>-84.003500000000003</v>
      </c>
      <c r="W128" s="146">
        <f>10*LOG(6/((1/10^(U128/10))+(1/10^(U129/10))+(1/10^(U130/10))+(1/10^(V128/10))+(1/10^(V129/10))+(1/10^(V130/10))))</f>
        <v>-83.07811433118809</v>
      </c>
      <c r="X128" s="35">
        <v>-88.03</v>
      </c>
      <c r="Y128" s="35">
        <v>-88.263800000000003</v>
      </c>
      <c r="Z128" s="146">
        <f>10*LOG(6/((1/10^(X128/10))+(1/10^(X129/10))+(1/10^(X130/10))+(1/10^(Y128/10))+(1/10^(Y129/10))+(1/10^(Y130/10))))</f>
        <v>-87.718142567653757</v>
      </c>
    </row>
    <row r="129" spans="2:26" ht="16">
      <c r="B129" s="144"/>
      <c r="C129" s="139"/>
      <c r="D129" s="11" t="s">
        <v>14</v>
      </c>
      <c r="E129" s="11">
        <v>167300</v>
      </c>
      <c r="F129" s="11" t="s">
        <v>14</v>
      </c>
      <c r="G129" s="11">
        <v>176300</v>
      </c>
      <c r="H129" s="34">
        <v>6.3205600000000004</v>
      </c>
      <c r="I129" s="34">
        <v>5.9003300000000003</v>
      </c>
      <c r="J129" s="151"/>
      <c r="K129" s="35">
        <v>9.7743000000000002</v>
      </c>
      <c r="L129" s="35">
        <v>10.363300000000001</v>
      </c>
      <c r="M129" s="151"/>
      <c r="O129" s="144"/>
      <c r="P129" s="139"/>
      <c r="Q129" s="11" t="s">
        <v>14</v>
      </c>
      <c r="R129" s="11">
        <v>167300</v>
      </c>
      <c r="S129" s="11" t="s">
        <v>14</v>
      </c>
      <c r="T129" s="11">
        <v>176300</v>
      </c>
      <c r="U129" s="34">
        <v>-82.282899999999998</v>
      </c>
      <c r="V129" s="34">
        <v>-82.945300000000003</v>
      </c>
      <c r="W129" s="147"/>
      <c r="X129" s="35">
        <v>-87.607299999999995</v>
      </c>
      <c r="Y129" s="35">
        <v>-87.818600000000004</v>
      </c>
      <c r="Z129" s="147"/>
    </row>
    <row r="130" spans="2:26" ht="16">
      <c r="B130" s="144"/>
      <c r="C130" s="150"/>
      <c r="D130" s="11" t="s">
        <v>15</v>
      </c>
      <c r="E130" s="11">
        <v>168300</v>
      </c>
      <c r="F130" s="11" t="s">
        <v>15</v>
      </c>
      <c r="G130" s="11">
        <v>177300</v>
      </c>
      <c r="H130" s="34">
        <v>5.8486399999999996</v>
      </c>
      <c r="I130" s="34">
        <v>5.3393699999999997</v>
      </c>
      <c r="J130" s="151"/>
      <c r="K130" s="35">
        <v>8.7947399999999991</v>
      </c>
      <c r="L130" s="35">
        <v>9.9307400000000001</v>
      </c>
      <c r="M130" s="151"/>
      <c r="O130" s="144"/>
      <c r="P130" s="150"/>
      <c r="Q130" s="11" t="s">
        <v>15</v>
      </c>
      <c r="R130" s="11">
        <v>168300</v>
      </c>
      <c r="S130" s="11" t="s">
        <v>15</v>
      </c>
      <c r="T130" s="11">
        <v>177300</v>
      </c>
      <c r="U130" s="34">
        <v>-82.622799999999998</v>
      </c>
      <c r="V130" s="34">
        <v>-83.213499999999996</v>
      </c>
      <c r="W130" s="147"/>
      <c r="X130" s="35">
        <v>-87.198700000000002</v>
      </c>
      <c r="Y130" s="35">
        <v>-87.290400000000005</v>
      </c>
      <c r="Z130" s="147"/>
    </row>
    <row r="131" spans="2:26" ht="16">
      <c r="B131" s="149" t="s">
        <v>179</v>
      </c>
      <c r="C131" s="138" t="s">
        <v>139</v>
      </c>
      <c r="D131" s="12" t="s">
        <v>13</v>
      </c>
      <c r="E131" s="12">
        <v>501500</v>
      </c>
      <c r="F131" s="12" t="s">
        <v>13</v>
      </c>
      <c r="G131" s="12">
        <v>525500</v>
      </c>
      <c r="H131" s="34">
        <v>7.4429999999999996</v>
      </c>
      <c r="I131" s="34">
        <v>8.64283</v>
      </c>
      <c r="J131" s="169">
        <f>10*LOG((10^(H131/10)+10^(H132/10)+10^(H133/10)+10^(I131/10)+10^(I132/10)+10^(I133/10))/6)</f>
        <v>8.0603349945228508</v>
      </c>
      <c r="K131" s="35">
        <v>8.0118100000000005</v>
      </c>
      <c r="L131" s="35">
        <v>9.8311299999999999</v>
      </c>
      <c r="M131" s="169">
        <f>10*LOG((10^(K131/10)+10^(K132/10)+10^(K133/10)+10^(L131/10)+10^(L132/10)+10^(L133/10))/6)</f>
        <v>9.1318624182476693</v>
      </c>
      <c r="O131" s="149" t="s">
        <v>179</v>
      </c>
      <c r="P131" s="138" t="s">
        <v>139</v>
      </c>
      <c r="Q131" s="12" t="s">
        <v>13</v>
      </c>
      <c r="R131" s="12">
        <v>501500</v>
      </c>
      <c r="S131" s="12" t="s">
        <v>13</v>
      </c>
      <c r="T131" s="12">
        <v>525500</v>
      </c>
      <c r="U131" s="34">
        <v>-88.895700000000005</v>
      </c>
      <c r="V131" s="34">
        <v>-89.877799999999993</v>
      </c>
      <c r="W131" s="146">
        <f>10*LOG(6/((1/10^(U131/10))+(1/10^(U132/10))+(1/10^(U133/10))+(1/10^(V131/10))+(1/10^(V132/10))+(1/10^(V133/10))))</f>
        <v>-89.148443184478623</v>
      </c>
      <c r="X131" s="35">
        <v>-92.106200000000001</v>
      </c>
      <c r="Y131" s="35">
        <v>-92.002399999999994</v>
      </c>
      <c r="Z131" s="146">
        <f>10*LOG(6/((1/10^(X131/10))+(1/10^(X132/10))+(1/10^(X133/10))+(1/10^(Y131/10))+(1/10^(Y132/10))+(1/10^(Y133/10))))</f>
        <v>-91.536190367804394</v>
      </c>
    </row>
    <row r="132" spans="2:26" ht="16">
      <c r="B132" s="144"/>
      <c r="C132" s="139"/>
      <c r="D132" s="11" t="s">
        <v>14</v>
      </c>
      <c r="E132" s="11">
        <v>507000</v>
      </c>
      <c r="F132" s="11" t="s">
        <v>14</v>
      </c>
      <c r="G132" s="11">
        <v>531000</v>
      </c>
      <c r="H132" s="34">
        <v>7.3143900000000004</v>
      </c>
      <c r="I132" s="34">
        <v>8.6651799999999994</v>
      </c>
      <c r="J132" s="151"/>
      <c r="K132" s="35">
        <v>8.3971699999999991</v>
      </c>
      <c r="L132" s="35">
        <v>9.99512</v>
      </c>
      <c r="M132" s="151"/>
      <c r="O132" s="144"/>
      <c r="P132" s="139"/>
      <c r="Q132" s="11" t="s">
        <v>14</v>
      </c>
      <c r="R132" s="11">
        <v>507000</v>
      </c>
      <c r="S132" s="11" t="s">
        <v>14</v>
      </c>
      <c r="T132" s="11">
        <v>531000</v>
      </c>
      <c r="U132" s="34">
        <v>-89.279799999999994</v>
      </c>
      <c r="V132" s="34">
        <v>-89.289100000000005</v>
      </c>
      <c r="W132" s="147"/>
      <c r="X132" s="35">
        <v>-91.784800000000004</v>
      </c>
      <c r="Y132" s="35">
        <v>-91.743300000000005</v>
      </c>
      <c r="Z132" s="147"/>
    </row>
    <row r="133" spans="2:26" ht="16">
      <c r="B133" s="144"/>
      <c r="C133" s="150"/>
      <c r="D133" s="11" t="s">
        <v>15</v>
      </c>
      <c r="E133" s="11">
        <v>512500</v>
      </c>
      <c r="F133" s="11" t="s">
        <v>15</v>
      </c>
      <c r="G133" s="11">
        <v>536500</v>
      </c>
      <c r="H133" s="34">
        <v>7.3843399999999999</v>
      </c>
      <c r="I133" s="34">
        <v>8.6350899999999999</v>
      </c>
      <c r="J133" s="151"/>
      <c r="K133" s="35">
        <v>7.9796500000000004</v>
      </c>
      <c r="L133" s="35">
        <v>10.000400000000001</v>
      </c>
      <c r="M133" s="151"/>
      <c r="O133" s="144"/>
      <c r="P133" s="150"/>
      <c r="Q133" s="11" t="s">
        <v>15</v>
      </c>
      <c r="R133" s="11">
        <v>512500</v>
      </c>
      <c r="S133" s="11" t="s">
        <v>15</v>
      </c>
      <c r="T133" s="11">
        <v>536500</v>
      </c>
      <c r="U133" s="34">
        <v>-88.775899999999993</v>
      </c>
      <c r="V133" s="34">
        <v>-88.653300000000002</v>
      </c>
      <c r="W133" s="147"/>
      <c r="X133" s="35">
        <v>-90.385499999999993</v>
      </c>
      <c r="Y133" s="35">
        <v>-90.938500000000005</v>
      </c>
      <c r="Z133" s="147"/>
    </row>
    <row r="134" spans="2:26" ht="16">
      <c r="B134" s="144" t="s">
        <v>180</v>
      </c>
      <c r="C134" s="138" t="s">
        <v>139</v>
      </c>
      <c r="D134" s="12" t="s">
        <v>13</v>
      </c>
      <c r="E134" s="11">
        <v>177500</v>
      </c>
      <c r="F134" s="12" t="s">
        <v>13</v>
      </c>
      <c r="G134" s="11">
        <v>186500</v>
      </c>
      <c r="H134" s="34">
        <v>7.30471</v>
      </c>
      <c r="I134" s="34">
        <v>6.4378299999999999</v>
      </c>
      <c r="J134" s="169">
        <f>10*LOG((10^(H134/10)+10^(H135/10)+10^(H136/10)+10^(I134/10)+10^(I135/10)+10^(I136/10))/6)</f>
        <v>6.3614832219529047</v>
      </c>
      <c r="K134" s="35">
        <v>9.9777000000000005</v>
      </c>
      <c r="L134" s="35">
        <v>11.1035</v>
      </c>
      <c r="M134" s="169">
        <f>10*LOG((10^(K134/10)+10^(K135/10)+10^(K136/10)+10^(L134/10)+10^(L135/10)+10^(L136/10))/6)</f>
        <v>10.050779476040555</v>
      </c>
      <c r="O134" s="144" t="s">
        <v>180</v>
      </c>
      <c r="P134" s="138" t="s">
        <v>139</v>
      </c>
      <c r="Q134" s="12" t="s">
        <v>13</v>
      </c>
      <c r="R134" s="11">
        <v>177500</v>
      </c>
      <c r="S134" s="12" t="s">
        <v>13</v>
      </c>
      <c r="T134" s="11">
        <v>186500</v>
      </c>
      <c r="U134" s="34">
        <v>-83.335899999999995</v>
      </c>
      <c r="V134" s="34">
        <v>-84.094999999999999</v>
      </c>
      <c r="W134" s="146">
        <f>10*LOG(6/((1/10^(U134/10))+(1/10^(U135/10))+(1/10^(U136/10))+(1/10^(V134/10))+(1/10^(V135/10))+(1/10^(V136/10))))</f>
        <v>-83.800886095371609</v>
      </c>
      <c r="X134" s="35">
        <v>-88.7851</v>
      </c>
      <c r="Y134" s="35">
        <v>-89.039000000000001</v>
      </c>
      <c r="Z134" s="146">
        <f>10*LOG(6/((1/10^(X134/10))+(1/10^(X135/10))+(1/10^(X136/10))+(1/10^(Y134/10))+(1/10^(Y135/10))+(1/10^(Y136/10))))</f>
        <v>-88.907651863698902</v>
      </c>
    </row>
    <row r="135" spans="2:26" ht="16">
      <c r="B135" s="144"/>
      <c r="C135" s="139"/>
      <c r="D135" s="11" t="s">
        <v>14</v>
      </c>
      <c r="E135" s="11">
        <v>179500</v>
      </c>
      <c r="F135" s="11" t="s">
        <v>14</v>
      </c>
      <c r="G135" s="11">
        <v>188500</v>
      </c>
      <c r="H135" s="34">
        <v>6.3651200000000001</v>
      </c>
      <c r="I135" s="34">
        <v>5.4583899999999996</v>
      </c>
      <c r="J135" s="151"/>
      <c r="K135" s="35">
        <v>9.4910800000000002</v>
      </c>
      <c r="L135" s="35">
        <v>9.9609799999999993</v>
      </c>
      <c r="M135" s="151"/>
      <c r="O135" s="144"/>
      <c r="P135" s="139"/>
      <c r="Q135" s="11" t="s">
        <v>14</v>
      </c>
      <c r="R135" s="11">
        <v>179500</v>
      </c>
      <c r="S135" s="11" t="s">
        <v>14</v>
      </c>
      <c r="T135" s="11">
        <v>188500</v>
      </c>
      <c r="U135" s="34">
        <v>-83.728300000000004</v>
      </c>
      <c r="V135" s="34">
        <v>-83.794899999999998</v>
      </c>
      <c r="W135" s="147"/>
      <c r="X135" s="35">
        <v>-88.913899999999998</v>
      </c>
      <c r="Y135" s="35">
        <v>-88.9649</v>
      </c>
      <c r="Z135" s="147"/>
    </row>
    <row r="136" spans="2:26" ht="17" thickBot="1">
      <c r="B136" s="145"/>
      <c r="C136" s="140"/>
      <c r="D136" s="29" t="s">
        <v>15</v>
      </c>
      <c r="E136" s="29">
        <v>181500</v>
      </c>
      <c r="F136" s="29" t="s">
        <v>15</v>
      </c>
      <c r="G136" s="29">
        <v>190500</v>
      </c>
      <c r="H136" s="36">
        <v>6.8015999999999996</v>
      </c>
      <c r="I136" s="36">
        <v>5.4993400000000001</v>
      </c>
      <c r="J136" s="170"/>
      <c r="K136" s="37">
        <v>9.3901500000000002</v>
      </c>
      <c r="L136" s="37">
        <v>10.157500000000001</v>
      </c>
      <c r="M136" s="170"/>
      <c r="N136" s="31"/>
      <c r="O136" s="145"/>
      <c r="P136" s="140"/>
      <c r="Q136" s="29" t="s">
        <v>15</v>
      </c>
      <c r="R136" s="29">
        <v>181500</v>
      </c>
      <c r="S136" s="29" t="s">
        <v>15</v>
      </c>
      <c r="T136" s="29">
        <v>190500</v>
      </c>
      <c r="U136" s="36">
        <v>-83.730500000000006</v>
      </c>
      <c r="V136" s="36">
        <v>-84.076400000000007</v>
      </c>
      <c r="W136" s="148"/>
      <c r="X136" s="37">
        <v>-88.6768</v>
      </c>
      <c r="Y136" s="37">
        <v>-89.053600000000003</v>
      </c>
      <c r="Z136" s="148"/>
    </row>
    <row r="138" spans="2:26" ht="16" thickBot="1"/>
    <row r="139" spans="2:26" ht="17" thickBot="1">
      <c r="B139" s="173" t="s">
        <v>195</v>
      </c>
      <c r="C139" s="174"/>
      <c r="D139" s="17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174"/>
      <c r="Q139" s="174"/>
      <c r="R139" s="174"/>
      <c r="S139" s="174"/>
      <c r="T139" s="174"/>
      <c r="U139" s="174"/>
      <c r="V139" s="174"/>
      <c r="W139" s="174"/>
      <c r="X139" s="174"/>
      <c r="Y139" s="174"/>
      <c r="Z139" s="175"/>
    </row>
    <row r="140" spans="2:26">
      <c r="B140" s="167" t="s">
        <v>12</v>
      </c>
      <c r="C140" s="155" t="s">
        <v>24</v>
      </c>
      <c r="D140" s="157" t="s">
        <v>127</v>
      </c>
      <c r="E140" s="158"/>
      <c r="F140" s="161" t="s">
        <v>128</v>
      </c>
      <c r="G140" s="161"/>
      <c r="H140" s="163" t="s">
        <v>129</v>
      </c>
      <c r="I140" s="163"/>
      <c r="J140" s="161" t="s">
        <v>130</v>
      </c>
      <c r="K140" s="163" t="s">
        <v>131</v>
      </c>
      <c r="L140" s="163"/>
      <c r="M140" s="161" t="s">
        <v>132</v>
      </c>
      <c r="N140" s="25"/>
      <c r="O140" s="167" t="s">
        <v>12</v>
      </c>
      <c r="P140" s="155" t="s">
        <v>24</v>
      </c>
      <c r="Q140" s="157" t="s">
        <v>127</v>
      </c>
      <c r="R140" s="158"/>
      <c r="S140" s="161" t="s">
        <v>128</v>
      </c>
      <c r="T140" s="161"/>
      <c r="U140" s="163" t="s">
        <v>133</v>
      </c>
      <c r="V140" s="163"/>
      <c r="W140" s="164" t="s">
        <v>134</v>
      </c>
      <c r="X140" s="163" t="s">
        <v>135</v>
      </c>
      <c r="Y140" s="163"/>
      <c r="Z140" s="164" t="s">
        <v>136</v>
      </c>
    </row>
    <row r="141" spans="2:26" ht="16" thickBot="1">
      <c r="B141" s="168"/>
      <c r="C141" s="156"/>
      <c r="D141" s="159"/>
      <c r="E141" s="160"/>
      <c r="F141" s="162"/>
      <c r="G141" s="162"/>
      <c r="H141" s="13" t="s">
        <v>137</v>
      </c>
      <c r="I141" s="13" t="s">
        <v>138</v>
      </c>
      <c r="J141" s="162"/>
      <c r="K141" s="13" t="s">
        <v>61</v>
      </c>
      <c r="L141" s="13" t="s">
        <v>60</v>
      </c>
      <c r="M141" s="162"/>
      <c r="O141" s="168"/>
      <c r="P141" s="156"/>
      <c r="Q141" s="159"/>
      <c r="R141" s="160"/>
      <c r="S141" s="162"/>
      <c r="T141" s="162"/>
      <c r="U141" s="13" t="s">
        <v>137</v>
      </c>
      <c r="V141" s="13" t="s">
        <v>138</v>
      </c>
      <c r="W141" s="165"/>
      <c r="X141" s="13" t="s">
        <v>61</v>
      </c>
      <c r="Y141" s="13" t="s">
        <v>60</v>
      </c>
      <c r="Z141" s="165"/>
    </row>
    <row r="142" spans="2:26" ht="16">
      <c r="B142" s="149" t="s">
        <v>177</v>
      </c>
      <c r="C142" s="166" t="s">
        <v>139</v>
      </c>
      <c r="D142" s="12" t="s">
        <v>13</v>
      </c>
      <c r="E142" s="12">
        <v>344000</v>
      </c>
      <c r="F142" s="12" t="s">
        <v>13</v>
      </c>
      <c r="G142" s="12">
        <v>363000</v>
      </c>
      <c r="H142" s="34">
        <v>10.118499999999999</v>
      </c>
      <c r="I142" s="34">
        <v>8.6799800000000005</v>
      </c>
      <c r="J142" s="169">
        <f>10*LOG((10^(H142/10)+10^(H143/10)+10^(H144/10)+10^(I142/10)+10^(I143/10)+10^(I144/10))/6)</f>
        <v>9.4442396488508003</v>
      </c>
      <c r="K142" s="35">
        <v>13.3931</v>
      </c>
      <c r="L142" s="35">
        <v>12.565099999999999</v>
      </c>
      <c r="M142" s="169">
        <f>10*LOG((10^(K142/10)+10^(K143/10)+10^(K144/10)+10^(L142/10)+10^(L143/10)+10^(L144/10))/6)</f>
        <v>12.880975165564028</v>
      </c>
      <c r="O142" s="185" t="s">
        <v>177</v>
      </c>
      <c r="P142" s="166" t="s">
        <v>139</v>
      </c>
      <c r="Q142" s="12" t="s">
        <v>13</v>
      </c>
      <c r="R142" s="12">
        <v>344000</v>
      </c>
      <c r="S142" s="12" t="s">
        <v>13</v>
      </c>
      <c r="T142" s="12">
        <v>363000</v>
      </c>
      <c r="U142" s="34"/>
      <c r="V142" s="34"/>
      <c r="W142" s="146">
        <f>10*LOG(6/((1/10^(U142/10))+(1/10^(U143/10))+(1/10^(U144/10))+(1/10^(V142/10))+(1/10^(V143/10))+(1/10^(V144/10))))</f>
        <v>0</v>
      </c>
      <c r="X142" s="35"/>
      <c r="Y142" s="35"/>
      <c r="Z142" s="146">
        <f>10*LOG(6/((1/10^(X142/10))+(1/10^(X143/10))+(1/10^(X144/10))+(1/10^(Y142/10))+(1/10^(Y143/10))+(1/10^(Y144/10))))</f>
        <v>0</v>
      </c>
    </row>
    <row r="143" spans="2:26" ht="16">
      <c r="B143" s="144"/>
      <c r="C143" s="139"/>
      <c r="D143" s="12" t="s">
        <v>14</v>
      </c>
      <c r="E143" s="12">
        <v>349500</v>
      </c>
      <c r="F143" s="12" t="s">
        <v>14</v>
      </c>
      <c r="G143" s="12">
        <v>368500</v>
      </c>
      <c r="H143" s="34">
        <v>10.2879</v>
      </c>
      <c r="I143" s="34">
        <v>8.7598599999999998</v>
      </c>
      <c r="J143" s="151"/>
      <c r="K143" s="35">
        <v>13.186</v>
      </c>
      <c r="L143" s="35">
        <v>12.821</v>
      </c>
      <c r="M143" s="151"/>
      <c r="O143" s="186"/>
      <c r="P143" s="139"/>
      <c r="Q143" s="12" t="s">
        <v>14</v>
      </c>
      <c r="R143" s="12">
        <v>349500</v>
      </c>
      <c r="S143" s="12" t="s">
        <v>14</v>
      </c>
      <c r="T143" s="12">
        <v>368500</v>
      </c>
      <c r="U143" s="34"/>
      <c r="V143" s="34"/>
      <c r="W143" s="147"/>
      <c r="X143" s="35"/>
      <c r="Y143" s="35"/>
      <c r="Z143" s="147"/>
    </row>
    <row r="144" spans="2:26" ht="16">
      <c r="B144" s="144"/>
      <c r="C144" s="150"/>
      <c r="D144" s="12" t="s">
        <v>15</v>
      </c>
      <c r="E144" s="12">
        <v>355000</v>
      </c>
      <c r="F144" s="12" t="s">
        <v>15</v>
      </c>
      <c r="G144" s="12">
        <v>374000</v>
      </c>
      <c r="H144" s="34">
        <v>9.8176000000000005</v>
      </c>
      <c r="I144" s="34">
        <v>8.6611999999999991</v>
      </c>
      <c r="J144" s="151"/>
      <c r="K144" s="35">
        <v>12.693199999999999</v>
      </c>
      <c r="L144" s="35">
        <v>12.557700000000001</v>
      </c>
      <c r="M144" s="151"/>
      <c r="O144" s="186"/>
      <c r="P144" s="150"/>
      <c r="Q144" s="12" t="s">
        <v>15</v>
      </c>
      <c r="R144" s="12">
        <v>355000</v>
      </c>
      <c r="S144" s="12" t="s">
        <v>15</v>
      </c>
      <c r="T144" s="12">
        <v>374000</v>
      </c>
      <c r="U144" s="34"/>
      <c r="V144" s="34"/>
      <c r="W144" s="147"/>
      <c r="X144" s="35"/>
      <c r="Y144" s="35"/>
      <c r="Z144" s="147"/>
    </row>
    <row r="145" spans="2:26" ht="16">
      <c r="B145" s="185" t="s">
        <v>178</v>
      </c>
      <c r="C145" s="138" t="s">
        <v>139</v>
      </c>
      <c r="D145" s="12" t="s">
        <v>13</v>
      </c>
      <c r="E145" s="11">
        <v>166300</v>
      </c>
      <c r="F145" s="12" t="s">
        <v>13</v>
      </c>
      <c r="G145" s="11">
        <v>175300</v>
      </c>
      <c r="H145" s="34"/>
      <c r="I145" s="34"/>
      <c r="J145" s="169">
        <f>10*LOG((10^(H145/10)+10^(H146/10)+10^(H147/10)+10^(I145/10)+10^(I146/10)+10^(I147/10))/6)</f>
        <v>0</v>
      </c>
      <c r="K145" s="35"/>
      <c r="L145" s="35"/>
      <c r="M145" s="169">
        <f>10*LOG((10^(K145/10)+10^(K146/10)+10^(K147/10)+10^(L145/10)+10^(L146/10)+10^(L147/10))/6)</f>
        <v>0</v>
      </c>
      <c r="O145" s="185" t="s">
        <v>178</v>
      </c>
      <c r="P145" s="138" t="s">
        <v>139</v>
      </c>
      <c r="Q145" s="12" t="s">
        <v>13</v>
      </c>
      <c r="R145" s="11">
        <v>166300</v>
      </c>
      <c r="S145" s="12" t="s">
        <v>13</v>
      </c>
      <c r="T145" s="11">
        <v>175300</v>
      </c>
      <c r="U145" s="34"/>
      <c r="V145" s="34"/>
      <c r="W145" s="146">
        <f>10*LOG(6/((1/10^(U145/10))+(1/10^(U146/10))+(1/10^(U147/10))+(1/10^(V145/10))+(1/10^(V146/10))+(1/10^(V147/10))))</f>
        <v>0</v>
      </c>
      <c r="X145" s="35"/>
      <c r="Y145" s="35"/>
      <c r="Z145" s="146">
        <f>10*LOG(6/((1/10^(X145/10))+(1/10^(X146/10))+(1/10^(X147/10))+(1/10^(Y145/10))+(1/10^(Y146/10))+(1/10^(Y147/10))))</f>
        <v>0</v>
      </c>
    </row>
    <row r="146" spans="2:26" ht="16">
      <c r="B146" s="186"/>
      <c r="C146" s="139"/>
      <c r="D146" s="11" t="s">
        <v>14</v>
      </c>
      <c r="E146" s="11">
        <v>167300</v>
      </c>
      <c r="F146" s="11" t="s">
        <v>14</v>
      </c>
      <c r="G146" s="11">
        <v>176300</v>
      </c>
      <c r="H146" s="34"/>
      <c r="I146" s="34"/>
      <c r="J146" s="151"/>
      <c r="K146" s="35"/>
      <c r="L146" s="35"/>
      <c r="M146" s="151"/>
      <c r="O146" s="186"/>
      <c r="P146" s="139"/>
      <c r="Q146" s="11" t="s">
        <v>14</v>
      </c>
      <c r="R146" s="11">
        <v>167300</v>
      </c>
      <c r="S146" s="11" t="s">
        <v>14</v>
      </c>
      <c r="T146" s="11">
        <v>176300</v>
      </c>
      <c r="U146" s="34"/>
      <c r="V146" s="34"/>
      <c r="W146" s="147"/>
      <c r="X146" s="35"/>
      <c r="Y146" s="35"/>
      <c r="Z146" s="147"/>
    </row>
    <row r="147" spans="2:26" ht="16">
      <c r="B147" s="186"/>
      <c r="C147" s="150"/>
      <c r="D147" s="11" t="s">
        <v>15</v>
      </c>
      <c r="E147" s="11">
        <v>168300</v>
      </c>
      <c r="F147" s="11" t="s">
        <v>15</v>
      </c>
      <c r="G147" s="11">
        <v>177300</v>
      </c>
      <c r="H147" s="34"/>
      <c r="I147" s="34"/>
      <c r="J147" s="151"/>
      <c r="K147" s="35"/>
      <c r="L147" s="35"/>
      <c r="M147" s="151"/>
      <c r="O147" s="186"/>
      <c r="P147" s="150"/>
      <c r="Q147" s="11" t="s">
        <v>15</v>
      </c>
      <c r="R147" s="11">
        <v>168300</v>
      </c>
      <c r="S147" s="11" t="s">
        <v>15</v>
      </c>
      <c r="T147" s="11">
        <v>177300</v>
      </c>
      <c r="U147" s="34"/>
      <c r="V147" s="34"/>
      <c r="W147" s="147"/>
      <c r="X147" s="35"/>
      <c r="Y147" s="35"/>
      <c r="Z147" s="147"/>
    </row>
    <row r="148" spans="2:26" ht="16">
      <c r="B148" s="149" t="s">
        <v>179</v>
      </c>
      <c r="C148" s="138" t="s">
        <v>139</v>
      </c>
      <c r="D148" s="12" t="s">
        <v>13</v>
      </c>
      <c r="E148" s="12">
        <v>501500</v>
      </c>
      <c r="F148" s="12" t="s">
        <v>13</v>
      </c>
      <c r="G148" s="12">
        <v>525500</v>
      </c>
      <c r="H148" s="34">
        <v>7.9426300000000003</v>
      </c>
      <c r="I148" s="34">
        <v>7.9421499999999998</v>
      </c>
      <c r="J148" s="169">
        <f>10*LOG((10^(H148/10)+10^(H149/10)+10^(H150/10)+10^(I148/10)+10^(I149/10)+10^(I150/10))/6)</f>
        <v>8.0345410631189313</v>
      </c>
      <c r="K148" s="35">
        <v>10.332700000000001</v>
      </c>
      <c r="L148" s="35">
        <v>10.309100000000001</v>
      </c>
      <c r="M148" s="169">
        <f>10*LOG((10^(K148/10)+10^(K149/10)+10^(K150/10)+10^(L148/10)+10^(L149/10)+10^(L150/10))/6)</f>
        <v>11.107389222735815</v>
      </c>
      <c r="O148" s="149" t="s">
        <v>179</v>
      </c>
      <c r="P148" s="138" t="s">
        <v>139</v>
      </c>
      <c r="Q148" s="12" t="s">
        <v>13</v>
      </c>
      <c r="R148" s="12">
        <v>501500</v>
      </c>
      <c r="S148" s="12" t="s">
        <v>13</v>
      </c>
      <c r="T148" s="12">
        <v>525500</v>
      </c>
      <c r="U148" s="34">
        <v>-91.2637</v>
      </c>
      <c r="V148" s="34">
        <v>-90.204499999999996</v>
      </c>
      <c r="W148" s="146">
        <f>10*LOG(6/((1/10^(U148/10))+(1/10^(U149/10))+(1/10^(U150/10))+(1/10^(V148/10))+(1/10^(V149/10))+(1/10^(V150/10))))</f>
        <v>-90.554022583399131</v>
      </c>
      <c r="X148" s="35">
        <v>-93.563000000000002</v>
      </c>
      <c r="Y148" s="35">
        <v>-93.488500000000002</v>
      </c>
      <c r="Z148" s="146">
        <f>10*LOG(6/((1/10^(X148/10))+(1/10^(X149/10))+(1/10^(X150/10))+(1/10^(Y148/10))+(1/10^(Y149/10))+(1/10^(Y150/10))))</f>
        <v>-93.394734982619212</v>
      </c>
    </row>
    <row r="149" spans="2:26" ht="16">
      <c r="B149" s="144"/>
      <c r="C149" s="139"/>
      <c r="D149" s="11" t="s">
        <v>14</v>
      </c>
      <c r="E149" s="11">
        <v>507000</v>
      </c>
      <c r="F149" s="11" t="s">
        <v>14</v>
      </c>
      <c r="G149" s="11">
        <v>531000</v>
      </c>
      <c r="H149" s="34">
        <v>8.2572100000000006</v>
      </c>
      <c r="I149" s="34">
        <v>7.4597199999999999</v>
      </c>
      <c r="J149" s="151"/>
      <c r="K149" s="35">
        <v>11.3134</v>
      </c>
      <c r="L149" s="35">
        <v>11.215199999999999</v>
      </c>
      <c r="M149" s="151"/>
      <c r="O149" s="144"/>
      <c r="P149" s="139"/>
      <c r="Q149" s="11" t="s">
        <v>14</v>
      </c>
      <c r="R149" s="11">
        <v>507000</v>
      </c>
      <c r="S149" s="11" t="s">
        <v>14</v>
      </c>
      <c r="T149" s="11">
        <v>531000</v>
      </c>
      <c r="U149" s="34">
        <v>-91.117800000000003</v>
      </c>
      <c r="V149" s="34">
        <v>-90.136499999999998</v>
      </c>
      <c r="W149" s="147"/>
      <c r="X149" s="35">
        <v>-93.802400000000006</v>
      </c>
      <c r="Y149" s="35">
        <v>-93.596000000000004</v>
      </c>
      <c r="Z149" s="147"/>
    </row>
    <row r="150" spans="2:26" ht="16">
      <c r="B150" s="144"/>
      <c r="C150" s="150"/>
      <c r="D150" s="11" t="s">
        <v>15</v>
      </c>
      <c r="E150" s="11">
        <v>512500</v>
      </c>
      <c r="F150" s="11" t="s">
        <v>15</v>
      </c>
      <c r="G150" s="11">
        <v>536500</v>
      </c>
      <c r="H150" s="34">
        <v>8.1057100000000002</v>
      </c>
      <c r="I150" s="34">
        <v>8.4359400000000004</v>
      </c>
      <c r="J150" s="151"/>
      <c r="K150" s="35">
        <v>11.978</v>
      </c>
      <c r="L150" s="35">
        <v>11.2593</v>
      </c>
      <c r="M150" s="151"/>
      <c r="O150" s="144"/>
      <c r="P150" s="150"/>
      <c r="Q150" s="11" t="s">
        <v>15</v>
      </c>
      <c r="R150" s="11">
        <v>512500</v>
      </c>
      <c r="S150" s="11" t="s">
        <v>15</v>
      </c>
      <c r="T150" s="11">
        <v>536500</v>
      </c>
      <c r="U150" s="34">
        <v>-90.569199999999995</v>
      </c>
      <c r="V150" s="34">
        <v>-89.844899999999996</v>
      </c>
      <c r="W150" s="147"/>
      <c r="X150" s="35">
        <v>-93.0167</v>
      </c>
      <c r="Y150" s="35">
        <v>-92.820700000000002</v>
      </c>
      <c r="Z150" s="147"/>
    </row>
    <row r="151" spans="2:26" ht="16">
      <c r="B151" s="144" t="s">
        <v>180</v>
      </c>
      <c r="C151" s="138" t="s">
        <v>139</v>
      </c>
      <c r="D151" s="12" t="s">
        <v>13</v>
      </c>
      <c r="E151" s="11">
        <v>177500</v>
      </c>
      <c r="F151" s="12" t="s">
        <v>13</v>
      </c>
      <c r="G151" s="11">
        <v>186500</v>
      </c>
      <c r="H151" s="34"/>
      <c r="I151" s="34"/>
      <c r="J151" s="169">
        <f>10*LOG((10^(H151/10)+10^(H152/10)+10^(H153/10)+10^(I151/10)+10^(I152/10)+10^(I153/10))/6)</f>
        <v>0</v>
      </c>
      <c r="K151" s="35">
        <v>14.173400000000001</v>
      </c>
      <c r="L151" s="35">
        <v>14.1866</v>
      </c>
      <c r="M151" s="169">
        <f>10*LOG((10^(K151/10)+10^(K152/10)+10^(K153/10)+10^(L151/10)+10^(L152/10)+10^(L153/10))/6)</f>
        <v>13.433720825246455</v>
      </c>
      <c r="O151" s="186" t="s">
        <v>180</v>
      </c>
      <c r="P151" s="138" t="s">
        <v>139</v>
      </c>
      <c r="Q151" s="12" t="s">
        <v>13</v>
      </c>
      <c r="R151" s="11">
        <v>177500</v>
      </c>
      <c r="S151" s="12" t="s">
        <v>13</v>
      </c>
      <c r="T151" s="11">
        <v>186500</v>
      </c>
      <c r="U151" s="34"/>
      <c r="V151" s="34"/>
      <c r="W151" s="146">
        <f>10*LOG(6/((1/10^(U151/10))+(1/10^(U152/10))+(1/10^(U153/10))+(1/10^(V151/10))+(1/10^(V152/10))+(1/10^(V153/10))))</f>
        <v>0</v>
      </c>
      <c r="X151" s="35"/>
      <c r="Y151" s="35"/>
      <c r="Z151" s="146">
        <f>10*LOG(6/((1/10^(X151/10))+(1/10^(X152/10))+(1/10^(X153/10))+(1/10^(Y151/10))+(1/10^(Y152/10))+(1/10^(Y153/10))))</f>
        <v>0</v>
      </c>
    </row>
    <row r="152" spans="2:26" ht="16">
      <c r="B152" s="144"/>
      <c r="C152" s="139"/>
      <c r="D152" s="11" t="s">
        <v>14</v>
      </c>
      <c r="E152" s="11">
        <v>179500</v>
      </c>
      <c r="F152" s="11" t="s">
        <v>14</v>
      </c>
      <c r="G152" s="11">
        <v>188500</v>
      </c>
      <c r="H152" s="34"/>
      <c r="I152" s="34"/>
      <c r="J152" s="151"/>
      <c r="K152" s="35">
        <v>13.008900000000001</v>
      </c>
      <c r="L152" s="35">
        <v>13.0082</v>
      </c>
      <c r="M152" s="151"/>
      <c r="O152" s="186"/>
      <c r="P152" s="139"/>
      <c r="Q152" s="11" t="s">
        <v>14</v>
      </c>
      <c r="R152" s="11">
        <v>179500</v>
      </c>
      <c r="S152" s="11" t="s">
        <v>14</v>
      </c>
      <c r="T152" s="11">
        <v>188500</v>
      </c>
      <c r="U152" s="34"/>
      <c r="V152" s="34"/>
      <c r="W152" s="147"/>
      <c r="X152" s="35"/>
      <c r="Y152" s="35"/>
      <c r="Z152" s="147"/>
    </row>
    <row r="153" spans="2:26" ht="17" thickBot="1">
      <c r="B153" s="145"/>
      <c r="C153" s="140"/>
      <c r="D153" s="29" t="s">
        <v>15</v>
      </c>
      <c r="E153" s="29">
        <v>181500</v>
      </c>
      <c r="F153" s="29" t="s">
        <v>15</v>
      </c>
      <c r="G153" s="29">
        <v>190500</v>
      </c>
      <c r="H153" s="36"/>
      <c r="I153" s="36"/>
      <c r="J153" s="170"/>
      <c r="K153" s="37">
        <v>13.105600000000001</v>
      </c>
      <c r="L153" s="37">
        <v>12.899800000000001</v>
      </c>
      <c r="M153" s="170"/>
      <c r="N153" s="31"/>
      <c r="O153" s="187"/>
      <c r="P153" s="140"/>
      <c r="Q153" s="29" t="s">
        <v>15</v>
      </c>
      <c r="R153" s="29">
        <v>181500</v>
      </c>
      <c r="S153" s="29" t="s">
        <v>15</v>
      </c>
      <c r="T153" s="29">
        <v>190500</v>
      </c>
      <c r="U153" s="36"/>
      <c r="V153" s="36"/>
      <c r="W153" s="148"/>
      <c r="X153" s="37"/>
      <c r="Y153" s="37"/>
      <c r="Z153" s="148"/>
    </row>
    <row r="155" spans="2:26" ht="16" thickBot="1"/>
    <row r="156" spans="2:26" ht="17" thickBot="1">
      <c r="B156" s="173" t="s">
        <v>196</v>
      </c>
      <c r="C156" s="174"/>
      <c r="D156" s="174"/>
      <c r="E156" s="174"/>
      <c r="F156" s="174"/>
      <c r="G156" s="174"/>
      <c r="H156" s="174"/>
      <c r="I156" s="174"/>
      <c r="J156" s="174"/>
      <c r="K156" s="174"/>
      <c r="L156" s="174"/>
      <c r="M156" s="174"/>
      <c r="N156" s="174"/>
      <c r="O156" s="174"/>
      <c r="P156" s="174"/>
      <c r="Q156" s="174"/>
      <c r="R156" s="174"/>
      <c r="S156" s="174"/>
      <c r="T156" s="174"/>
      <c r="U156" s="174"/>
      <c r="V156" s="174"/>
      <c r="W156" s="174"/>
      <c r="X156" s="174"/>
      <c r="Y156" s="174"/>
      <c r="Z156" s="175"/>
    </row>
    <row r="157" spans="2:26">
      <c r="B157" s="167" t="s">
        <v>12</v>
      </c>
      <c r="C157" s="155" t="s">
        <v>24</v>
      </c>
      <c r="D157" s="157" t="s">
        <v>127</v>
      </c>
      <c r="E157" s="158"/>
      <c r="F157" s="161" t="s">
        <v>128</v>
      </c>
      <c r="G157" s="161"/>
      <c r="H157" s="163" t="s">
        <v>129</v>
      </c>
      <c r="I157" s="163"/>
      <c r="J157" s="161" t="s">
        <v>130</v>
      </c>
      <c r="K157" s="163" t="s">
        <v>131</v>
      </c>
      <c r="L157" s="163"/>
      <c r="M157" s="161" t="s">
        <v>132</v>
      </c>
      <c r="N157" s="25"/>
      <c r="O157" s="167" t="s">
        <v>12</v>
      </c>
      <c r="P157" s="155" t="s">
        <v>24</v>
      </c>
      <c r="Q157" s="157" t="s">
        <v>127</v>
      </c>
      <c r="R157" s="158"/>
      <c r="S157" s="161" t="s">
        <v>128</v>
      </c>
      <c r="T157" s="161"/>
      <c r="U157" s="163" t="s">
        <v>133</v>
      </c>
      <c r="V157" s="163"/>
      <c r="W157" s="164" t="s">
        <v>134</v>
      </c>
      <c r="X157" s="163" t="s">
        <v>135</v>
      </c>
      <c r="Y157" s="163"/>
      <c r="Z157" s="164" t="s">
        <v>136</v>
      </c>
    </row>
    <row r="158" spans="2:26" ht="16" thickBot="1">
      <c r="B158" s="168"/>
      <c r="C158" s="156"/>
      <c r="D158" s="159"/>
      <c r="E158" s="160"/>
      <c r="F158" s="162"/>
      <c r="G158" s="162"/>
      <c r="H158" s="13" t="s">
        <v>137</v>
      </c>
      <c r="I158" s="13" t="s">
        <v>138</v>
      </c>
      <c r="J158" s="162"/>
      <c r="K158" s="13" t="s">
        <v>61</v>
      </c>
      <c r="L158" s="13" t="s">
        <v>60</v>
      </c>
      <c r="M158" s="162"/>
      <c r="O158" s="168"/>
      <c r="P158" s="156"/>
      <c r="Q158" s="159"/>
      <c r="R158" s="160"/>
      <c r="S158" s="162"/>
      <c r="T158" s="162"/>
      <c r="U158" s="13" t="s">
        <v>137</v>
      </c>
      <c r="V158" s="13" t="s">
        <v>138</v>
      </c>
      <c r="W158" s="165"/>
      <c r="X158" s="13" t="s">
        <v>61</v>
      </c>
      <c r="Y158" s="13" t="s">
        <v>60</v>
      </c>
      <c r="Z158" s="165"/>
    </row>
    <row r="159" spans="2:26" ht="16">
      <c r="B159" s="185" t="s">
        <v>177</v>
      </c>
      <c r="C159" s="166" t="s">
        <v>139</v>
      </c>
      <c r="D159" s="12" t="s">
        <v>13</v>
      </c>
      <c r="E159" s="12">
        <v>344000</v>
      </c>
      <c r="F159" s="12" t="s">
        <v>13</v>
      </c>
      <c r="G159" s="12">
        <v>363000</v>
      </c>
      <c r="H159" s="34"/>
      <c r="I159" s="34"/>
      <c r="J159" s="169">
        <f>10*LOG((10^(H159/10)+10^(H160/10)+10^(H161/10)+10^(I159/10)+10^(I160/10)+10^(I161/10))/6)</f>
        <v>0</v>
      </c>
      <c r="K159" s="35"/>
      <c r="L159" s="35"/>
      <c r="M159" s="169">
        <f>10*LOG((10^(K159/10)+10^(K160/10)+10^(K161/10)+10^(L159/10)+10^(L160/10)+10^(L161/10))/6)</f>
        <v>0</v>
      </c>
      <c r="O159" s="149" t="s">
        <v>177</v>
      </c>
      <c r="P159" s="166" t="s">
        <v>139</v>
      </c>
      <c r="Q159" s="12" t="s">
        <v>13</v>
      </c>
      <c r="R159" s="12">
        <v>344000</v>
      </c>
      <c r="S159" s="12" t="s">
        <v>13</v>
      </c>
      <c r="T159" s="12">
        <v>363000</v>
      </c>
      <c r="U159" s="34">
        <v>-89.229299999999995</v>
      </c>
      <c r="V159" s="34">
        <v>-89.669300000000007</v>
      </c>
      <c r="W159" s="146">
        <f>10*LOG(6/((1/10^(U159/10))+(1/10^(U160/10))+(1/10^(U161/10))+(1/10^(V159/10))+(1/10^(V160/10))+(1/10^(V161/10))))</f>
        <v>-89.292588166280609</v>
      </c>
      <c r="X159" s="35">
        <v>-91.508600000000001</v>
      </c>
      <c r="Y159" s="35">
        <v>-91.486900000000006</v>
      </c>
      <c r="Z159" s="146">
        <f>10*LOG(6/((1/10^(X159/10))+(1/10^(X160/10))+(1/10^(X161/10))+(1/10^(Y159/10))+(1/10^(Y160/10))+(1/10^(Y161/10))))</f>
        <v>-91.381889918698377</v>
      </c>
    </row>
    <row r="160" spans="2:26" ht="16">
      <c r="B160" s="186"/>
      <c r="C160" s="139"/>
      <c r="D160" s="12" t="s">
        <v>14</v>
      </c>
      <c r="E160" s="12">
        <v>349500</v>
      </c>
      <c r="F160" s="12" t="s">
        <v>14</v>
      </c>
      <c r="G160" s="12">
        <v>368500</v>
      </c>
      <c r="H160" s="34"/>
      <c r="I160" s="34"/>
      <c r="J160" s="151"/>
      <c r="K160" s="35"/>
      <c r="L160" s="35"/>
      <c r="M160" s="151"/>
      <c r="O160" s="144"/>
      <c r="P160" s="139"/>
      <c r="Q160" s="12" t="s">
        <v>14</v>
      </c>
      <c r="R160" s="12">
        <v>349500</v>
      </c>
      <c r="S160" s="12" t="s">
        <v>14</v>
      </c>
      <c r="T160" s="12">
        <v>368500</v>
      </c>
      <c r="U160" s="34">
        <v>-89.372799999999998</v>
      </c>
      <c r="V160" s="34">
        <v>-89.638999999999996</v>
      </c>
      <c r="W160" s="147"/>
      <c r="X160" s="35">
        <v>-91.861099999999993</v>
      </c>
      <c r="Y160" s="35">
        <v>-91.906000000000006</v>
      </c>
      <c r="Z160" s="147"/>
    </row>
    <row r="161" spans="2:26" ht="16">
      <c r="B161" s="186"/>
      <c r="C161" s="150"/>
      <c r="D161" s="12" t="s">
        <v>15</v>
      </c>
      <c r="E161" s="12">
        <v>355000</v>
      </c>
      <c r="F161" s="12" t="s">
        <v>15</v>
      </c>
      <c r="G161" s="12">
        <v>374000</v>
      </c>
      <c r="H161" s="34"/>
      <c r="I161" s="34"/>
      <c r="J161" s="151"/>
      <c r="K161" s="35"/>
      <c r="L161" s="35"/>
      <c r="M161" s="151"/>
      <c r="O161" s="144"/>
      <c r="P161" s="150"/>
      <c r="Q161" s="12" t="s">
        <v>15</v>
      </c>
      <c r="R161" s="12">
        <v>355000</v>
      </c>
      <c r="S161" s="12" t="s">
        <v>15</v>
      </c>
      <c r="T161" s="12">
        <v>374000</v>
      </c>
      <c r="U161" s="34">
        <v>-88.885800000000003</v>
      </c>
      <c r="V161" s="34">
        <v>-88.890600000000006</v>
      </c>
      <c r="W161" s="147"/>
      <c r="X161" s="35">
        <v>-90.535899999999998</v>
      </c>
      <c r="Y161" s="35">
        <v>-90.816800000000001</v>
      </c>
      <c r="Z161" s="147"/>
    </row>
    <row r="162" spans="2:26" ht="16">
      <c r="B162" s="149" t="s">
        <v>178</v>
      </c>
      <c r="C162" s="138" t="s">
        <v>139</v>
      </c>
      <c r="D162" s="12" t="s">
        <v>13</v>
      </c>
      <c r="E162" s="11">
        <v>166300</v>
      </c>
      <c r="F162" s="12" t="s">
        <v>13</v>
      </c>
      <c r="G162" s="11">
        <v>175300</v>
      </c>
      <c r="H162" s="34"/>
      <c r="I162" s="34"/>
      <c r="J162" s="169"/>
      <c r="K162" s="35">
        <v>14.5487</v>
      </c>
      <c r="L162" s="35">
        <v>13.4193</v>
      </c>
      <c r="M162" s="169">
        <f>10*LOG((10^(K162/10)+10^(K163/10)+10^(K164/10)+10^(L162/10)+10^(L163/10)+10^(L164/10))/6)</f>
        <v>14.047070027110653</v>
      </c>
      <c r="O162" s="149" t="s">
        <v>178</v>
      </c>
      <c r="P162" s="138" t="s">
        <v>139</v>
      </c>
      <c r="Q162" s="12" t="s">
        <v>13</v>
      </c>
      <c r="R162" s="11">
        <v>166300</v>
      </c>
      <c r="S162" s="12" t="s">
        <v>13</v>
      </c>
      <c r="T162" s="11">
        <v>175300</v>
      </c>
      <c r="U162" s="34"/>
      <c r="V162" s="34"/>
      <c r="W162" s="146">
        <f>10*LOG(6/((1/10^(U162/10))+(1/10^(U163/10))+(1/10^(U164/10))+(1/10^(V162/10))+(1/10^(V163/10))+(1/10^(V164/10))))</f>
        <v>0</v>
      </c>
      <c r="X162" s="35">
        <v>-89.5077</v>
      </c>
      <c r="Y162" s="35">
        <v>-88.987700000000004</v>
      </c>
      <c r="Z162" s="146">
        <f>10*LOG(6/((1/10^(X162/10))+(1/10^(X163/10))+(1/10^(X164/10))+(1/10^(Y162/10))+(1/10^(Y163/10))+(1/10^(Y164/10))))</f>
        <v>-89.175724741433143</v>
      </c>
    </row>
    <row r="163" spans="2:26" ht="16">
      <c r="B163" s="144"/>
      <c r="C163" s="139"/>
      <c r="D163" s="11" t="s">
        <v>14</v>
      </c>
      <c r="E163" s="11">
        <v>167300</v>
      </c>
      <c r="F163" s="11" t="s">
        <v>14</v>
      </c>
      <c r="G163" s="11">
        <v>176300</v>
      </c>
      <c r="H163" s="34"/>
      <c r="I163" s="34"/>
      <c r="J163" s="151"/>
      <c r="K163" s="35">
        <v>14.504799999999999</v>
      </c>
      <c r="L163" s="35">
        <v>13.792899999999999</v>
      </c>
      <c r="M163" s="151"/>
      <c r="O163" s="144"/>
      <c r="P163" s="139"/>
      <c r="Q163" s="11" t="s">
        <v>14</v>
      </c>
      <c r="R163" s="11">
        <v>167300</v>
      </c>
      <c r="S163" s="11" t="s">
        <v>14</v>
      </c>
      <c r="T163" s="11">
        <v>176300</v>
      </c>
      <c r="U163" s="34"/>
      <c r="V163" s="34"/>
      <c r="W163" s="147"/>
      <c r="X163" s="35">
        <v>-89.194000000000003</v>
      </c>
      <c r="Y163" s="35">
        <v>-88.575999999999993</v>
      </c>
      <c r="Z163" s="147"/>
    </row>
    <row r="164" spans="2:26" ht="16">
      <c r="B164" s="144"/>
      <c r="C164" s="150"/>
      <c r="D164" s="11" t="s">
        <v>15</v>
      </c>
      <c r="E164" s="11">
        <v>168300</v>
      </c>
      <c r="F164" s="11" t="s">
        <v>15</v>
      </c>
      <c r="G164" s="11">
        <v>177300</v>
      </c>
      <c r="H164" s="34"/>
      <c r="I164" s="34"/>
      <c r="J164" s="151"/>
      <c r="K164" s="35">
        <v>14.508699999999999</v>
      </c>
      <c r="L164" s="35">
        <v>13.3192</v>
      </c>
      <c r="M164" s="151"/>
      <c r="O164" s="144"/>
      <c r="P164" s="150"/>
      <c r="Q164" s="11" t="s">
        <v>15</v>
      </c>
      <c r="R164" s="11">
        <v>168300</v>
      </c>
      <c r="S164" s="11" t="s">
        <v>15</v>
      </c>
      <c r="T164" s="11">
        <v>177300</v>
      </c>
      <c r="U164" s="34"/>
      <c r="V164" s="34"/>
      <c r="W164" s="147"/>
      <c r="X164" s="35">
        <v>-89.753500000000003</v>
      </c>
      <c r="Y164" s="35">
        <v>-88.931899999999999</v>
      </c>
      <c r="Z164" s="147"/>
    </row>
    <row r="165" spans="2:26" ht="16">
      <c r="B165" s="185" t="s">
        <v>179</v>
      </c>
      <c r="C165" s="138" t="s">
        <v>139</v>
      </c>
      <c r="D165" s="12" t="s">
        <v>13</v>
      </c>
      <c r="E165" s="12">
        <v>501500</v>
      </c>
      <c r="F165" s="12" t="s">
        <v>13</v>
      </c>
      <c r="G165" s="12">
        <v>525500</v>
      </c>
      <c r="H165" s="34"/>
      <c r="I165" s="34"/>
      <c r="J165" s="169">
        <f>10*LOG((10^(H165/10)+10^(H166/10)+10^(H167/10)+10^(I165/10)+10^(I166/10)+10^(I167/10))/6)</f>
        <v>0</v>
      </c>
      <c r="K165" s="35"/>
      <c r="L165" s="35"/>
      <c r="M165" s="169">
        <f>10*LOG((10^(K165/10)+10^(K166/10)+10^(K167/10)+10^(L165/10)+10^(L166/10)+10^(L167/10))/6)</f>
        <v>0</v>
      </c>
      <c r="O165" s="185" t="s">
        <v>179</v>
      </c>
      <c r="P165" s="138" t="s">
        <v>139</v>
      </c>
      <c r="Q165" s="12" t="s">
        <v>13</v>
      </c>
      <c r="R165" s="12">
        <v>501500</v>
      </c>
      <c r="S165" s="12" t="s">
        <v>13</v>
      </c>
      <c r="T165" s="12">
        <v>525500</v>
      </c>
      <c r="U165" s="34"/>
      <c r="V165" s="34"/>
      <c r="W165" s="146">
        <f>10*LOG(6/((1/10^(U165/10))+(1/10^(U166/10))+(1/10^(U167/10))+(1/10^(V165/10))+(1/10^(V166/10))+(1/10^(V167/10))))</f>
        <v>0</v>
      </c>
      <c r="X165" s="35"/>
      <c r="Y165" s="35"/>
      <c r="Z165" s="146">
        <f>10*LOG(6/((1/10^(X165/10))+(1/10^(X166/10))+(1/10^(X167/10))+(1/10^(Y165/10))+(1/10^(Y166/10))+(1/10^(Y167/10))))</f>
        <v>0</v>
      </c>
    </row>
    <row r="166" spans="2:26" ht="16">
      <c r="B166" s="186"/>
      <c r="C166" s="139"/>
      <c r="D166" s="11" t="s">
        <v>14</v>
      </c>
      <c r="E166" s="11">
        <v>507000</v>
      </c>
      <c r="F166" s="11" t="s">
        <v>14</v>
      </c>
      <c r="G166" s="11">
        <v>531000</v>
      </c>
      <c r="H166" s="34"/>
      <c r="I166" s="34"/>
      <c r="J166" s="151"/>
      <c r="K166" s="35"/>
      <c r="L166" s="35"/>
      <c r="M166" s="151"/>
      <c r="O166" s="186"/>
      <c r="P166" s="139"/>
      <c r="Q166" s="11" t="s">
        <v>14</v>
      </c>
      <c r="R166" s="11">
        <v>507000</v>
      </c>
      <c r="S166" s="11" t="s">
        <v>14</v>
      </c>
      <c r="T166" s="11">
        <v>531000</v>
      </c>
      <c r="U166" s="34"/>
      <c r="V166" s="34"/>
      <c r="W166" s="147"/>
      <c r="X166" s="35"/>
      <c r="Y166" s="35"/>
      <c r="Z166" s="147"/>
    </row>
    <row r="167" spans="2:26" ht="16">
      <c r="B167" s="186"/>
      <c r="C167" s="150"/>
      <c r="D167" s="11" t="s">
        <v>15</v>
      </c>
      <c r="E167" s="11">
        <v>512500</v>
      </c>
      <c r="F167" s="11" t="s">
        <v>15</v>
      </c>
      <c r="G167" s="11">
        <v>536500</v>
      </c>
      <c r="H167" s="34"/>
      <c r="I167" s="34"/>
      <c r="J167" s="151"/>
      <c r="K167" s="35"/>
      <c r="L167" s="35"/>
      <c r="M167" s="151"/>
      <c r="O167" s="186"/>
      <c r="P167" s="150"/>
      <c r="Q167" s="11" t="s">
        <v>15</v>
      </c>
      <c r="R167" s="11">
        <v>512500</v>
      </c>
      <c r="S167" s="11" t="s">
        <v>15</v>
      </c>
      <c r="T167" s="11">
        <v>536500</v>
      </c>
      <c r="U167" s="34"/>
      <c r="V167" s="34"/>
      <c r="W167" s="147"/>
      <c r="X167" s="35"/>
      <c r="Y167" s="35"/>
      <c r="Z167" s="147"/>
    </row>
    <row r="168" spans="2:26" ht="16">
      <c r="B168" s="144" t="s">
        <v>180</v>
      </c>
      <c r="C168" s="138" t="s">
        <v>139</v>
      </c>
      <c r="D168" s="12" t="s">
        <v>13</v>
      </c>
      <c r="E168" s="11">
        <v>177500</v>
      </c>
      <c r="F168" s="12" t="s">
        <v>13</v>
      </c>
      <c r="G168" s="11">
        <v>186500</v>
      </c>
      <c r="H168" s="34"/>
      <c r="I168" s="34"/>
      <c r="J168" s="169"/>
      <c r="K168" s="35">
        <v>14.344799999999999</v>
      </c>
      <c r="L168" s="35">
        <v>12.6912</v>
      </c>
      <c r="M168" s="169">
        <f>10*LOG((10^(K168/10)+10^(K169/10)+10^(K170/10)+10^(L168/10)+10^(L169/10)+10^(L170/10))/6)</f>
        <v>12.817028313382259</v>
      </c>
      <c r="O168" s="144" t="s">
        <v>180</v>
      </c>
      <c r="P168" s="138" t="s">
        <v>139</v>
      </c>
      <c r="Q168" s="12" t="s">
        <v>13</v>
      </c>
      <c r="R168" s="11">
        <v>177500</v>
      </c>
      <c r="S168" s="12" t="s">
        <v>13</v>
      </c>
      <c r="T168" s="11">
        <v>186500</v>
      </c>
      <c r="U168" s="34"/>
      <c r="V168" s="34"/>
      <c r="W168" s="146">
        <f>10*LOG(6/((1/10^(U168/10))+(1/10^(U169/10))+(1/10^(U170/10))+(1/10^(V168/10))+(1/10^(V169/10))+(1/10^(V170/10))))</f>
        <v>0</v>
      </c>
      <c r="X168" s="35">
        <v>-89.593100000000007</v>
      </c>
      <c r="Y168" s="35">
        <v>-88.9071</v>
      </c>
      <c r="Z168" s="146">
        <f>10*LOG(6/((1/10^(X168/10))+(1/10^(X169/10))+(1/10^(X170/10))+(1/10^(Y168/10))+(1/10^(Y169/10))+(1/10^(Y170/10))))</f>
        <v>-89.242083498121488</v>
      </c>
    </row>
    <row r="169" spans="2:26" ht="16">
      <c r="B169" s="144"/>
      <c r="C169" s="139"/>
      <c r="D169" s="11" t="s">
        <v>14</v>
      </c>
      <c r="E169" s="11">
        <v>179500</v>
      </c>
      <c r="F169" s="11" t="s">
        <v>14</v>
      </c>
      <c r="G169" s="11">
        <v>188500</v>
      </c>
      <c r="H169" s="34"/>
      <c r="I169" s="34"/>
      <c r="J169" s="151"/>
      <c r="K169" s="35">
        <v>12.8491</v>
      </c>
      <c r="L169" s="35">
        <v>11.7034</v>
      </c>
      <c r="M169" s="151"/>
      <c r="O169" s="144"/>
      <c r="P169" s="139"/>
      <c r="Q169" s="11" t="s">
        <v>14</v>
      </c>
      <c r="R169" s="11">
        <v>179500</v>
      </c>
      <c r="S169" s="11" t="s">
        <v>14</v>
      </c>
      <c r="T169" s="11">
        <v>188500</v>
      </c>
      <c r="U169" s="34"/>
      <c r="V169" s="34"/>
      <c r="W169" s="147"/>
      <c r="X169" s="35">
        <v>-89.620099999999994</v>
      </c>
      <c r="Y169" s="35">
        <v>-88.738500000000002</v>
      </c>
      <c r="Z169" s="147"/>
    </row>
    <row r="170" spans="2:26" ht="17" thickBot="1">
      <c r="B170" s="145"/>
      <c r="C170" s="140"/>
      <c r="D170" s="29" t="s">
        <v>15</v>
      </c>
      <c r="E170" s="29">
        <v>181500</v>
      </c>
      <c r="F170" s="29" t="s">
        <v>15</v>
      </c>
      <c r="G170" s="29">
        <v>190500</v>
      </c>
      <c r="H170" s="36"/>
      <c r="I170" s="36"/>
      <c r="J170" s="170"/>
      <c r="K170" s="37">
        <v>13.1736</v>
      </c>
      <c r="L170" s="37">
        <v>11.510300000000001</v>
      </c>
      <c r="M170" s="170"/>
      <c r="N170" s="31"/>
      <c r="O170" s="145"/>
      <c r="P170" s="140"/>
      <c r="Q170" s="29" t="s">
        <v>15</v>
      </c>
      <c r="R170" s="29">
        <v>181500</v>
      </c>
      <c r="S170" s="29" t="s">
        <v>15</v>
      </c>
      <c r="T170" s="29">
        <v>190500</v>
      </c>
      <c r="U170" s="36"/>
      <c r="V170" s="36"/>
      <c r="W170" s="147"/>
      <c r="X170" s="37">
        <v>-89.781300000000002</v>
      </c>
      <c r="Y170" s="37">
        <v>-88.6691</v>
      </c>
      <c r="Z170" s="148"/>
    </row>
    <row r="172" spans="2:26" ht="16" thickBot="1"/>
    <row r="173" spans="2:26" ht="17" thickBot="1">
      <c r="B173" s="173" t="s">
        <v>197</v>
      </c>
      <c r="C173" s="174"/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4"/>
      <c r="O173" s="174"/>
      <c r="P173" s="174"/>
      <c r="Q173" s="174"/>
      <c r="R173" s="174"/>
      <c r="S173" s="174"/>
      <c r="T173" s="174"/>
      <c r="U173" s="174"/>
      <c r="V173" s="174"/>
      <c r="W173" s="174"/>
      <c r="X173" s="174"/>
      <c r="Y173" s="174"/>
      <c r="Z173" s="175"/>
    </row>
    <row r="174" spans="2:26">
      <c r="B174" s="167" t="s">
        <v>12</v>
      </c>
      <c r="C174" s="155" t="s">
        <v>24</v>
      </c>
      <c r="D174" s="157" t="s">
        <v>127</v>
      </c>
      <c r="E174" s="158"/>
      <c r="F174" s="161" t="s">
        <v>128</v>
      </c>
      <c r="G174" s="161"/>
      <c r="H174" s="163" t="s">
        <v>129</v>
      </c>
      <c r="I174" s="163"/>
      <c r="J174" s="161" t="s">
        <v>130</v>
      </c>
      <c r="K174" s="163" t="s">
        <v>131</v>
      </c>
      <c r="L174" s="163"/>
      <c r="M174" s="161" t="s">
        <v>132</v>
      </c>
      <c r="N174" s="25"/>
      <c r="O174" s="167" t="s">
        <v>12</v>
      </c>
      <c r="P174" s="155" t="s">
        <v>24</v>
      </c>
      <c r="Q174" s="157" t="s">
        <v>127</v>
      </c>
      <c r="R174" s="158"/>
      <c r="S174" s="161" t="s">
        <v>128</v>
      </c>
      <c r="T174" s="161"/>
      <c r="U174" s="163" t="s">
        <v>133</v>
      </c>
      <c r="V174" s="163"/>
      <c r="W174" s="164" t="s">
        <v>134</v>
      </c>
      <c r="X174" s="163" t="s">
        <v>135</v>
      </c>
      <c r="Y174" s="163"/>
      <c r="Z174" s="164" t="s">
        <v>136</v>
      </c>
    </row>
    <row r="175" spans="2:26" ht="16" thickBot="1">
      <c r="B175" s="168"/>
      <c r="C175" s="156"/>
      <c r="D175" s="159"/>
      <c r="E175" s="160"/>
      <c r="F175" s="162"/>
      <c r="G175" s="162"/>
      <c r="H175" s="13" t="s">
        <v>137</v>
      </c>
      <c r="I175" s="13" t="s">
        <v>138</v>
      </c>
      <c r="J175" s="162"/>
      <c r="K175" s="13" t="s">
        <v>61</v>
      </c>
      <c r="L175" s="13" t="s">
        <v>60</v>
      </c>
      <c r="M175" s="162"/>
      <c r="O175" s="168"/>
      <c r="P175" s="156"/>
      <c r="Q175" s="159"/>
      <c r="R175" s="160"/>
      <c r="S175" s="162"/>
      <c r="T175" s="162"/>
      <c r="U175" s="13" t="s">
        <v>137</v>
      </c>
      <c r="V175" s="13" t="s">
        <v>138</v>
      </c>
      <c r="W175" s="165"/>
      <c r="X175" s="13" t="s">
        <v>61</v>
      </c>
      <c r="Y175" s="13" t="s">
        <v>60</v>
      </c>
      <c r="Z175" s="165"/>
    </row>
    <row r="176" spans="2:26" ht="16">
      <c r="B176" s="149" t="s">
        <v>177</v>
      </c>
      <c r="C176" s="166" t="s">
        <v>139</v>
      </c>
      <c r="D176" s="12" t="s">
        <v>13</v>
      </c>
      <c r="E176" s="12">
        <v>344000</v>
      </c>
      <c r="F176" s="12" t="s">
        <v>13</v>
      </c>
      <c r="G176" s="12">
        <v>363000</v>
      </c>
      <c r="H176" s="34">
        <v>9.6780000000000008</v>
      </c>
      <c r="I176" s="34">
        <v>9.6862300000000001</v>
      </c>
      <c r="J176" s="169">
        <f>10*LOG((10^(H176/10)+10^(H177/10)+10^(H178/10)+10^(I176/10)+10^(I177/10)+10^(I178/10))/6)</f>
        <v>9.2540146847324198</v>
      </c>
      <c r="K176" s="35">
        <v>13.2531</v>
      </c>
      <c r="L176" s="35">
        <v>13.6258</v>
      </c>
      <c r="M176" s="169">
        <f>10*LOG((10^(K176/10)+10^(K177/10)+10^(K178/10)+10^(L176/10)+10^(L177/10)+10^(L178/10))/6)</f>
        <v>13.249396445368689</v>
      </c>
      <c r="O176" s="185" t="s">
        <v>177</v>
      </c>
      <c r="P176" s="166" t="s">
        <v>139</v>
      </c>
      <c r="Q176" s="12" t="s">
        <v>13</v>
      </c>
      <c r="R176" s="12">
        <v>344000</v>
      </c>
      <c r="S176" s="12" t="s">
        <v>13</v>
      </c>
      <c r="T176" s="12">
        <v>363000</v>
      </c>
      <c r="U176" s="34"/>
      <c r="V176" s="34"/>
      <c r="W176" s="146">
        <f>10*LOG(6/((1/10^(U176/10))+(1/10^(U177/10))+(1/10^(U178/10))+(1/10^(V176/10))+(1/10^(V177/10))+(1/10^(V178/10))))</f>
        <v>0</v>
      </c>
      <c r="X176" s="35"/>
      <c r="Y176" s="35"/>
      <c r="Z176" s="146">
        <f>10*LOG(6/((1/10^(X176/10))+(1/10^(X177/10))+(1/10^(X178/10))+(1/10^(Y176/10))+(1/10^(Y177/10))+(1/10^(Y178/10))))</f>
        <v>0</v>
      </c>
    </row>
    <row r="177" spans="2:26" ht="16">
      <c r="B177" s="144"/>
      <c r="C177" s="139"/>
      <c r="D177" s="12" t="s">
        <v>14</v>
      </c>
      <c r="E177" s="12">
        <v>349500</v>
      </c>
      <c r="F177" s="12" t="s">
        <v>14</v>
      </c>
      <c r="G177" s="12">
        <v>368500</v>
      </c>
      <c r="H177" s="34">
        <v>8.6517999999999997</v>
      </c>
      <c r="I177" s="34">
        <v>9.7821300000000004</v>
      </c>
      <c r="J177" s="151"/>
      <c r="K177" s="35">
        <v>13.268700000000001</v>
      </c>
      <c r="L177" s="35">
        <v>13.409000000000001</v>
      </c>
      <c r="M177" s="151"/>
      <c r="O177" s="186"/>
      <c r="P177" s="139"/>
      <c r="Q177" s="12" t="s">
        <v>14</v>
      </c>
      <c r="R177" s="12">
        <v>349500</v>
      </c>
      <c r="S177" s="12" t="s">
        <v>14</v>
      </c>
      <c r="T177" s="12">
        <v>368500</v>
      </c>
      <c r="U177" s="34"/>
      <c r="V177" s="34"/>
      <c r="W177" s="147"/>
      <c r="X177" s="35"/>
      <c r="Y177" s="35"/>
      <c r="Z177" s="147"/>
    </row>
    <row r="178" spans="2:26" ht="16">
      <c r="B178" s="144"/>
      <c r="C178" s="150"/>
      <c r="D178" s="12" t="s">
        <v>15</v>
      </c>
      <c r="E178" s="12">
        <v>355000</v>
      </c>
      <c r="F178" s="12" t="s">
        <v>15</v>
      </c>
      <c r="G178" s="12">
        <v>374000</v>
      </c>
      <c r="H178" s="34">
        <v>9.1409400000000005</v>
      </c>
      <c r="I178" s="34">
        <v>8.3851700000000005</v>
      </c>
      <c r="J178" s="151"/>
      <c r="K178" s="35">
        <v>12.729100000000001</v>
      </c>
      <c r="L178" s="35">
        <v>13.16</v>
      </c>
      <c r="M178" s="151"/>
      <c r="O178" s="186"/>
      <c r="P178" s="150"/>
      <c r="Q178" s="12" t="s">
        <v>15</v>
      </c>
      <c r="R178" s="12">
        <v>355000</v>
      </c>
      <c r="S178" s="12" t="s">
        <v>15</v>
      </c>
      <c r="T178" s="12">
        <v>374000</v>
      </c>
      <c r="U178" s="34"/>
      <c r="V178" s="34"/>
      <c r="W178" s="147"/>
      <c r="X178" s="35"/>
      <c r="Y178" s="35"/>
      <c r="Z178" s="147"/>
    </row>
    <row r="179" spans="2:26" ht="16">
      <c r="B179" s="149" t="s">
        <v>178</v>
      </c>
      <c r="C179" s="138" t="s">
        <v>139</v>
      </c>
      <c r="D179" s="12" t="s">
        <v>13</v>
      </c>
      <c r="E179" s="11">
        <v>166300</v>
      </c>
      <c r="F179" s="12" t="s">
        <v>13</v>
      </c>
      <c r="G179" s="11">
        <v>175300</v>
      </c>
      <c r="H179" s="34">
        <v>7.4219400000000002</v>
      </c>
      <c r="I179" s="34">
        <v>6.3027600000000001</v>
      </c>
      <c r="J179" s="169">
        <f>10*LOG((10^(H179/10)+10^(H180/10)+10^(H181/10)+10^(I179/10)+10^(I180/10)+10^(I181/10))/6)</f>
        <v>6.841031300343003</v>
      </c>
      <c r="K179" s="35">
        <v>12.1714</v>
      </c>
      <c r="L179" s="35">
        <v>11.5222</v>
      </c>
      <c r="M179" s="169">
        <f>10*LOG((10^(K179/10)+10^(K180/10)+10^(K181/10)+10^(L179/10)+10^(L180/10)+10^(L181/10))/6)</f>
        <v>11.91454753904652</v>
      </c>
      <c r="O179" s="149" t="s">
        <v>178</v>
      </c>
      <c r="P179" s="138" t="s">
        <v>139</v>
      </c>
      <c r="Q179" s="12" t="s">
        <v>13</v>
      </c>
      <c r="R179" s="11">
        <v>166300</v>
      </c>
      <c r="S179" s="12" t="s">
        <v>13</v>
      </c>
      <c r="T179" s="11">
        <v>175300</v>
      </c>
      <c r="U179" s="116">
        <v>-86.37</v>
      </c>
      <c r="V179" s="116">
        <v>-84.34</v>
      </c>
      <c r="W179" s="146">
        <f>10*LOG(6/((1/10^(U179/10))+(1/10^(U180/10))+(1/10^(U181/10))+(1/10^(V179/10))+(1/10^(V180/10))+(1/10^(V181/10))))</f>
        <v>-85.269073202367949</v>
      </c>
      <c r="X179" s="35"/>
      <c r="Y179" s="35"/>
      <c r="Z179" s="146">
        <f>10*LOG(6/((1/10^(X179/10))+(1/10^(X180/10))+(1/10^(X181/10))+(1/10^(Y179/10))+(1/10^(Y180/10))+(1/10^(Y181/10))))</f>
        <v>0</v>
      </c>
    </row>
    <row r="180" spans="2:26" ht="16">
      <c r="B180" s="144"/>
      <c r="C180" s="139"/>
      <c r="D180" s="11" t="s">
        <v>14</v>
      </c>
      <c r="E180" s="11">
        <v>167300</v>
      </c>
      <c r="F180" s="11" t="s">
        <v>14</v>
      </c>
      <c r="G180" s="11">
        <v>176300</v>
      </c>
      <c r="H180" s="34">
        <v>6.6413399999999996</v>
      </c>
      <c r="I180" s="34">
        <v>6.68147</v>
      </c>
      <c r="J180" s="151"/>
      <c r="K180" s="35">
        <v>12.245100000000001</v>
      </c>
      <c r="L180" s="35">
        <v>11.551</v>
      </c>
      <c r="M180" s="151"/>
      <c r="O180" s="144"/>
      <c r="P180" s="139"/>
      <c r="Q180" s="11" t="s">
        <v>14</v>
      </c>
      <c r="R180" s="11">
        <v>167300</v>
      </c>
      <c r="S180" s="11" t="s">
        <v>14</v>
      </c>
      <c r="T180" s="11">
        <v>176300</v>
      </c>
      <c r="U180" s="116">
        <v>-83.92</v>
      </c>
      <c r="V180" s="116">
        <v>-85.31</v>
      </c>
      <c r="W180" s="147"/>
      <c r="X180" s="35"/>
      <c r="Y180" s="35"/>
      <c r="Z180" s="147"/>
    </row>
    <row r="181" spans="2:26" ht="16">
      <c r="B181" s="144"/>
      <c r="C181" s="150"/>
      <c r="D181" s="11" t="s">
        <v>15</v>
      </c>
      <c r="E181" s="11">
        <v>168300</v>
      </c>
      <c r="F181" s="11" t="s">
        <v>15</v>
      </c>
      <c r="G181" s="11">
        <v>177300</v>
      </c>
      <c r="H181" s="34">
        <v>7.52454</v>
      </c>
      <c r="I181" s="34">
        <v>6.30565</v>
      </c>
      <c r="J181" s="151"/>
      <c r="K181" s="35">
        <v>12.2601</v>
      </c>
      <c r="L181" s="35">
        <v>11.663600000000001</v>
      </c>
      <c r="M181" s="151"/>
      <c r="O181" s="144"/>
      <c r="P181" s="150"/>
      <c r="Q181" s="11" t="s">
        <v>15</v>
      </c>
      <c r="R181" s="11">
        <v>168300</v>
      </c>
      <c r="S181" s="11" t="s">
        <v>15</v>
      </c>
      <c r="T181" s="11">
        <v>177300</v>
      </c>
      <c r="U181" s="116">
        <v>-86.39</v>
      </c>
      <c r="V181" s="116">
        <v>-84.65</v>
      </c>
      <c r="W181" s="147"/>
      <c r="X181" s="35"/>
      <c r="Y181" s="35"/>
      <c r="Z181" s="147"/>
    </row>
    <row r="182" spans="2:26" ht="16">
      <c r="B182" s="149" t="s">
        <v>179</v>
      </c>
      <c r="C182" s="138" t="s">
        <v>139</v>
      </c>
      <c r="D182" s="12" t="s">
        <v>13</v>
      </c>
      <c r="E182" s="12">
        <v>501500</v>
      </c>
      <c r="F182" s="12" t="s">
        <v>13</v>
      </c>
      <c r="G182" s="12">
        <v>525500</v>
      </c>
      <c r="H182" s="34">
        <v>10.5968</v>
      </c>
      <c r="I182" s="34">
        <v>11.771000000000001</v>
      </c>
      <c r="J182" s="169">
        <f>10*LOG((10^(H182/10)+10^(H183/10)+10^(H184/10)+10^(I182/10)+10^(I183/10)+10^(I184/10))/6)</f>
        <v>11.290048441151511</v>
      </c>
      <c r="K182" s="35">
        <v>13.6738</v>
      </c>
      <c r="L182" s="35">
        <v>13.619199999999999</v>
      </c>
      <c r="M182" s="169">
        <f>10*LOG((10^(K182/10)+10^(K183/10)+10^(K184/10)+10^(L182/10)+10^(L183/10)+10^(L184/10))/6)</f>
        <v>13.312961977769682</v>
      </c>
      <c r="O182" s="149" t="s">
        <v>179</v>
      </c>
      <c r="P182" s="138" t="s">
        <v>139</v>
      </c>
      <c r="Q182" s="12" t="s">
        <v>13</v>
      </c>
      <c r="R182" s="12">
        <v>501500</v>
      </c>
      <c r="S182" s="12" t="s">
        <v>13</v>
      </c>
      <c r="T182" s="12">
        <v>525500</v>
      </c>
      <c r="U182" s="34">
        <v>-90.376999999999995</v>
      </c>
      <c r="V182" s="34">
        <v>-91.159199999999998</v>
      </c>
      <c r="W182" s="146">
        <f>10*LOG(6/((1/10^(U182/10))+(1/10^(U183/10))+(1/10^(U184/10))+(1/10^(V182/10))+(1/10^(V183/10))+(1/10^(V184/10))))</f>
        <v>-90.642549417919128</v>
      </c>
      <c r="X182" s="35">
        <v>-92.408100000000005</v>
      </c>
      <c r="Y182" s="35">
        <v>-92.628600000000006</v>
      </c>
      <c r="Z182" s="146">
        <f>10*LOG(6/((1/10^(X182/10))+(1/10^(X183/10))+(1/10^(X184/10))+(1/10^(Y182/10))+(1/10^(Y183/10))+(1/10^(Y184/10))))</f>
        <v>-92.308911321559009</v>
      </c>
    </row>
    <row r="183" spans="2:26" ht="16">
      <c r="B183" s="144"/>
      <c r="C183" s="139"/>
      <c r="D183" s="11" t="s">
        <v>14</v>
      </c>
      <c r="E183" s="11">
        <v>507000</v>
      </c>
      <c r="F183" s="11" t="s">
        <v>14</v>
      </c>
      <c r="G183" s="11">
        <v>531000</v>
      </c>
      <c r="H183" s="34">
        <v>10.853999999999999</v>
      </c>
      <c r="I183" s="34">
        <v>11.9862</v>
      </c>
      <c r="J183" s="151"/>
      <c r="K183" s="35">
        <v>13.182499999999999</v>
      </c>
      <c r="L183" s="35">
        <v>13.823</v>
      </c>
      <c r="M183" s="151"/>
      <c r="O183" s="144"/>
      <c r="P183" s="139"/>
      <c r="Q183" s="11" t="s">
        <v>14</v>
      </c>
      <c r="R183" s="11">
        <v>507000</v>
      </c>
      <c r="S183" s="11" t="s">
        <v>14</v>
      </c>
      <c r="T183" s="11">
        <v>531000</v>
      </c>
      <c r="U183" s="34">
        <v>-90.643299999999996</v>
      </c>
      <c r="V183" s="34">
        <v>-91.159599999999998</v>
      </c>
      <c r="W183" s="147"/>
      <c r="X183" s="35">
        <v>-92.361400000000003</v>
      </c>
      <c r="Y183" s="35">
        <v>-92.936000000000007</v>
      </c>
      <c r="Z183" s="147"/>
    </row>
    <row r="184" spans="2:26" ht="16">
      <c r="B184" s="144"/>
      <c r="C184" s="150"/>
      <c r="D184" s="11" t="s">
        <v>15</v>
      </c>
      <c r="E184" s="11">
        <v>512500</v>
      </c>
      <c r="F184" s="11" t="s">
        <v>15</v>
      </c>
      <c r="G184" s="11">
        <v>536500</v>
      </c>
      <c r="H184" s="34">
        <v>10.692600000000001</v>
      </c>
      <c r="I184" s="34">
        <v>11.626799999999999</v>
      </c>
      <c r="J184" s="151"/>
      <c r="K184" s="35">
        <v>12.354100000000001</v>
      </c>
      <c r="L184" s="35">
        <v>13.059900000000001</v>
      </c>
      <c r="M184" s="151"/>
      <c r="O184" s="144"/>
      <c r="P184" s="150"/>
      <c r="Q184" s="11" t="s">
        <v>15</v>
      </c>
      <c r="R184" s="11">
        <v>512500</v>
      </c>
      <c r="S184" s="11" t="s">
        <v>15</v>
      </c>
      <c r="T184" s="11">
        <v>536500</v>
      </c>
      <c r="U184" s="34">
        <v>-90.039000000000001</v>
      </c>
      <c r="V184" s="34">
        <v>-90.355900000000005</v>
      </c>
      <c r="W184" s="147"/>
      <c r="X184" s="35">
        <v>-91.569800000000001</v>
      </c>
      <c r="Y184" s="35">
        <v>-91.800399999999996</v>
      </c>
      <c r="Z184" s="147"/>
    </row>
    <row r="185" spans="2:26" ht="16">
      <c r="B185" s="144" t="s">
        <v>180</v>
      </c>
      <c r="C185" s="138" t="s">
        <v>139</v>
      </c>
      <c r="D185" s="12" t="s">
        <v>13</v>
      </c>
      <c r="E185" s="11">
        <v>177500</v>
      </c>
      <c r="F185" s="12" t="s">
        <v>13</v>
      </c>
      <c r="G185" s="11">
        <v>186500</v>
      </c>
      <c r="H185" s="34">
        <v>9.2808200000000003</v>
      </c>
      <c r="I185" s="34">
        <v>8.4611400000000003</v>
      </c>
      <c r="J185" s="169">
        <f>10*LOG((10^(H185/10)+10^(H186/10)+10^(H187/10)+10^(I185/10)+10^(I186/10)+10^(I187/10))/6)</f>
        <v>8.6818729710166238</v>
      </c>
      <c r="K185" s="35"/>
      <c r="L185" s="35"/>
      <c r="M185" s="169"/>
      <c r="O185" s="144" t="s">
        <v>180</v>
      </c>
      <c r="P185" s="138" t="s">
        <v>139</v>
      </c>
      <c r="Q185" s="12" t="s">
        <v>13</v>
      </c>
      <c r="R185" s="11">
        <v>177500</v>
      </c>
      <c r="S185" s="12" t="s">
        <v>13</v>
      </c>
      <c r="T185" s="11">
        <v>186500</v>
      </c>
      <c r="U185" s="34">
        <v>-84.172600000000003</v>
      </c>
      <c r="V185" s="34">
        <v>-84.3947</v>
      </c>
      <c r="W185" s="146">
        <f>10*LOG(6/((1/10^(U185/10))+(1/10^(U186/10))+(1/10^(U187/10))+(1/10^(V185/10))+(1/10^(V186/10))+(1/10^(V187/10))))</f>
        <v>-84.212622668214436</v>
      </c>
      <c r="X185" s="35"/>
      <c r="Y185" s="35"/>
      <c r="Z185" s="146"/>
    </row>
    <row r="186" spans="2:26" ht="16">
      <c r="B186" s="144"/>
      <c r="C186" s="139"/>
      <c r="D186" s="11" t="s">
        <v>14</v>
      </c>
      <c r="E186" s="11">
        <v>179500</v>
      </c>
      <c r="F186" s="11" t="s">
        <v>14</v>
      </c>
      <c r="G186" s="11">
        <v>188500</v>
      </c>
      <c r="H186" s="34">
        <v>8.5978100000000008</v>
      </c>
      <c r="I186" s="34">
        <v>7.9911599999999998</v>
      </c>
      <c r="J186" s="151"/>
      <c r="K186" s="35"/>
      <c r="L186" s="35"/>
      <c r="M186" s="151"/>
      <c r="O186" s="144"/>
      <c r="P186" s="139"/>
      <c r="Q186" s="11" t="s">
        <v>14</v>
      </c>
      <c r="R186" s="11">
        <v>179500</v>
      </c>
      <c r="S186" s="11" t="s">
        <v>14</v>
      </c>
      <c r="T186" s="11">
        <v>188500</v>
      </c>
      <c r="U186" s="34">
        <v>-83.6023</v>
      </c>
      <c r="V186" s="34">
        <v>-83.882999999999996</v>
      </c>
      <c r="W186" s="147"/>
      <c r="X186" s="35"/>
      <c r="Y186" s="35"/>
      <c r="Z186" s="147"/>
    </row>
    <row r="187" spans="2:26" ht="17" thickBot="1">
      <c r="B187" s="145"/>
      <c r="C187" s="140"/>
      <c r="D187" s="29" t="s">
        <v>15</v>
      </c>
      <c r="E187" s="29">
        <v>181500</v>
      </c>
      <c r="F187" s="29" t="s">
        <v>15</v>
      </c>
      <c r="G187" s="29">
        <v>190500</v>
      </c>
      <c r="H187" s="36">
        <v>9.2509700000000006</v>
      </c>
      <c r="I187" s="36">
        <v>8.3567800000000005</v>
      </c>
      <c r="J187" s="170"/>
      <c r="K187" s="37"/>
      <c r="L187" s="37"/>
      <c r="M187" s="170"/>
      <c r="N187" s="31"/>
      <c r="O187" s="145"/>
      <c r="P187" s="140"/>
      <c r="Q187" s="29" t="s">
        <v>15</v>
      </c>
      <c r="R187" s="29">
        <v>181500</v>
      </c>
      <c r="S187" s="29" t="s">
        <v>15</v>
      </c>
      <c r="T187" s="29">
        <v>190500</v>
      </c>
      <c r="U187" s="36">
        <v>-85.3172</v>
      </c>
      <c r="V187" s="36">
        <v>-83.662099999999995</v>
      </c>
      <c r="W187" s="148"/>
      <c r="X187" s="37"/>
      <c r="Y187" s="37"/>
      <c r="Z187" s="148"/>
    </row>
    <row r="189" spans="2:26" ht="16" thickBot="1"/>
    <row r="190" spans="2:26" ht="17" thickBot="1">
      <c r="B190" s="173" t="s">
        <v>183</v>
      </c>
      <c r="C190" s="174"/>
      <c r="D190" s="174"/>
      <c r="E190" s="174"/>
      <c r="F190" s="174"/>
      <c r="G190" s="174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  <c r="Z190" s="175"/>
    </row>
    <row r="191" spans="2:26">
      <c r="B191" s="167" t="s">
        <v>12</v>
      </c>
      <c r="C191" s="155" t="s">
        <v>24</v>
      </c>
      <c r="D191" s="157" t="s">
        <v>127</v>
      </c>
      <c r="E191" s="158"/>
      <c r="F191" s="161" t="s">
        <v>128</v>
      </c>
      <c r="G191" s="161"/>
      <c r="H191" s="163" t="s">
        <v>129</v>
      </c>
      <c r="I191" s="163"/>
      <c r="J191" s="161" t="s">
        <v>130</v>
      </c>
      <c r="K191" s="163" t="s">
        <v>131</v>
      </c>
      <c r="L191" s="163"/>
      <c r="M191" s="161" t="s">
        <v>132</v>
      </c>
      <c r="N191" s="25"/>
      <c r="O191" s="167" t="s">
        <v>12</v>
      </c>
      <c r="P191" s="155" t="s">
        <v>24</v>
      </c>
      <c r="Q191" s="157" t="s">
        <v>127</v>
      </c>
      <c r="R191" s="158"/>
      <c r="S191" s="161" t="s">
        <v>128</v>
      </c>
      <c r="T191" s="161"/>
      <c r="U191" s="163" t="s">
        <v>133</v>
      </c>
      <c r="V191" s="163"/>
      <c r="W191" s="164" t="s">
        <v>134</v>
      </c>
      <c r="X191" s="163" t="s">
        <v>135</v>
      </c>
      <c r="Y191" s="163"/>
      <c r="Z191" s="164" t="s">
        <v>136</v>
      </c>
    </row>
    <row r="192" spans="2:26" ht="16" thickBot="1">
      <c r="B192" s="168"/>
      <c r="C192" s="156"/>
      <c r="D192" s="159"/>
      <c r="E192" s="160"/>
      <c r="F192" s="162"/>
      <c r="G192" s="162"/>
      <c r="H192" s="13" t="s">
        <v>137</v>
      </c>
      <c r="I192" s="13" t="s">
        <v>138</v>
      </c>
      <c r="J192" s="162"/>
      <c r="K192" s="13" t="s">
        <v>61</v>
      </c>
      <c r="L192" s="13" t="s">
        <v>60</v>
      </c>
      <c r="M192" s="162"/>
      <c r="O192" s="168"/>
      <c r="P192" s="156"/>
      <c r="Q192" s="159"/>
      <c r="R192" s="160"/>
      <c r="S192" s="162"/>
      <c r="T192" s="162"/>
      <c r="U192" s="13" t="s">
        <v>137</v>
      </c>
      <c r="V192" s="13" t="s">
        <v>138</v>
      </c>
      <c r="W192" s="165"/>
      <c r="X192" s="13" t="s">
        <v>61</v>
      </c>
      <c r="Y192" s="13" t="s">
        <v>60</v>
      </c>
      <c r="Z192" s="165"/>
    </row>
    <row r="193" spans="2:26" ht="16">
      <c r="B193" s="149" t="s">
        <v>177</v>
      </c>
      <c r="C193" s="166" t="s">
        <v>139</v>
      </c>
      <c r="D193" s="12" t="s">
        <v>13</v>
      </c>
      <c r="E193" s="12">
        <v>344000</v>
      </c>
      <c r="F193" s="12" t="s">
        <v>13</v>
      </c>
      <c r="G193" s="12">
        <v>363000</v>
      </c>
      <c r="H193" s="34">
        <v>8.3170699999999993</v>
      </c>
      <c r="I193" s="34">
        <v>10.1294</v>
      </c>
      <c r="J193" s="169">
        <f>10*LOG((10^(H193/10)+10^(H194/10)+10^(H195/10)+10^(I193/10)+10^(I194/10)+10^(I195/10))/6)</f>
        <v>8.7350414907104863</v>
      </c>
      <c r="K193" s="35">
        <v>9.6507900000000006</v>
      </c>
      <c r="L193" s="35">
        <v>10.6274</v>
      </c>
      <c r="M193" s="169">
        <f>10*LOG((10^(K193/10)+10^(K194/10)+10^(K195/10)+10^(L193/10)+10^(L194/10)+10^(L195/10))/6)</f>
        <v>10.006972740084867</v>
      </c>
      <c r="O193" s="149" t="s">
        <v>177</v>
      </c>
      <c r="P193" s="166" t="s">
        <v>139</v>
      </c>
      <c r="Q193" s="12" t="s">
        <v>13</v>
      </c>
      <c r="R193" s="12">
        <v>344000</v>
      </c>
      <c r="S193" s="12" t="s">
        <v>13</v>
      </c>
      <c r="T193" s="12">
        <v>363000</v>
      </c>
      <c r="U193" s="34">
        <v>-84.207099999999997</v>
      </c>
      <c r="V193" s="34">
        <v>-84.194199999999995</v>
      </c>
      <c r="W193" s="146">
        <f>10*LOG(6/((1/10^(U193/10))+(1/10^(U194/10))+(1/10^(U195/10))+(1/10^(V193/10))+(1/10^(V194/10))+(1/10^(V195/10))))</f>
        <v>-87.30810624450919</v>
      </c>
      <c r="X193" s="35"/>
      <c r="Y193" s="35"/>
      <c r="Z193" s="146"/>
    </row>
    <row r="194" spans="2:26" ht="16">
      <c r="B194" s="144"/>
      <c r="C194" s="139"/>
      <c r="D194" s="12" t="s">
        <v>14</v>
      </c>
      <c r="E194" s="12">
        <v>349500</v>
      </c>
      <c r="F194" s="12" t="s">
        <v>14</v>
      </c>
      <c r="G194" s="12">
        <v>368500</v>
      </c>
      <c r="H194" s="34">
        <v>7.9499500000000003</v>
      </c>
      <c r="I194" s="34">
        <v>9.3970400000000005</v>
      </c>
      <c r="J194" s="151"/>
      <c r="K194" s="35">
        <v>9.46401</v>
      </c>
      <c r="L194" s="35">
        <v>10.4924</v>
      </c>
      <c r="M194" s="151"/>
      <c r="O194" s="144"/>
      <c r="P194" s="139"/>
      <c r="Q194" s="12" t="s">
        <v>14</v>
      </c>
      <c r="R194" s="12">
        <v>349500</v>
      </c>
      <c r="S194" s="12" t="s">
        <v>14</v>
      </c>
      <c r="T194" s="12">
        <v>368500</v>
      </c>
      <c r="U194" s="34">
        <v>-89.268699999999995</v>
      </c>
      <c r="V194" s="34">
        <v>-88.970699999999994</v>
      </c>
      <c r="W194" s="147"/>
      <c r="X194" s="35"/>
      <c r="Y194" s="35"/>
      <c r="Z194" s="147"/>
    </row>
    <row r="195" spans="2:26" ht="16">
      <c r="B195" s="144"/>
      <c r="C195" s="150"/>
      <c r="D195" s="12" t="s">
        <v>15</v>
      </c>
      <c r="E195" s="12">
        <v>355000</v>
      </c>
      <c r="F195" s="12" t="s">
        <v>15</v>
      </c>
      <c r="G195" s="12">
        <v>374000</v>
      </c>
      <c r="H195" s="34">
        <v>7.51248</v>
      </c>
      <c r="I195" s="34">
        <v>8.5542700000000007</v>
      </c>
      <c r="J195" s="151"/>
      <c r="K195" s="35">
        <v>9.3477099999999993</v>
      </c>
      <c r="L195" s="35">
        <v>10.281599999999999</v>
      </c>
      <c r="M195" s="151"/>
      <c r="O195" s="144"/>
      <c r="P195" s="150"/>
      <c r="Q195" s="12" t="s">
        <v>15</v>
      </c>
      <c r="R195" s="12">
        <v>355000</v>
      </c>
      <c r="S195" s="12" t="s">
        <v>15</v>
      </c>
      <c r="T195" s="12">
        <v>374000</v>
      </c>
      <c r="U195" s="34">
        <v>-87.5124</v>
      </c>
      <c r="V195" s="34">
        <v>-87.025300000000001</v>
      </c>
      <c r="W195" s="147"/>
      <c r="X195" s="35"/>
      <c r="Y195" s="35"/>
      <c r="Z195" s="147"/>
    </row>
    <row r="196" spans="2:26" ht="16">
      <c r="B196" s="149" t="s">
        <v>178</v>
      </c>
      <c r="C196" s="138" t="s">
        <v>139</v>
      </c>
      <c r="D196" s="12" t="s">
        <v>13</v>
      </c>
      <c r="E196" s="11">
        <v>166300</v>
      </c>
      <c r="F196" s="12" t="s">
        <v>13</v>
      </c>
      <c r="G196" s="11">
        <v>175300</v>
      </c>
      <c r="H196" s="34">
        <v>8.3746899999999993</v>
      </c>
      <c r="I196" s="34">
        <v>4.5193700000000003</v>
      </c>
      <c r="J196" s="169">
        <f>10*LOG((10^(H196/10)+10^(H197/10)+10^(H198/10)+10^(I196/10)+10^(I197/10)+10^(I198/10))/6)</f>
        <v>6.5629668017791758</v>
      </c>
      <c r="K196" s="35">
        <v>13.1121</v>
      </c>
      <c r="L196" s="35">
        <v>8.5543300000000002</v>
      </c>
      <c r="M196" s="169">
        <f>10*LOG((10^(K196/10)+10^(K197/10)+10^(K198/10)+10^(L196/10)+10^(L197/10)+10^(L198/10))/6)</f>
        <v>11.113624829054178</v>
      </c>
      <c r="O196" s="149" t="s">
        <v>178</v>
      </c>
      <c r="P196" s="138" t="s">
        <v>139</v>
      </c>
      <c r="Q196" s="12" t="s">
        <v>13</v>
      </c>
      <c r="R196" s="11">
        <v>166300</v>
      </c>
      <c r="S196" s="12" t="s">
        <v>13</v>
      </c>
      <c r="T196" s="11">
        <v>175300</v>
      </c>
      <c r="U196" s="116">
        <v>-85.68</v>
      </c>
      <c r="V196" s="116">
        <v>-84.35</v>
      </c>
      <c r="W196" s="146">
        <f>10*LOG(6/((1/10^(U196/10))+(1/10^(U197/10))+(1/10^(U198/10))+(1/10^(V196/10))+(1/10^(V197/10))+(1/10^(V198/10))))</f>
        <v>-85.098597725934269</v>
      </c>
      <c r="X196" s="35"/>
      <c r="Y196" s="35"/>
      <c r="Z196" s="146"/>
    </row>
    <row r="197" spans="2:26" ht="16">
      <c r="B197" s="144"/>
      <c r="C197" s="139"/>
      <c r="D197" s="11" t="s">
        <v>14</v>
      </c>
      <c r="E197" s="11">
        <v>167300</v>
      </c>
      <c r="F197" s="11" t="s">
        <v>14</v>
      </c>
      <c r="G197" s="11">
        <v>176300</v>
      </c>
      <c r="H197" s="34">
        <v>7.3325300000000002</v>
      </c>
      <c r="I197" s="34">
        <v>4.8640100000000004</v>
      </c>
      <c r="J197" s="151"/>
      <c r="K197" s="35">
        <v>12.4734</v>
      </c>
      <c r="L197" s="35">
        <v>8.5972200000000001</v>
      </c>
      <c r="M197" s="151"/>
      <c r="O197" s="144"/>
      <c r="P197" s="139"/>
      <c r="Q197" s="11" t="s">
        <v>14</v>
      </c>
      <c r="R197" s="11">
        <v>167300</v>
      </c>
      <c r="S197" s="11" t="s">
        <v>14</v>
      </c>
      <c r="T197" s="11">
        <v>176300</v>
      </c>
      <c r="U197" s="116">
        <v>-85.1</v>
      </c>
      <c r="V197" s="116">
        <v>-85.09</v>
      </c>
      <c r="W197" s="147"/>
      <c r="X197" s="35"/>
      <c r="Y197" s="35"/>
      <c r="Z197" s="147"/>
    </row>
    <row r="198" spans="2:26" ht="16">
      <c r="B198" s="144"/>
      <c r="C198" s="150"/>
      <c r="D198" s="11" t="s">
        <v>15</v>
      </c>
      <c r="E198" s="11">
        <v>168300</v>
      </c>
      <c r="F198" s="11" t="s">
        <v>15</v>
      </c>
      <c r="G198" s="11">
        <v>177300</v>
      </c>
      <c r="H198" s="34">
        <v>7.8697699999999999</v>
      </c>
      <c r="I198" s="34">
        <v>4.6009599999999997</v>
      </c>
      <c r="J198" s="151"/>
      <c r="K198" s="35">
        <v>12.612399999999999</v>
      </c>
      <c r="L198" s="35">
        <v>8.2814099999999993</v>
      </c>
      <c r="M198" s="151"/>
      <c r="O198" s="144"/>
      <c r="P198" s="150"/>
      <c r="Q198" s="11" t="s">
        <v>15</v>
      </c>
      <c r="R198" s="11">
        <v>168300</v>
      </c>
      <c r="S198" s="11" t="s">
        <v>15</v>
      </c>
      <c r="T198" s="11">
        <v>177300</v>
      </c>
      <c r="U198" s="116">
        <v>-85.53</v>
      </c>
      <c r="V198" s="116">
        <v>-84.7</v>
      </c>
      <c r="W198" s="147"/>
      <c r="X198" s="35"/>
      <c r="Y198" s="35"/>
      <c r="Z198" s="147"/>
    </row>
    <row r="199" spans="2:26" ht="16">
      <c r="B199" s="149" t="s">
        <v>179</v>
      </c>
      <c r="C199" s="138" t="s">
        <v>139</v>
      </c>
      <c r="D199" s="12" t="s">
        <v>13</v>
      </c>
      <c r="E199" s="12">
        <v>501500</v>
      </c>
      <c r="F199" s="12" t="s">
        <v>13</v>
      </c>
      <c r="G199" s="12">
        <v>525500</v>
      </c>
      <c r="H199" s="34">
        <v>10.3095</v>
      </c>
      <c r="I199" s="34">
        <v>11.0167</v>
      </c>
      <c r="J199" s="169">
        <f>10*LOG((10^(H199/10)+10^(H200/10)+10^(H201/10)+10^(I199/10)+10^(I200/10)+10^(I201/10))/6)</f>
        <v>10.778410604562858</v>
      </c>
      <c r="K199" s="35">
        <v>12.194800000000001</v>
      </c>
      <c r="L199" s="35">
        <v>11.9902</v>
      </c>
      <c r="M199" s="169">
        <f>10*LOG((10^(K199/10)+10^(K200/10)+10^(K201/10)+10^(L199/10)+10^(L200/10)+10^(L201/10))/6)</f>
        <v>12.123550052673638</v>
      </c>
      <c r="O199" s="149" t="s">
        <v>179</v>
      </c>
      <c r="P199" s="138" t="s">
        <v>139</v>
      </c>
      <c r="Q199" s="12" t="s">
        <v>13</v>
      </c>
      <c r="R199" s="12">
        <v>501500</v>
      </c>
      <c r="S199" s="12" t="s">
        <v>13</v>
      </c>
      <c r="T199" s="12">
        <v>525500</v>
      </c>
      <c r="U199" s="34">
        <v>-92.381399999999999</v>
      </c>
      <c r="V199" s="34">
        <v>-92.186499999999995</v>
      </c>
      <c r="W199" s="146">
        <f>10*LOG(6/((1/10^(U199/10))+(1/10^(U200/10))+(1/10^(U201/10))+(1/10^(V199/10))+(1/10^(V200/10))+(1/10^(V201/10))))</f>
        <v>-91.19702920258915</v>
      </c>
      <c r="X199" s="35">
        <v>-93.544200000000004</v>
      </c>
      <c r="Y199" s="35">
        <v>-93.234099999999998</v>
      </c>
      <c r="Z199" s="146">
        <f>10*LOG(6/((1/10^(X199/10))+(1/10^(X200/10))+(1/10^(X201/10))+(1/10^(Y199/10))+(1/10^(Y200/10))+(1/10^(Y201/10))))</f>
        <v>-92.529707960721339</v>
      </c>
    </row>
    <row r="200" spans="2:26" ht="16">
      <c r="B200" s="144"/>
      <c r="C200" s="139"/>
      <c r="D200" s="11" t="s">
        <v>14</v>
      </c>
      <c r="E200" s="11">
        <v>507000</v>
      </c>
      <c r="F200" s="11" t="s">
        <v>14</v>
      </c>
      <c r="G200" s="11">
        <v>531000</v>
      </c>
      <c r="H200" s="34">
        <v>10.720800000000001</v>
      </c>
      <c r="I200" s="34">
        <v>10.9998</v>
      </c>
      <c r="J200" s="151"/>
      <c r="K200" s="35">
        <v>12.2638</v>
      </c>
      <c r="L200" s="35">
        <v>12.222099999999999</v>
      </c>
      <c r="M200" s="151"/>
      <c r="O200" s="144"/>
      <c r="P200" s="139"/>
      <c r="Q200" s="11" t="s">
        <v>14</v>
      </c>
      <c r="R200" s="11">
        <v>507000</v>
      </c>
      <c r="S200" s="11" t="s">
        <v>14</v>
      </c>
      <c r="T200" s="11">
        <v>531000</v>
      </c>
      <c r="U200" s="34">
        <v>-90.920299999999997</v>
      </c>
      <c r="V200" s="34">
        <v>-91.168000000000006</v>
      </c>
      <c r="W200" s="147"/>
      <c r="X200" s="35">
        <v>-92.763499999999993</v>
      </c>
      <c r="Y200" s="35">
        <v>-92.41</v>
      </c>
      <c r="Z200" s="147"/>
    </row>
    <row r="201" spans="2:26" ht="16">
      <c r="B201" s="144"/>
      <c r="C201" s="150"/>
      <c r="D201" s="11" t="s">
        <v>15</v>
      </c>
      <c r="E201" s="11">
        <v>512500</v>
      </c>
      <c r="F201" s="11" t="s">
        <v>15</v>
      </c>
      <c r="G201" s="11">
        <v>536500</v>
      </c>
      <c r="H201" s="34">
        <v>10.5786</v>
      </c>
      <c r="I201" s="34">
        <v>10.9977</v>
      </c>
      <c r="J201" s="151"/>
      <c r="K201" s="35">
        <v>12.2464</v>
      </c>
      <c r="L201" s="35">
        <v>11.8048</v>
      </c>
      <c r="M201" s="151"/>
      <c r="O201" s="144"/>
      <c r="P201" s="150"/>
      <c r="Q201" s="11" t="s">
        <v>15</v>
      </c>
      <c r="R201" s="11">
        <v>512500</v>
      </c>
      <c r="S201" s="11" t="s">
        <v>15</v>
      </c>
      <c r="T201" s="11">
        <v>536500</v>
      </c>
      <c r="U201" s="34">
        <v>-90.137600000000006</v>
      </c>
      <c r="V201" s="34">
        <v>-89.742900000000006</v>
      </c>
      <c r="W201" s="147"/>
      <c r="X201" s="35">
        <v>-91.635900000000007</v>
      </c>
      <c r="Y201" s="35">
        <v>-91.094999999999999</v>
      </c>
      <c r="Z201" s="147"/>
    </row>
    <row r="202" spans="2:26" ht="16">
      <c r="B202" s="144" t="s">
        <v>180</v>
      </c>
      <c r="C202" s="138" t="s">
        <v>139</v>
      </c>
      <c r="D202" s="12" t="s">
        <v>13</v>
      </c>
      <c r="E202" s="11">
        <v>177500</v>
      </c>
      <c r="F202" s="12" t="s">
        <v>13</v>
      </c>
      <c r="G202" s="11">
        <v>186500</v>
      </c>
      <c r="H202" s="34">
        <v>9.7094900000000006</v>
      </c>
      <c r="I202" s="34">
        <v>5.0745500000000003</v>
      </c>
      <c r="J202" s="169">
        <f>10*LOG((10^(H202/10)+10^(H203/10)+10^(H204/10)+10^(I202/10)+10^(I203/10)+10^(I204/10))/6)</f>
        <v>7.5367621877940767</v>
      </c>
      <c r="K202" s="35">
        <v>14.3301</v>
      </c>
      <c r="L202" s="35">
        <v>9.1307299999999998</v>
      </c>
      <c r="M202" s="169">
        <f>10*LOG((10^(K202/10)+10^(K203/10)+10^(K204/10)+10^(L202/10)+10^(L203/10)+10^(L204/10))/6)</f>
        <v>12.158759277316847</v>
      </c>
      <c r="O202" s="144" t="s">
        <v>180</v>
      </c>
      <c r="P202" s="138" t="s">
        <v>139</v>
      </c>
      <c r="Q202" s="12" t="s">
        <v>13</v>
      </c>
      <c r="R202" s="11">
        <v>177500</v>
      </c>
      <c r="S202" s="12" t="s">
        <v>13</v>
      </c>
      <c r="T202" s="11">
        <v>186500</v>
      </c>
      <c r="U202" s="116">
        <v>-85.01</v>
      </c>
      <c r="V202" s="116">
        <v>-85.19</v>
      </c>
      <c r="W202" s="146">
        <f>10*LOG(6/((1/10^(U202/10))+(1/10^(U203/10))+(1/10^(U204/10))+(1/10^(V202/10))+(1/10^(V203/10))+(1/10^(V204/10))))</f>
        <v>-85.924274376084512</v>
      </c>
      <c r="X202" s="35"/>
      <c r="Y202" s="35"/>
      <c r="Z202" s="146"/>
    </row>
    <row r="203" spans="2:26" ht="16">
      <c r="B203" s="144"/>
      <c r="C203" s="139"/>
      <c r="D203" s="11" t="s">
        <v>14</v>
      </c>
      <c r="E203" s="11">
        <v>179500</v>
      </c>
      <c r="F203" s="11" t="s">
        <v>14</v>
      </c>
      <c r="G203" s="11">
        <v>188500</v>
      </c>
      <c r="H203" s="34">
        <v>8.4634900000000002</v>
      </c>
      <c r="I203" s="34">
        <v>5.3227900000000004</v>
      </c>
      <c r="J203" s="151"/>
      <c r="K203" s="35">
        <v>13.1515</v>
      </c>
      <c r="L203" s="35">
        <v>9.2478899999999999</v>
      </c>
      <c r="M203" s="151"/>
      <c r="O203" s="144"/>
      <c r="P203" s="139"/>
      <c r="Q203" s="11" t="s">
        <v>14</v>
      </c>
      <c r="R203" s="11">
        <v>179500</v>
      </c>
      <c r="S203" s="11" t="s">
        <v>14</v>
      </c>
      <c r="T203" s="11">
        <v>188500</v>
      </c>
      <c r="U203" s="116">
        <v>-86.52</v>
      </c>
      <c r="V203" s="116">
        <v>-86.55</v>
      </c>
      <c r="W203" s="147"/>
      <c r="X203" s="35"/>
      <c r="Y203" s="35"/>
      <c r="Z203" s="147"/>
    </row>
    <row r="204" spans="2:26" ht="17" thickBot="1">
      <c r="B204" s="145"/>
      <c r="C204" s="140"/>
      <c r="D204" s="29" t="s">
        <v>15</v>
      </c>
      <c r="E204" s="29">
        <v>181500</v>
      </c>
      <c r="F204" s="29" t="s">
        <v>15</v>
      </c>
      <c r="G204" s="29">
        <v>190500</v>
      </c>
      <c r="H204" s="36">
        <v>8.8366399999999992</v>
      </c>
      <c r="I204" s="36">
        <v>5.2901999999999996</v>
      </c>
      <c r="J204" s="170"/>
      <c r="K204" s="37">
        <v>13.9328</v>
      </c>
      <c r="L204" s="37">
        <v>9.7962000000000007</v>
      </c>
      <c r="M204" s="170"/>
      <c r="N204" s="31"/>
      <c r="O204" s="145"/>
      <c r="P204" s="140"/>
      <c r="Q204" s="29" t="s">
        <v>15</v>
      </c>
      <c r="R204" s="29">
        <v>181500</v>
      </c>
      <c r="S204" s="29" t="s">
        <v>15</v>
      </c>
      <c r="T204" s="29">
        <v>190500</v>
      </c>
      <c r="U204" s="117">
        <v>-86.39</v>
      </c>
      <c r="V204" s="117">
        <v>-85.61</v>
      </c>
      <c r="W204" s="147"/>
      <c r="X204" s="37"/>
      <c r="Y204" s="37"/>
      <c r="Z204" s="148"/>
    </row>
    <row r="206" spans="2:26" ht="16" thickBot="1"/>
    <row r="207" spans="2:26" ht="17" thickBot="1">
      <c r="B207" s="173" t="s">
        <v>198</v>
      </c>
      <c r="C207" s="174"/>
      <c r="D207" s="174"/>
      <c r="E207" s="174"/>
      <c r="F207" s="174"/>
      <c r="G207" s="174"/>
      <c r="H207" s="174"/>
      <c r="I207" s="174"/>
      <c r="J207" s="174"/>
      <c r="K207" s="174"/>
      <c r="L207" s="174"/>
      <c r="M207" s="174"/>
      <c r="N207" s="174"/>
      <c r="O207" s="174"/>
      <c r="P207" s="174"/>
      <c r="Q207" s="174"/>
      <c r="R207" s="174"/>
      <c r="S207" s="174"/>
      <c r="T207" s="174"/>
      <c r="U207" s="174"/>
      <c r="V207" s="174"/>
      <c r="W207" s="174"/>
      <c r="X207" s="174"/>
      <c r="Y207" s="174"/>
      <c r="Z207" s="175"/>
    </row>
    <row r="208" spans="2:26">
      <c r="B208" s="167" t="s">
        <v>12</v>
      </c>
      <c r="C208" s="155" t="s">
        <v>24</v>
      </c>
      <c r="D208" s="157" t="s">
        <v>127</v>
      </c>
      <c r="E208" s="158"/>
      <c r="F208" s="161" t="s">
        <v>128</v>
      </c>
      <c r="G208" s="161"/>
      <c r="H208" s="163" t="s">
        <v>129</v>
      </c>
      <c r="I208" s="163"/>
      <c r="J208" s="161" t="s">
        <v>130</v>
      </c>
      <c r="K208" s="163" t="s">
        <v>131</v>
      </c>
      <c r="L208" s="163"/>
      <c r="M208" s="161" t="s">
        <v>132</v>
      </c>
      <c r="N208" s="25"/>
      <c r="O208" s="167" t="s">
        <v>12</v>
      </c>
      <c r="P208" s="155" t="s">
        <v>24</v>
      </c>
      <c r="Q208" s="157" t="s">
        <v>127</v>
      </c>
      <c r="R208" s="158"/>
      <c r="S208" s="161" t="s">
        <v>128</v>
      </c>
      <c r="T208" s="161"/>
      <c r="U208" s="163" t="s">
        <v>133</v>
      </c>
      <c r="V208" s="163"/>
      <c r="W208" s="164" t="s">
        <v>134</v>
      </c>
      <c r="X208" s="163" t="s">
        <v>135</v>
      </c>
      <c r="Y208" s="163"/>
      <c r="Z208" s="164" t="s">
        <v>136</v>
      </c>
    </row>
    <row r="209" spans="2:26" ht="16" thickBot="1">
      <c r="B209" s="168"/>
      <c r="C209" s="156"/>
      <c r="D209" s="159"/>
      <c r="E209" s="160"/>
      <c r="F209" s="162"/>
      <c r="G209" s="162"/>
      <c r="H209" s="13" t="s">
        <v>137</v>
      </c>
      <c r="I209" s="13" t="s">
        <v>138</v>
      </c>
      <c r="J209" s="162"/>
      <c r="K209" s="13" t="s">
        <v>61</v>
      </c>
      <c r="L209" s="13" t="s">
        <v>60</v>
      </c>
      <c r="M209" s="162"/>
      <c r="O209" s="168"/>
      <c r="P209" s="156"/>
      <c r="Q209" s="159"/>
      <c r="R209" s="160"/>
      <c r="S209" s="162"/>
      <c r="T209" s="162"/>
      <c r="U209" s="13" t="s">
        <v>137</v>
      </c>
      <c r="V209" s="13" t="s">
        <v>138</v>
      </c>
      <c r="W209" s="165"/>
      <c r="X209" s="13" t="s">
        <v>61</v>
      </c>
      <c r="Y209" s="13" t="s">
        <v>60</v>
      </c>
      <c r="Z209" s="165"/>
    </row>
    <row r="210" spans="2:26" ht="16">
      <c r="B210" s="149" t="s">
        <v>177</v>
      </c>
      <c r="C210" s="166" t="s">
        <v>139</v>
      </c>
      <c r="D210" s="12" t="s">
        <v>13</v>
      </c>
      <c r="E210" s="12">
        <v>344000</v>
      </c>
      <c r="F210" s="12" t="s">
        <v>13</v>
      </c>
      <c r="G210" s="12">
        <v>363000</v>
      </c>
      <c r="H210" s="34"/>
      <c r="I210" s="34"/>
      <c r="J210" s="169">
        <f>10*LOG((10^(H210/10)+10^(H211/10)+10^(H212/10)+10^(I210/10)+10^(I211/10)+10^(I212/10))/6)</f>
        <v>0</v>
      </c>
      <c r="K210" s="35">
        <v>13.6363</v>
      </c>
      <c r="L210" s="35">
        <v>10.0045</v>
      </c>
      <c r="M210" s="169">
        <f>10*LOG((10^(K210/10)+10^(K211/10)+10^(K212/10)+10^(L210/10)+10^(L211/10)+10^(L212/10))/6)</f>
        <v>11.210526799111554</v>
      </c>
      <c r="O210" s="149" t="s">
        <v>177</v>
      </c>
      <c r="P210" s="166" t="s">
        <v>139</v>
      </c>
      <c r="Q210" s="12" t="s">
        <v>13</v>
      </c>
      <c r="R210" s="12">
        <v>344000</v>
      </c>
      <c r="S210" s="12" t="s">
        <v>13</v>
      </c>
      <c r="T210" s="12">
        <v>363000</v>
      </c>
      <c r="U210" s="34"/>
      <c r="V210" s="34"/>
      <c r="W210" s="146">
        <f>10*LOG(6/((1/10^(U210/10))+(1/10^(U211/10))+(1/10^(U212/10))+(1/10^(V210/10))+(1/10^(V211/10))+(1/10^(V212/10))))</f>
        <v>0</v>
      </c>
      <c r="X210" s="35">
        <v>-91.731800000000007</v>
      </c>
      <c r="Y210" s="35">
        <v>-90.544200000000004</v>
      </c>
      <c r="Z210" s="146">
        <f>10*LOG(6/((1/10^(X210/10))+(1/10^(X211/10))+(1/10^(X212/10))+(1/10^(Y210/10))+(1/10^(Y211/10))+(1/10^(Y212/10))))</f>
        <v>-91.042363590186596</v>
      </c>
    </row>
    <row r="211" spans="2:26" ht="16">
      <c r="B211" s="144"/>
      <c r="C211" s="139"/>
      <c r="D211" s="12" t="s">
        <v>14</v>
      </c>
      <c r="E211" s="12">
        <v>349500</v>
      </c>
      <c r="F211" s="12" t="s">
        <v>14</v>
      </c>
      <c r="G211" s="12">
        <v>368500</v>
      </c>
      <c r="H211" s="34"/>
      <c r="I211" s="34"/>
      <c r="J211" s="151"/>
      <c r="K211" s="35">
        <v>9.6858900000000006</v>
      </c>
      <c r="L211" s="35">
        <v>10.5924</v>
      </c>
      <c r="M211" s="151"/>
      <c r="O211" s="144"/>
      <c r="P211" s="139"/>
      <c r="Q211" s="12" t="s">
        <v>14</v>
      </c>
      <c r="R211" s="12">
        <v>349500</v>
      </c>
      <c r="S211" s="12" t="s">
        <v>14</v>
      </c>
      <c r="T211" s="12">
        <v>368500</v>
      </c>
      <c r="U211" s="34"/>
      <c r="V211" s="34"/>
      <c r="W211" s="147"/>
      <c r="X211" s="35">
        <v>-91.733199999999997</v>
      </c>
      <c r="Y211" s="35">
        <v>-90.398799999999994</v>
      </c>
      <c r="Z211" s="147"/>
    </row>
    <row r="212" spans="2:26" ht="16">
      <c r="B212" s="144"/>
      <c r="C212" s="150"/>
      <c r="D212" s="12" t="s">
        <v>15</v>
      </c>
      <c r="E212" s="12">
        <v>355000</v>
      </c>
      <c r="F212" s="12" t="s">
        <v>15</v>
      </c>
      <c r="G212" s="12">
        <v>374000</v>
      </c>
      <c r="H212" s="34"/>
      <c r="I212" s="34"/>
      <c r="J212" s="151"/>
      <c r="K212" s="35">
        <v>12.8156</v>
      </c>
      <c r="L212" s="35">
        <v>7.9859</v>
      </c>
      <c r="M212" s="151"/>
      <c r="O212" s="144"/>
      <c r="P212" s="150"/>
      <c r="Q212" s="12" t="s">
        <v>15</v>
      </c>
      <c r="R212" s="12">
        <v>355000</v>
      </c>
      <c r="S212" s="12" t="s">
        <v>15</v>
      </c>
      <c r="T212" s="12">
        <v>374000</v>
      </c>
      <c r="U212" s="34"/>
      <c r="V212" s="34"/>
      <c r="W212" s="147"/>
      <c r="X212" s="35">
        <v>-91.514200000000002</v>
      </c>
      <c r="Y212" s="35">
        <v>-90.001400000000004</v>
      </c>
      <c r="Z212" s="147"/>
    </row>
    <row r="213" spans="2:26" ht="16">
      <c r="B213" s="149" t="s">
        <v>178</v>
      </c>
      <c r="C213" s="138" t="s">
        <v>139</v>
      </c>
      <c r="D213" s="12" t="s">
        <v>13</v>
      </c>
      <c r="E213" s="11">
        <v>166300</v>
      </c>
      <c r="F213" s="12" t="s">
        <v>13</v>
      </c>
      <c r="G213" s="11">
        <v>175300</v>
      </c>
      <c r="H213" s="34"/>
      <c r="I213" s="34"/>
      <c r="J213" s="169">
        <f>10*LOG((10^(H213/10)+10^(H214/10)+10^(H215/10)+10^(I213/10)+10^(I214/10)+10^(I215/10))/6)</f>
        <v>0</v>
      </c>
      <c r="K213" s="35">
        <v>13.0886</v>
      </c>
      <c r="L213" s="35">
        <v>12.1526</v>
      </c>
      <c r="M213" s="169">
        <f>10*LOG((10^(K213/10)+10^(K214/10)+10^(K215/10)+10^(L213/10)+10^(L214/10)+10^(L215/10))/6)</f>
        <v>12.9523255769352</v>
      </c>
      <c r="O213" s="149" t="s">
        <v>178</v>
      </c>
      <c r="P213" s="138" t="s">
        <v>139</v>
      </c>
      <c r="Q213" s="12" t="s">
        <v>13</v>
      </c>
      <c r="R213" s="11">
        <v>166300</v>
      </c>
      <c r="S213" s="12" t="s">
        <v>13</v>
      </c>
      <c r="T213" s="11">
        <v>175300</v>
      </c>
      <c r="U213" s="34"/>
      <c r="V213" s="34"/>
      <c r="W213" s="146">
        <f>10*LOG(6/((1/10^(U213/10))+(1/10^(U214/10))+(1/10^(U215/10))+(1/10^(V213/10))+(1/10^(V214/10))+(1/10^(V215/10))))</f>
        <v>0</v>
      </c>
      <c r="X213" s="35">
        <v>-87.661100000000005</v>
      </c>
      <c r="Y213" s="35">
        <v>-87.439400000000006</v>
      </c>
      <c r="Z213" s="146">
        <f>10*LOG(6/((1/10^(X213/10))+(1/10^(X214/10))+(1/10^(X215/10))+(1/10^(Y213/10))+(1/10^(Y214/10))+(1/10^(Y215/10))))</f>
        <v>-87.649096661744679</v>
      </c>
    </row>
    <row r="214" spans="2:26" ht="16">
      <c r="B214" s="144"/>
      <c r="C214" s="139"/>
      <c r="D214" s="11" t="s">
        <v>14</v>
      </c>
      <c r="E214" s="11">
        <v>167300</v>
      </c>
      <c r="F214" s="11" t="s">
        <v>14</v>
      </c>
      <c r="G214" s="11">
        <v>176300</v>
      </c>
      <c r="H214" s="34"/>
      <c r="I214" s="34"/>
      <c r="J214" s="151"/>
      <c r="K214" s="35">
        <v>13.764900000000001</v>
      </c>
      <c r="L214" s="35">
        <v>12.3004</v>
      </c>
      <c r="M214" s="151"/>
      <c r="O214" s="144"/>
      <c r="P214" s="139"/>
      <c r="Q214" s="11" t="s">
        <v>14</v>
      </c>
      <c r="R214" s="11">
        <v>167300</v>
      </c>
      <c r="S214" s="11" t="s">
        <v>14</v>
      </c>
      <c r="T214" s="11">
        <v>176300</v>
      </c>
      <c r="U214" s="34"/>
      <c r="V214" s="34"/>
      <c r="W214" s="147"/>
      <c r="X214" s="35">
        <v>-87.302199999999999</v>
      </c>
      <c r="Y214" s="35">
        <v>-88.122200000000007</v>
      </c>
      <c r="Z214" s="147"/>
    </row>
    <row r="215" spans="2:26" ht="16">
      <c r="B215" s="144"/>
      <c r="C215" s="150"/>
      <c r="D215" s="11" t="s">
        <v>15</v>
      </c>
      <c r="E215" s="11">
        <v>168300</v>
      </c>
      <c r="F215" s="11" t="s">
        <v>15</v>
      </c>
      <c r="G215" s="11">
        <v>177300</v>
      </c>
      <c r="H215" s="34"/>
      <c r="I215" s="34"/>
      <c r="J215" s="151"/>
      <c r="K215" s="35">
        <v>13.464600000000001</v>
      </c>
      <c r="L215" s="35">
        <v>12.705500000000001</v>
      </c>
      <c r="M215" s="151"/>
      <c r="O215" s="144"/>
      <c r="P215" s="150"/>
      <c r="Q215" s="11" t="s">
        <v>15</v>
      </c>
      <c r="R215" s="11">
        <v>168300</v>
      </c>
      <c r="S215" s="11" t="s">
        <v>15</v>
      </c>
      <c r="T215" s="11">
        <v>177300</v>
      </c>
      <c r="U215" s="34"/>
      <c r="V215" s="34"/>
      <c r="W215" s="147"/>
      <c r="X215" s="35">
        <v>-87.446399999999997</v>
      </c>
      <c r="Y215" s="35">
        <v>-87.867800000000003</v>
      </c>
      <c r="Z215" s="147"/>
    </row>
    <row r="216" spans="2:26" ht="16">
      <c r="B216" s="149" t="s">
        <v>179</v>
      </c>
      <c r="C216" s="138" t="s">
        <v>139</v>
      </c>
      <c r="D216" s="12" t="s">
        <v>13</v>
      </c>
      <c r="E216" s="12">
        <v>501500</v>
      </c>
      <c r="F216" s="12" t="s">
        <v>13</v>
      </c>
      <c r="G216" s="12">
        <v>525500</v>
      </c>
      <c r="H216" s="34"/>
      <c r="I216" s="34"/>
      <c r="J216" s="169">
        <f>10*LOG((10^(H216/10)+10^(H217/10)+10^(H218/10)+10^(I216/10)+10^(I217/10)+10^(I218/10))/6)</f>
        <v>0</v>
      </c>
      <c r="K216" s="35">
        <v>14.6617</v>
      </c>
      <c r="L216" s="35">
        <v>12.6366</v>
      </c>
      <c r="M216" s="169">
        <f>10*LOG((10^(K216/10)+10^(K217/10)+10^(K218/10)+10^(L216/10)+10^(L217/10)+10^(L218/10))/6)</f>
        <v>13.356855211910954</v>
      </c>
      <c r="O216" s="149" t="s">
        <v>179</v>
      </c>
      <c r="P216" s="138" t="s">
        <v>139</v>
      </c>
      <c r="Q216" s="12" t="s">
        <v>13</v>
      </c>
      <c r="R216" s="12">
        <v>501500</v>
      </c>
      <c r="S216" s="12" t="s">
        <v>13</v>
      </c>
      <c r="T216" s="12">
        <v>525500</v>
      </c>
      <c r="U216" s="34"/>
      <c r="V216" s="34"/>
      <c r="W216" s="146">
        <f>10*LOG(6/((1/10^(U216/10))+(1/10^(U217/10))+(1/10^(U218/10))+(1/10^(V216/10))+(1/10^(V217/10))+(1/10^(V218/10))))</f>
        <v>0</v>
      </c>
      <c r="X216" s="35">
        <v>-92.302000000000007</v>
      </c>
      <c r="Y216" s="35">
        <v>-91.674000000000007</v>
      </c>
      <c r="Z216" s="146">
        <f>10*LOG(6/((1/10^(X216/10))+(1/10^(X217/10))+(1/10^(X218/10))+(1/10^(Y216/10))+(1/10^(Y217/10))+(1/10^(Y218/10))))</f>
        <v>-91.876984271909464</v>
      </c>
    </row>
    <row r="217" spans="2:26" ht="16">
      <c r="B217" s="144"/>
      <c r="C217" s="139"/>
      <c r="D217" s="11" t="s">
        <v>14</v>
      </c>
      <c r="E217" s="11">
        <v>507000</v>
      </c>
      <c r="F217" s="11" t="s">
        <v>14</v>
      </c>
      <c r="G217" s="11">
        <v>531000</v>
      </c>
      <c r="H217" s="34"/>
      <c r="I217" s="34"/>
      <c r="J217" s="151"/>
      <c r="K217" s="35">
        <v>12.687799999999999</v>
      </c>
      <c r="L217" s="35">
        <v>12.0395</v>
      </c>
      <c r="M217" s="151"/>
      <c r="O217" s="144"/>
      <c r="P217" s="139"/>
      <c r="Q217" s="11" t="s">
        <v>14</v>
      </c>
      <c r="R217" s="11">
        <v>507000</v>
      </c>
      <c r="S217" s="11" t="s">
        <v>14</v>
      </c>
      <c r="T217" s="11">
        <v>531000</v>
      </c>
      <c r="U217" s="34"/>
      <c r="V217" s="34"/>
      <c r="W217" s="147"/>
      <c r="X217" s="35">
        <v>-93.277699999999996</v>
      </c>
      <c r="Y217" s="35">
        <v>-91.134100000000004</v>
      </c>
      <c r="Z217" s="147"/>
    </row>
    <row r="218" spans="2:26" ht="16">
      <c r="B218" s="144"/>
      <c r="C218" s="150"/>
      <c r="D218" s="11" t="s">
        <v>15</v>
      </c>
      <c r="E218" s="11">
        <v>512500</v>
      </c>
      <c r="F218" s="11" t="s">
        <v>15</v>
      </c>
      <c r="G218" s="11">
        <v>536500</v>
      </c>
      <c r="H218" s="34"/>
      <c r="I218" s="34"/>
      <c r="J218" s="151"/>
      <c r="K218" s="35">
        <v>13.7661</v>
      </c>
      <c r="L218" s="35">
        <v>13.802099999999999</v>
      </c>
      <c r="M218" s="151"/>
      <c r="O218" s="144"/>
      <c r="P218" s="150"/>
      <c r="Q218" s="11" t="s">
        <v>15</v>
      </c>
      <c r="R218" s="11">
        <v>512500</v>
      </c>
      <c r="S218" s="11" t="s">
        <v>15</v>
      </c>
      <c r="T218" s="11">
        <v>536500</v>
      </c>
      <c r="U218" s="34"/>
      <c r="V218" s="34"/>
      <c r="W218" s="147"/>
      <c r="X218" s="35">
        <v>-91.652900000000002</v>
      </c>
      <c r="Y218" s="35">
        <v>-90.740499999999997</v>
      </c>
      <c r="Z218" s="147"/>
    </row>
    <row r="219" spans="2:26" ht="16">
      <c r="B219" s="144" t="s">
        <v>180</v>
      </c>
      <c r="C219" s="138" t="s">
        <v>139</v>
      </c>
      <c r="D219" s="12" t="s">
        <v>13</v>
      </c>
      <c r="E219" s="11">
        <v>177500</v>
      </c>
      <c r="F219" s="12" t="s">
        <v>13</v>
      </c>
      <c r="G219" s="11">
        <v>186500</v>
      </c>
      <c r="H219" s="34"/>
      <c r="I219" s="34"/>
      <c r="J219" s="169">
        <f>10*LOG((10^(H219/10)+10^(H220/10)+10^(H221/10)+10^(I219/10)+10^(I220/10)+10^(I221/10))/6)</f>
        <v>0</v>
      </c>
      <c r="K219" s="35">
        <v>13.9725</v>
      </c>
      <c r="L219" s="35">
        <v>13.4337</v>
      </c>
      <c r="M219" s="169">
        <f>10*LOG((10^(K219/10)+10^(K220/10)+10^(K221/10)+10^(L219/10)+10^(L220/10)+10^(L221/10))/6)</f>
        <v>12.788471285007819</v>
      </c>
      <c r="O219" s="144" t="s">
        <v>180</v>
      </c>
      <c r="P219" s="138" t="s">
        <v>139</v>
      </c>
      <c r="Q219" s="12" t="s">
        <v>13</v>
      </c>
      <c r="R219" s="11">
        <v>177500</v>
      </c>
      <c r="S219" s="12" t="s">
        <v>13</v>
      </c>
      <c r="T219" s="11">
        <v>186500</v>
      </c>
      <c r="U219" s="34"/>
      <c r="V219" s="34"/>
      <c r="W219" s="146">
        <f>10*LOG(6/((1/10^(U219/10))+(1/10^(U220/10))+(1/10^(U221/10))+(1/10^(V219/10))+(1/10^(V220/10))+(1/10^(V221/10))))</f>
        <v>0</v>
      </c>
      <c r="X219" s="35">
        <v>-87.045500000000004</v>
      </c>
      <c r="Y219" s="35">
        <v>-86.377600000000001</v>
      </c>
      <c r="Z219" s="146">
        <f>10*LOG(6/((1/10^(X219/10))+(1/10^(X220/10))+(1/10^(X221/10))+(1/10^(Y219/10))+(1/10^(Y220/10))+(1/10^(Y221/10))))</f>
        <v>-87.327488989795711</v>
      </c>
    </row>
    <row r="220" spans="2:26" ht="16">
      <c r="B220" s="144"/>
      <c r="C220" s="139"/>
      <c r="D220" s="11" t="s">
        <v>14</v>
      </c>
      <c r="E220" s="11">
        <v>179500</v>
      </c>
      <c r="F220" s="11" t="s">
        <v>14</v>
      </c>
      <c r="G220" s="11">
        <v>188500</v>
      </c>
      <c r="H220" s="34"/>
      <c r="I220" s="34"/>
      <c r="J220" s="151"/>
      <c r="K220" s="35">
        <v>12.4268</v>
      </c>
      <c r="L220" s="35">
        <v>12.100099999999999</v>
      </c>
      <c r="M220" s="151"/>
      <c r="O220" s="144"/>
      <c r="P220" s="139"/>
      <c r="Q220" s="11" t="s">
        <v>14</v>
      </c>
      <c r="R220" s="11">
        <v>179500</v>
      </c>
      <c r="S220" s="11" t="s">
        <v>14</v>
      </c>
      <c r="T220" s="11">
        <v>188500</v>
      </c>
      <c r="U220" s="34"/>
      <c r="V220" s="34"/>
      <c r="W220" s="147"/>
      <c r="X220" s="35">
        <v>-88.479299999999995</v>
      </c>
      <c r="Y220" s="35">
        <v>-88.238</v>
      </c>
      <c r="Z220" s="147"/>
    </row>
    <row r="221" spans="2:26" ht="17" thickBot="1">
      <c r="B221" s="145"/>
      <c r="C221" s="140"/>
      <c r="D221" s="29" t="s">
        <v>15</v>
      </c>
      <c r="E221" s="29">
        <v>181500</v>
      </c>
      <c r="F221" s="29" t="s">
        <v>15</v>
      </c>
      <c r="G221" s="29">
        <v>190500</v>
      </c>
      <c r="H221" s="36"/>
      <c r="I221" s="36"/>
      <c r="J221" s="170"/>
      <c r="K221" s="37">
        <v>12.993499999999999</v>
      </c>
      <c r="L221" s="37">
        <v>11.2676</v>
      </c>
      <c r="M221" s="170"/>
      <c r="N221" s="31"/>
      <c r="O221" s="145"/>
      <c r="P221" s="140"/>
      <c r="Q221" s="29" t="s">
        <v>15</v>
      </c>
      <c r="R221" s="29">
        <v>181500</v>
      </c>
      <c r="S221" s="29" t="s">
        <v>15</v>
      </c>
      <c r="T221" s="29">
        <v>190500</v>
      </c>
      <c r="U221" s="36"/>
      <c r="V221" s="36"/>
      <c r="W221" s="148"/>
      <c r="X221" s="37">
        <v>-87.081900000000005</v>
      </c>
      <c r="Y221" s="37">
        <v>-86.233599999999996</v>
      </c>
      <c r="Z221" s="148"/>
    </row>
    <row r="223" spans="2:26" ht="16" thickBot="1"/>
    <row r="224" spans="2:26" ht="19" thickBot="1">
      <c r="B224" s="194" t="s">
        <v>309</v>
      </c>
      <c r="C224" s="195"/>
      <c r="D224" s="195"/>
      <c r="E224" s="195"/>
      <c r="F224" s="195"/>
      <c r="G224" s="195"/>
      <c r="H224" s="195"/>
      <c r="I224" s="195"/>
      <c r="J224" s="195"/>
      <c r="K224" s="195"/>
      <c r="L224" s="195"/>
      <c r="M224" s="195"/>
      <c r="N224" s="195"/>
      <c r="O224" s="195"/>
      <c r="P224" s="195"/>
      <c r="Q224" s="195"/>
      <c r="R224" s="195"/>
      <c r="S224" s="195"/>
      <c r="T224" s="195"/>
      <c r="U224" s="195"/>
      <c r="V224" s="195"/>
      <c r="W224" s="195"/>
      <c r="X224" s="195"/>
      <c r="Y224" s="195"/>
      <c r="Z224" s="196"/>
    </row>
    <row r="225" spans="2:26">
      <c r="B225" s="167" t="s">
        <v>12</v>
      </c>
      <c r="C225" s="155" t="s">
        <v>24</v>
      </c>
      <c r="D225" s="157" t="s">
        <v>127</v>
      </c>
      <c r="E225" s="158"/>
      <c r="F225" s="161" t="s">
        <v>128</v>
      </c>
      <c r="G225" s="161"/>
      <c r="H225" s="163" t="s">
        <v>129</v>
      </c>
      <c r="I225" s="163"/>
      <c r="J225" s="161" t="s">
        <v>130</v>
      </c>
      <c r="K225" s="163" t="s">
        <v>131</v>
      </c>
      <c r="L225" s="163"/>
      <c r="M225" s="161" t="s">
        <v>132</v>
      </c>
      <c r="N225" s="25"/>
      <c r="O225" s="167" t="s">
        <v>12</v>
      </c>
      <c r="P225" s="155" t="s">
        <v>24</v>
      </c>
      <c r="Q225" s="157" t="s">
        <v>127</v>
      </c>
      <c r="R225" s="158"/>
      <c r="S225" s="161" t="s">
        <v>128</v>
      </c>
      <c r="T225" s="161"/>
      <c r="U225" s="163" t="s">
        <v>133</v>
      </c>
      <c r="V225" s="163"/>
      <c r="W225" s="164" t="s">
        <v>134</v>
      </c>
      <c r="X225" s="163" t="s">
        <v>135</v>
      </c>
      <c r="Y225" s="163"/>
      <c r="Z225" s="164" t="s">
        <v>136</v>
      </c>
    </row>
    <row r="226" spans="2:26" ht="16" thickBot="1">
      <c r="B226" s="168"/>
      <c r="C226" s="156"/>
      <c r="D226" s="159"/>
      <c r="E226" s="160"/>
      <c r="F226" s="162"/>
      <c r="G226" s="162"/>
      <c r="H226" s="13" t="s">
        <v>137</v>
      </c>
      <c r="I226" s="13" t="s">
        <v>138</v>
      </c>
      <c r="J226" s="162"/>
      <c r="K226" s="13" t="s">
        <v>61</v>
      </c>
      <c r="L226" s="13" t="s">
        <v>60</v>
      </c>
      <c r="M226" s="162"/>
      <c r="O226" s="168"/>
      <c r="P226" s="156"/>
      <c r="Q226" s="159"/>
      <c r="R226" s="160"/>
      <c r="S226" s="162"/>
      <c r="T226" s="162"/>
      <c r="U226" s="13" t="s">
        <v>137</v>
      </c>
      <c r="V226" s="13" t="s">
        <v>138</v>
      </c>
      <c r="W226" s="165"/>
      <c r="X226" s="13" t="s">
        <v>61</v>
      </c>
      <c r="Y226" s="13" t="s">
        <v>60</v>
      </c>
      <c r="Z226" s="165"/>
    </row>
    <row r="227" spans="2:26" ht="16">
      <c r="B227" s="149" t="s">
        <v>177</v>
      </c>
      <c r="C227" s="166" t="s">
        <v>139</v>
      </c>
      <c r="D227" s="12" t="s">
        <v>13</v>
      </c>
      <c r="E227" s="12">
        <v>344000</v>
      </c>
      <c r="F227" s="12" t="s">
        <v>13</v>
      </c>
      <c r="G227" s="12">
        <v>363000</v>
      </c>
      <c r="H227" s="114"/>
      <c r="I227" s="114"/>
      <c r="J227" s="191">
        <f>10*LOG((10^(H227/10)+10^(H228/10)+10^(H229/10)+10^(I227/10)+10^(I228/10)+10^(I229/10))/6)</f>
        <v>0</v>
      </c>
      <c r="K227" s="114"/>
      <c r="L227" s="114"/>
      <c r="M227" s="191">
        <f>10*LOG((10^(K227/10)+10^(K228/10)+10^(K229/10)+10^(L227/10)+10^(L228/10)+10^(L229/10))/6)</f>
        <v>0</v>
      </c>
      <c r="O227" s="149" t="s">
        <v>177</v>
      </c>
      <c r="P227" s="166" t="s">
        <v>139</v>
      </c>
      <c r="Q227" s="12" t="s">
        <v>13</v>
      </c>
      <c r="R227" s="12">
        <v>344000</v>
      </c>
      <c r="S227" s="12" t="s">
        <v>13</v>
      </c>
      <c r="T227" s="12">
        <v>363000</v>
      </c>
      <c r="U227" s="114"/>
      <c r="V227" s="114"/>
      <c r="W227" s="188">
        <f>10*LOG(6/((1/10^(U227/10))+(1/10^(U228/10))+(1/10^(U229/10))+(1/10^(V227/10))+(1/10^(V228/10))+(1/10^(V229/10))))</f>
        <v>0</v>
      </c>
      <c r="X227" s="114"/>
      <c r="Y227" s="114"/>
      <c r="Z227" s="188">
        <f>10*LOG(6/((1/10^(X227/10))+(1/10^(X228/10))+(1/10^(X229/10))+(1/10^(Y227/10))+(1/10^(Y228/10))+(1/10^(Y229/10))))</f>
        <v>0</v>
      </c>
    </row>
    <row r="228" spans="2:26" ht="16">
      <c r="B228" s="144"/>
      <c r="C228" s="139"/>
      <c r="D228" s="12" t="s">
        <v>14</v>
      </c>
      <c r="E228" s="12">
        <v>349500</v>
      </c>
      <c r="F228" s="12" t="s">
        <v>14</v>
      </c>
      <c r="G228" s="12">
        <v>368500</v>
      </c>
      <c r="H228" s="114"/>
      <c r="I228" s="114"/>
      <c r="J228" s="192"/>
      <c r="K228" s="114"/>
      <c r="L228" s="114"/>
      <c r="M228" s="192"/>
      <c r="O228" s="144"/>
      <c r="P228" s="139"/>
      <c r="Q228" s="12" t="s">
        <v>14</v>
      </c>
      <c r="R228" s="12">
        <v>349500</v>
      </c>
      <c r="S228" s="12" t="s">
        <v>14</v>
      </c>
      <c r="T228" s="12">
        <v>368500</v>
      </c>
      <c r="U228" s="114"/>
      <c r="V228" s="114"/>
      <c r="W228" s="189"/>
      <c r="X228" s="114"/>
      <c r="Y228" s="114"/>
      <c r="Z228" s="189"/>
    </row>
    <row r="229" spans="2:26" ht="16">
      <c r="B229" s="144"/>
      <c r="C229" s="150"/>
      <c r="D229" s="12" t="s">
        <v>15</v>
      </c>
      <c r="E229" s="12">
        <v>355000</v>
      </c>
      <c r="F229" s="12" t="s">
        <v>15</v>
      </c>
      <c r="G229" s="12">
        <v>374000</v>
      </c>
      <c r="H229" s="114"/>
      <c r="I229" s="114"/>
      <c r="J229" s="192"/>
      <c r="K229" s="114"/>
      <c r="L229" s="114"/>
      <c r="M229" s="192"/>
      <c r="O229" s="144"/>
      <c r="P229" s="150"/>
      <c r="Q229" s="12" t="s">
        <v>15</v>
      </c>
      <c r="R229" s="12">
        <v>355000</v>
      </c>
      <c r="S229" s="12" t="s">
        <v>15</v>
      </c>
      <c r="T229" s="12">
        <v>374000</v>
      </c>
      <c r="U229" s="114"/>
      <c r="V229" s="114"/>
      <c r="W229" s="189"/>
      <c r="X229" s="114"/>
      <c r="Y229" s="114"/>
      <c r="Z229" s="189"/>
    </row>
    <row r="230" spans="2:26" ht="16">
      <c r="B230" s="149" t="s">
        <v>178</v>
      </c>
      <c r="C230" s="138" t="s">
        <v>139</v>
      </c>
      <c r="D230" s="12" t="s">
        <v>13</v>
      </c>
      <c r="E230" s="11">
        <v>166300</v>
      </c>
      <c r="F230" s="12" t="s">
        <v>13</v>
      </c>
      <c r="G230" s="11">
        <v>175300</v>
      </c>
      <c r="H230" s="114"/>
      <c r="I230" s="114"/>
      <c r="J230" s="191">
        <f>10*LOG((10^(H230/10)+10^(H231/10)+10^(H232/10)+10^(I230/10)+10^(I231/10)+10^(I232/10))/6)</f>
        <v>0</v>
      </c>
      <c r="K230" s="114"/>
      <c r="L230" s="114"/>
      <c r="M230" s="191"/>
      <c r="O230" s="149" t="s">
        <v>178</v>
      </c>
      <c r="P230" s="138" t="s">
        <v>139</v>
      </c>
      <c r="Q230" s="12" t="s">
        <v>13</v>
      </c>
      <c r="R230" s="11">
        <v>166300</v>
      </c>
      <c r="S230" s="12" t="s">
        <v>13</v>
      </c>
      <c r="T230" s="11">
        <v>175300</v>
      </c>
      <c r="U230" s="114"/>
      <c r="V230" s="114"/>
      <c r="W230" s="188">
        <f>10*LOG(6/((1/10^(U230/10))+(1/10^(U231/10))+(1/10^(U232/10))+(1/10^(V230/10))+(1/10^(V231/10))+(1/10^(V232/10))))</f>
        <v>0</v>
      </c>
      <c r="X230" s="114"/>
      <c r="Y230" s="114"/>
      <c r="Z230" s="188">
        <f>10*LOG(6/((1/10^(X230/10))+(1/10^(X231/10))+(1/10^(X232/10))+(1/10^(Y230/10))+(1/10^(Y231/10))+(1/10^(Y232/10))))</f>
        <v>0</v>
      </c>
    </row>
    <row r="231" spans="2:26" ht="16">
      <c r="B231" s="144"/>
      <c r="C231" s="139"/>
      <c r="D231" s="11" t="s">
        <v>14</v>
      </c>
      <c r="E231" s="11">
        <v>167300</v>
      </c>
      <c r="F231" s="11" t="s">
        <v>14</v>
      </c>
      <c r="G231" s="11">
        <v>176300</v>
      </c>
      <c r="H231" s="114"/>
      <c r="I231" s="114"/>
      <c r="J231" s="192"/>
      <c r="K231" s="114"/>
      <c r="L231" s="114"/>
      <c r="M231" s="192"/>
      <c r="O231" s="144"/>
      <c r="P231" s="139"/>
      <c r="Q231" s="11" t="s">
        <v>14</v>
      </c>
      <c r="R231" s="11">
        <v>167300</v>
      </c>
      <c r="S231" s="11" t="s">
        <v>14</v>
      </c>
      <c r="T231" s="11">
        <v>176300</v>
      </c>
      <c r="U231" s="114"/>
      <c r="V231" s="114"/>
      <c r="W231" s="189"/>
      <c r="X231" s="114"/>
      <c r="Y231" s="114"/>
      <c r="Z231" s="189"/>
    </row>
    <row r="232" spans="2:26" ht="16">
      <c r="B232" s="144"/>
      <c r="C232" s="150"/>
      <c r="D232" s="11" t="s">
        <v>15</v>
      </c>
      <c r="E232" s="11">
        <v>168300</v>
      </c>
      <c r="F232" s="11" t="s">
        <v>15</v>
      </c>
      <c r="G232" s="11">
        <v>177300</v>
      </c>
      <c r="H232" s="114"/>
      <c r="I232" s="114"/>
      <c r="J232" s="192"/>
      <c r="K232" s="114"/>
      <c r="L232" s="114"/>
      <c r="M232" s="192"/>
      <c r="O232" s="144"/>
      <c r="P232" s="150"/>
      <c r="Q232" s="11" t="s">
        <v>15</v>
      </c>
      <c r="R232" s="11">
        <v>168300</v>
      </c>
      <c r="S232" s="11" t="s">
        <v>15</v>
      </c>
      <c r="T232" s="11">
        <v>177300</v>
      </c>
      <c r="U232" s="114"/>
      <c r="V232" s="114"/>
      <c r="W232" s="189"/>
      <c r="X232" s="114"/>
      <c r="Y232" s="114"/>
      <c r="Z232" s="189"/>
    </row>
    <row r="233" spans="2:26" ht="16">
      <c r="B233" s="149" t="s">
        <v>179</v>
      </c>
      <c r="C233" s="138" t="s">
        <v>139</v>
      </c>
      <c r="D233" s="12" t="s">
        <v>13</v>
      </c>
      <c r="E233" s="12">
        <v>501500</v>
      </c>
      <c r="F233" s="12" t="s">
        <v>13</v>
      </c>
      <c r="G233" s="12">
        <v>525500</v>
      </c>
      <c r="H233" s="114"/>
      <c r="I233" s="114"/>
      <c r="J233" s="191">
        <f>10*LOG((10^(H233/10)+10^(H234/10)+10^(H235/10)+10^(I233/10)+10^(I234/10)+10^(I235/10))/6)</f>
        <v>0</v>
      </c>
      <c r="K233" s="114"/>
      <c r="L233" s="114"/>
      <c r="M233" s="191">
        <f>10*LOG((10^(K233/10)+10^(K234/10)+10^(K235/10)+10^(L233/10)+10^(L234/10)+10^(L235/10))/6)</f>
        <v>0</v>
      </c>
      <c r="O233" s="149" t="s">
        <v>179</v>
      </c>
      <c r="P233" s="138" t="s">
        <v>139</v>
      </c>
      <c r="Q233" s="12" t="s">
        <v>13</v>
      </c>
      <c r="R233" s="12">
        <v>501500</v>
      </c>
      <c r="S233" s="12" t="s">
        <v>13</v>
      </c>
      <c r="T233" s="12">
        <v>525500</v>
      </c>
      <c r="U233" s="114"/>
      <c r="V233" s="114"/>
      <c r="W233" s="188">
        <f>10*LOG(6/((1/10^(U233/10))+(1/10^(U234/10))+(1/10^(U235/10))+(1/10^(V233/10))+(1/10^(V234/10))+(1/10^(V235/10))))</f>
        <v>0</v>
      </c>
      <c r="X233" s="114"/>
      <c r="Y233" s="114"/>
      <c r="Z233" s="188">
        <f>10*LOG(6/((1/10^(X233/10))+(1/10^(X234/10))+(1/10^(X235/10))+(1/10^(Y233/10))+(1/10^(Y234/10))+(1/10^(Y235/10))))</f>
        <v>0</v>
      </c>
    </row>
    <row r="234" spans="2:26" ht="16">
      <c r="B234" s="144"/>
      <c r="C234" s="139"/>
      <c r="D234" s="11" t="s">
        <v>14</v>
      </c>
      <c r="E234" s="11">
        <v>507000</v>
      </c>
      <c r="F234" s="11" t="s">
        <v>14</v>
      </c>
      <c r="G234" s="11">
        <v>531000</v>
      </c>
      <c r="H234" s="114"/>
      <c r="I234" s="114"/>
      <c r="J234" s="192"/>
      <c r="K234" s="114"/>
      <c r="L234" s="114"/>
      <c r="M234" s="192"/>
      <c r="O234" s="144"/>
      <c r="P234" s="139"/>
      <c r="Q234" s="11" t="s">
        <v>14</v>
      </c>
      <c r="R234" s="11">
        <v>507000</v>
      </c>
      <c r="S234" s="11" t="s">
        <v>14</v>
      </c>
      <c r="T234" s="11">
        <v>531000</v>
      </c>
      <c r="U234" s="114"/>
      <c r="V234" s="114"/>
      <c r="W234" s="189"/>
      <c r="X234" s="114"/>
      <c r="Y234" s="114"/>
      <c r="Z234" s="189"/>
    </row>
    <row r="235" spans="2:26" ht="16">
      <c r="B235" s="144"/>
      <c r="C235" s="150"/>
      <c r="D235" s="11" t="s">
        <v>15</v>
      </c>
      <c r="E235" s="11">
        <v>512500</v>
      </c>
      <c r="F235" s="11" t="s">
        <v>15</v>
      </c>
      <c r="G235" s="11">
        <v>536500</v>
      </c>
      <c r="H235" s="114"/>
      <c r="I235" s="114"/>
      <c r="J235" s="192"/>
      <c r="K235" s="114"/>
      <c r="L235" s="114"/>
      <c r="M235" s="192"/>
      <c r="O235" s="144"/>
      <c r="P235" s="150"/>
      <c r="Q235" s="11" t="s">
        <v>15</v>
      </c>
      <c r="R235" s="11">
        <v>512500</v>
      </c>
      <c r="S235" s="11" t="s">
        <v>15</v>
      </c>
      <c r="T235" s="11">
        <v>536500</v>
      </c>
      <c r="U235" s="114"/>
      <c r="V235" s="114"/>
      <c r="W235" s="189"/>
      <c r="X235" s="114"/>
      <c r="Y235" s="114"/>
      <c r="Z235" s="189"/>
    </row>
    <row r="236" spans="2:26" ht="16">
      <c r="B236" s="144" t="s">
        <v>180</v>
      </c>
      <c r="C236" s="138" t="s">
        <v>139</v>
      </c>
      <c r="D236" s="12" t="s">
        <v>13</v>
      </c>
      <c r="E236" s="11">
        <v>177500</v>
      </c>
      <c r="F236" s="12" t="s">
        <v>13</v>
      </c>
      <c r="G236" s="11">
        <v>186500</v>
      </c>
      <c r="H236" s="114"/>
      <c r="I236" s="114"/>
      <c r="J236" s="191">
        <f>10*LOG((10^(H236/10)+10^(H237/10)+10^(H238/10)+10^(I236/10)+10^(I237/10)+10^(I238/10))/6)</f>
        <v>0</v>
      </c>
      <c r="K236" s="114"/>
      <c r="L236" s="114"/>
      <c r="M236" s="191"/>
      <c r="O236" s="144" t="s">
        <v>180</v>
      </c>
      <c r="P236" s="138" t="s">
        <v>139</v>
      </c>
      <c r="Q236" s="12" t="s">
        <v>13</v>
      </c>
      <c r="R236" s="11">
        <v>177500</v>
      </c>
      <c r="S236" s="12" t="s">
        <v>13</v>
      </c>
      <c r="T236" s="11">
        <v>186500</v>
      </c>
      <c r="U236" s="114"/>
      <c r="V236" s="114"/>
      <c r="W236" s="188">
        <f>10*LOG(6/((1/10^(U236/10))+(1/10^(U237/10))+(1/10^(U238/10))+(1/10^(V236/10))+(1/10^(V237/10))+(1/10^(V238/10))))</f>
        <v>0</v>
      </c>
      <c r="X236" s="114"/>
      <c r="Y236" s="114"/>
      <c r="Z236" s="188">
        <f>10*LOG(6/((1/10^(X236/10))+(1/10^(X237/10))+(1/10^(X238/10))+(1/10^(Y236/10))+(1/10^(Y237/10))+(1/10^(Y238/10))))</f>
        <v>0</v>
      </c>
    </row>
    <row r="237" spans="2:26" ht="16">
      <c r="B237" s="144"/>
      <c r="C237" s="139"/>
      <c r="D237" s="11" t="s">
        <v>14</v>
      </c>
      <c r="E237" s="11">
        <v>179500</v>
      </c>
      <c r="F237" s="11" t="s">
        <v>14</v>
      </c>
      <c r="G237" s="11">
        <v>188500</v>
      </c>
      <c r="H237" s="114"/>
      <c r="I237" s="114"/>
      <c r="J237" s="192"/>
      <c r="K237" s="114"/>
      <c r="L237" s="114"/>
      <c r="M237" s="192"/>
      <c r="O237" s="144"/>
      <c r="P237" s="139"/>
      <c r="Q237" s="11" t="s">
        <v>14</v>
      </c>
      <c r="R237" s="11">
        <v>179500</v>
      </c>
      <c r="S237" s="11" t="s">
        <v>14</v>
      </c>
      <c r="T237" s="11">
        <v>188500</v>
      </c>
      <c r="U237" s="114"/>
      <c r="V237" s="114"/>
      <c r="W237" s="189"/>
      <c r="X237" s="114"/>
      <c r="Y237" s="114"/>
      <c r="Z237" s="189"/>
    </row>
    <row r="238" spans="2:26" ht="17" thickBot="1">
      <c r="B238" s="145"/>
      <c r="C238" s="140"/>
      <c r="D238" s="29" t="s">
        <v>15</v>
      </c>
      <c r="E238" s="29">
        <v>181500</v>
      </c>
      <c r="F238" s="29" t="s">
        <v>15</v>
      </c>
      <c r="G238" s="29">
        <v>190500</v>
      </c>
      <c r="H238" s="115"/>
      <c r="I238" s="115"/>
      <c r="J238" s="193"/>
      <c r="K238" s="115"/>
      <c r="L238" s="115"/>
      <c r="M238" s="193"/>
      <c r="N238" s="31"/>
      <c r="O238" s="145"/>
      <c r="P238" s="140"/>
      <c r="Q238" s="29" t="s">
        <v>15</v>
      </c>
      <c r="R238" s="29">
        <v>181500</v>
      </c>
      <c r="S238" s="29" t="s">
        <v>15</v>
      </c>
      <c r="T238" s="29">
        <v>190500</v>
      </c>
      <c r="U238" s="115"/>
      <c r="V238" s="115"/>
      <c r="W238" s="190"/>
      <c r="X238" s="115"/>
      <c r="Y238" s="115"/>
      <c r="Z238" s="190"/>
    </row>
    <row r="240" spans="2:26" ht="16" thickBot="1"/>
    <row r="241" spans="2:26" ht="17" thickBot="1">
      <c r="B241" s="173" t="s">
        <v>186</v>
      </c>
      <c r="C241" s="174"/>
      <c r="D241" s="174"/>
      <c r="E241" s="174"/>
      <c r="F241" s="174"/>
      <c r="G241" s="174"/>
      <c r="H241" s="174"/>
      <c r="I241" s="174"/>
      <c r="J241" s="174"/>
      <c r="K241" s="174"/>
      <c r="L241" s="174"/>
      <c r="M241" s="174"/>
      <c r="N241" s="174"/>
      <c r="O241" s="174"/>
      <c r="P241" s="174"/>
      <c r="Q241" s="174"/>
      <c r="R241" s="174"/>
      <c r="S241" s="174"/>
      <c r="T241" s="174"/>
      <c r="U241" s="174"/>
      <c r="V241" s="174"/>
      <c r="W241" s="174"/>
      <c r="X241" s="174"/>
      <c r="Y241" s="174"/>
      <c r="Z241" s="175"/>
    </row>
    <row r="242" spans="2:26">
      <c r="B242" s="167" t="s">
        <v>12</v>
      </c>
      <c r="C242" s="155" t="s">
        <v>24</v>
      </c>
      <c r="D242" s="157" t="s">
        <v>127</v>
      </c>
      <c r="E242" s="158"/>
      <c r="F242" s="161" t="s">
        <v>128</v>
      </c>
      <c r="G242" s="161"/>
      <c r="H242" s="163" t="s">
        <v>129</v>
      </c>
      <c r="I242" s="163"/>
      <c r="J242" s="161" t="s">
        <v>130</v>
      </c>
      <c r="K242" s="163" t="s">
        <v>131</v>
      </c>
      <c r="L242" s="163"/>
      <c r="M242" s="161" t="s">
        <v>132</v>
      </c>
      <c r="N242" s="25"/>
      <c r="O242" s="167" t="s">
        <v>12</v>
      </c>
      <c r="P242" s="155" t="s">
        <v>24</v>
      </c>
      <c r="Q242" s="157" t="s">
        <v>127</v>
      </c>
      <c r="R242" s="158"/>
      <c r="S242" s="161" t="s">
        <v>128</v>
      </c>
      <c r="T242" s="161"/>
      <c r="U242" s="163" t="s">
        <v>133</v>
      </c>
      <c r="V242" s="163"/>
      <c r="W242" s="164" t="s">
        <v>134</v>
      </c>
      <c r="X242" s="163" t="s">
        <v>135</v>
      </c>
      <c r="Y242" s="163"/>
      <c r="Z242" s="164" t="s">
        <v>136</v>
      </c>
    </row>
    <row r="243" spans="2:26" ht="16" thickBot="1">
      <c r="B243" s="168"/>
      <c r="C243" s="156"/>
      <c r="D243" s="159"/>
      <c r="E243" s="160"/>
      <c r="F243" s="162"/>
      <c r="G243" s="162"/>
      <c r="H243" s="13" t="s">
        <v>137</v>
      </c>
      <c r="I243" s="13" t="s">
        <v>138</v>
      </c>
      <c r="J243" s="162"/>
      <c r="K243" s="13" t="s">
        <v>61</v>
      </c>
      <c r="L243" s="13" t="s">
        <v>60</v>
      </c>
      <c r="M243" s="162"/>
      <c r="O243" s="168"/>
      <c r="P243" s="156"/>
      <c r="Q243" s="159"/>
      <c r="R243" s="160"/>
      <c r="S243" s="162"/>
      <c r="T243" s="162"/>
      <c r="U243" s="13" t="s">
        <v>137</v>
      </c>
      <c r="V243" s="13" t="s">
        <v>138</v>
      </c>
      <c r="W243" s="165"/>
      <c r="X243" s="13" t="s">
        <v>61</v>
      </c>
      <c r="Y243" s="13" t="s">
        <v>60</v>
      </c>
      <c r="Z243" s="165"/>
    </row>
    <row r="244" spans="2:26" ht="16">
      <c r="B244" s="149" t="s">
        <v>177</v>
      </c>
      <c r="C244" s="166" t="s">
        <v>139</v>
      </c>
      <c r="D244" s="12" t="s">
        <v>13</v>
      </c>
      <c r="E244" s="12">
        <v>344000</v>
      </c>
      <c r="F244" s="12" t="s">
        <v>13</v>
      </c>
      <c r="G244" s="12">
        <v>363000</v>
      </c>
      <c r="H244" s="34"/>
      <c r="I244" s="34"/>
      <c r="J244" s="169">
        <f>10*LOG((10^(H244/10)+10^(H245/10)+10^(H246/10)+10^(I244/10)+10^(I245/10)+10^(I246/10))/6)</f>
        <v>0</v>
      </c>
      <c r="K244" s="35">
        <v>13.3293</v>
      </c>
      <c r="L244" s="35">
        <v>10.47</v>
      </c>
      <c r="M244" s="169">
        <f>10*LOG((10^(K244/10)+10^(K245/10)+10^(K246/10)+10^(L244/10)+10^(L245/10)+10^(L246/10))/6)</f>
        <v>12.163574212049502</v>
      </c>
      <c r="O244" s="149" t="s">
        <v>177</v>
      </c>
      <c r="P244" s="166" t="s">
        <v>139</v>
      </c>
      <c r="Q244" s="12" t="s">
        <v>13</v>
      </c>
      <c r="R244" s="12">
        <v>344000</v>
      </c>
      <c r="S244" s="12" t="s">
        <v>13</v>
      </c>
      <c r="T244" s="12">
        <v>363000</v>
      </c>
      <c r="U244" s="34">
        <v>-87.351600000000005</v>
      </c>
      <c r="V244" s="34">
        <v>-87.417199999999994</v>
      </c>
      <c r="W244" s="146">
        <f>10*LOG(6/((1/10^(U244/10))+(1/10^(U245/10))+(1/10^(U246/10))+(1/10^(V244/10))+(1/10^(V245/10))+(1/10^(V246/10))))</f>
        <v>-88.147189542045012</v>
      </c>
      <c r="X244" s="35">
        <v>-90.285200000000003</v>
      </c>
      <c r="Y244" s="35">
        <v>-87.219300000000004</v>
      </c>
      <c r="Z244" s="146">
        <f>10*LOG(6/((1/10^(X244/10))+(1/10^(X245/10))+(1/10^(X246/10))+(1/10^(Y244/10))+(1/10^(Y245/10))+(1/10^(Y246/10))))</f>
        <v>-90.65704642260377</v>
      </c>
    </row>
    <row r="245" spans="2:26" ht="16">
      <c r="B245" s="144"/>
      <c r="C245" s="139"/>
      <c r="D245" s="12" t="s">
        <v>14</v>
      </c>
      <c r="E245" s="12">
        <v>349500</v>
      </c>
      <c r="F245" s="12" t="s">
        <v>14</v>
      </c>
      <c r="G245" s="12">
        <v>368500</v>
      </c>
      <c r="H245" s="34"/>
      <c r="I245" s="34"/>
      <c r="J245" s="151"/>
      <c r="K245" s="35">
        <v>13.600300000000001</v>
      </c>
      <c r="L245" s="35">
        <v>9.6319199999999991</v>
      </c>
      <c r="M245" s="151"/>
      <c r="O245" s="144"/>
      <c r="P245" s="139"/>
      <c r="Q245" s="12" t="s">
        <v>14</v>
      </c>
      <c r="R245" s="12">
        <v>349500</v>
      </c>
      <c r="S245" s="12" t="s">
        <v>14</v>
      </c>
      <c r="T245" s="12">
        <v>368500</v>
      </c>
      <c r="U245" s="34">
        <v>-87.982699999999994</v>
      </c>
      <c r="V245" s="34">
        <v>-88.647000000000006</v>
      </c>
      <c r="W245" s="147"/>
      <c r="X245" s="35">
        <v>-90.758399999999995</v>
      </c>
      <c r="Y245" s="35">
        <v>-91.522000000000006</v>
      </c>
      <c r="Z245" s="147"/>
    </row>
    <row r="246" spans="2:26" ht="16">
      <c r="B246" s="144"/>
      <c r="C246" s="150"/>
      <c r="D246" s="12" t="s">
        <v>15</v>
      </c>
      <c r="E246" s="12">
        <v>355000</v>
      </c>
      <c r="F246" s="12" t="s">
        <v>15</v>
      </c>
      <c r="G246" s="12">
        <v>374000</v>
      </c>
      <c r="H246" s="34"/>
      <c r="I246" s="34"/>
      <c r="J246" s="151"/>
      <c r="K246" s="35">
        <v>13.7959</v>
      </c>
      <c r="L246" s="35">
        <v>10.005599999999999</v>
      </c>
      <c r="M246" s="151"/>
      <c r="O246" s="144"/>
      <c r="P246" s="150"/>
      <c r="Q246" s="12" t="s">
        <v>15</v>
      </c>
      <c r="R246" s="12">
        <v>355000</v>
      </c>
      <c r="S246" s="12" t="s">
        <v>15</v>
      </c>
      <c r="T246" s="12">
        <v>374000</v>
      </c>
      <c r="U246" s="34">
        <v>-89.882000000000005</v>
      </c>
      <c r="V246" s="34">
        <v>-86.876300000000001</v>
      </c>
      <c r="W246" s="147"/>
      <c r="X246" s="35">
        <v>-92.195499999999996</v>
      </c>
      <c r="Y246" s="35">
        <v>-90.478999999999999</v>
      </c>
      <c r="Z246" s="147"/>
    </row>
    <row r="247" spans="2:26" ht="16">
      <c r="B247" s="149" t="s">
        <v>178</v>
      </c>
      <c r="C247" s="138" t="s">
        <v>139</v>
      </c>
      <c r="D247" s="12" t="s">
        <v>13</v>
      </c>
      <c r="E247" s="11">
        <v>166300</v>
      </c>
      <c r="F247" s="12" t="s">
        <v>13</v>
      </c>
      <c r="G247" s="11">
        <v>175300</v>
      </c>
      <c r="H247" s="34">
        <v>6.7774700000000001</v>
      </c>
      <c r="I247" s="34">
        <v>7.5823400000000003</v>
      </c>
      <c r="J247" s="169">
        <f>10*LOG((10^(H247/10)+10^(H248/10)+10^(H249/10)+10^(I247/10)+10^(I248/10)+10^(I249/10))/6)</f>
        <v>7.2593058391847141</v>
      </c>
      <c r="K247" s="35">
        <v>12.5436</v>
      </c>
      <c r="L247" s="35">
        <v>10.684900000000001</v>
      </c>
      <c r="M247" s="169">
        <f>10*LOG((10^(K247/10)+10^(K248/10)+10^(K249/10)+10^(L247/10)+10^(L248/10)+10^(L249/10))/6)</f>
        <v>11.94957476771271</v>
      </c>
      <c r="O247" s="149" t="s">
        <v>178</v>
      </c>
      <c r="P247" s="138" t="s">
        <v>139</v>
      </c>
      <c r="Q247" s="12" t="s">
        <v>13</v>
      </c>
      <c r="R247" s="11">
        <v>166300</v>
      </c>
      <c r="S247" s="12" t="s">
        <v>13</v>
      </c>
      <c r="T247" s="11">
        <v>175300</v>
      </c>
      <c r="U247" s="34">
        <v>-82.599699999999999</v>
      </c>
      <c r="V247" s="34">
        <v>-82.315399999999997</v>
      </c>
      <c r="W247" s="146">
        <f>10*LOG(6/((1/10^(U247/10))+(1/10^(U248/10))+(1/10^(U249/10))+(1/10^(V247/10))+(1/10^(V248/10))+(1/10^(V249/10))))</f>
        <v>-82.634787281560392</v>
      </c>
      <c r="X247" s="35">
        <v>-87.5428</v>
      </c>
      <c r="Y247" s="35">
        <v>-86.848699999999994</v>
      </c>
      <c r="Z247" s="146">
        <f>10*LOG(6/((1/10^(X247/10))+(1/10^(X248/10))+(1/10^(X249/10))+(1/10^(Y247/10))+(1/10^(Y248/10))+(1/10^(Y249/10))))</f>
        <v>-87.36826263102715</v>
      </c>
    </row>
    <row r="248" spans="2:26" ht="16">
      <c r="B248" s="144"/>
      <c r="C248" s="139"/>
      <c r="D248" s="11" t="s">
        <v>14</v>
      </c>
      <c r="E248" s="11">
        <v>167300</v>
      </c>
      <c r="F248" s="11" t="s">
        <v>14</v>
      </c>
      <c r="G248" s="11">
        <v>176300</v>
      </c>
      <c r="H248" s="34">
        <v>6.1320300000000003</v>
      </c>
      <c r="I248" s="34">
        <v>8.38978</v>
      </c>
      <c r="J248" s="151"/>
      <c r="K248" s="35">
        <v>12.9748</v>
      </c>
      <c r="L248" s="35">
        <v>10.981</v>
      </c>
      <c r="M248" s="151"/>
      <c r="O248" s="144"/>
      <c r="P248" s="139"/>
      <c r="Q248" s="11" t="s">
        <v>14</v>
      </c>
      <c r="R248" s="11">
        <v>167300</v>
      </c>
      <c r="S248" s="11" t="s">
        <v>14</v>
      </c>
      <c r="T248" s="11">
        <v>176300</v>
      </c>
      <c r="U248" s="34">
        <v>-81.995000000000005</v>
      </c>
      <c r="V248" s="34">
        <v>-83.017099999999999</v>
      </c>
      <c r="W248" s="147"/>
      <c r="X248" s="35">
        <v>-88.153400000000005</v>
      </c>
      <c r="Y248" s="35">
        <v>-87.319000000000003</v>
      </c>
      <c r="Z248" s="147"/>
    </row>
    <row r="249" spans="2:26" ht="16">
      <c r="B249" s="144"/>
      <c r="C249" s="150"/>
      <c r="D249" s="11" t="s">
        <v>15</v>
      </c>
      <c r="E249" s="11">
        <v>168300</v>
      </c>
      <c r="F249" s="11" t="s">
        <v>15</v>
      </c>
      <c r="G249" s="11">
        <v>177300</v>
      </c>
      <c r="H249" s="34">
        <v>6.4450399999999997</v>
      </c>
      <c r="I249" s="34">
        <v>7.7902899999999997</v>
      </c>
      <c r="J249" s="151"/>
      <c r="K249" s="35">
        <v>12.491899999999999</v>
      </c>
      <c r="L249" s="35">
        <v>11.5242</v>
      </c>
      <c r="M249" s="151"/>
      <c r="O249" s="144"/>
      <c r="P249" s="150"/>
      <c r="Q249" s="11" t="s">
        <v>15</v>
      </c>
      <c r="R249" s="11">
        <v>168300</v>
      </c>
      <c r="S249" s="11" t="s">
        <v>15</v>
      </c>
      <c r="T249" s="11">
        <v>177300</v>
      </c>
      <c r="U249" s="34">
        <v>-82.941400000000002</v>
      </c>
      <c r="V249" s="34">
        <v>-82.849800000000002</v>
      </c>
      <c r="W249" s="147"/>
      <c r="X249" s="35">
        <v>-87.085099999999997</v>
      </c>
      <c r="Y249" s="35">
        <v>-87.136300000000006</v>
      </c>
      <c r="Z249" s="147"/>
    </row>
    <row r="250" spans="2:26" ht="16">
      <c r="B250" s="149" t="s">
        <v>179</v>
      </c>
      <c r="C250" s="138" t="s">
        <v>139</v>
      </c>
      <c r="D250" s="12" t="s">
        <v>13</v>
      </c>
      <c r="E250" s="12">
        <v>501500</v>
      </c>
      <c r="F250" s="12" t="s">
        <v>13</v>
      </c>
      <c r="G250" s="12">
        <v>525500</v>
      </c>
      <c r="H250" s="34"/>
      <c r="I250" s="34"/>
      <c r="J250" s="169">
        <f>10*LOG((10^(H250/10)+10^(H251/10)+10^(H252/10)+10^(I250/10)+10^(I251/10)+10^(I252/10))/6)</f>
        <v>0</v>
      </c>
      <c r="K250" s="35">
        <v>15.3489</v>
      </c>
      <c r="L250" s="35">
        <v>14.585800000000001</v>
      </c>
      <c r="M250" s="169">
        <f>10*LOG((10^(K250/10)+10^(K251/10)+10^(K252/10)+10^(L250/10)+10^(L251/10)+10^(L252/10))/6)</f>
        <v>15.470089949630694</v>
      </c>
      <c r="O250" s="149" t="s">
        <v>179</v>
      </c>
      <c r="P250" s="138" t="s">
        <v>139</v>
      </c>
      <c r="Q250" s="12" t="s">
        <v>13</v>
      </c>
      <c r="R250" s="12">
        <v>501500</v>
      </c>
      <c r="S250" s="12" t="s">
        <v>13</v>
      </c>
      <c r="T250" s="12">
        <v>525500</v>
      </c>
      <c r="U250" s="34"/>
      <c r="V250" s="34"/>
      <c r="W250" s="146">
        <f>10*LOG(6/((1/10^(U250/10))+(1/10^(U251/10))+(1/10^(U252/10))+(1/10^(V250/10))+(1/10^(V251/10))+(1/10^(V252/10))))</f>
        <v>0</v>
      </c>
      <c r="X250" s="35">
        <v>-87.054400000000001</v>
      </c>
      <c r="Y250" s="35">
        <v>-89.994200000000006</v>
      </c>
      <c r="Z250" s="146">
        <f>10*LOG(6/((1/10^(X250/10))+(1/10^(X251/10))+(1/10^(X252/10))+(1/10^(Y250/10))+(1/10^(Y251/10))+(1/10^(Y252/10))))</f>
        <v>-90.162572655974543</v>
      </c>
    </row>
    <row r="251" spans="2:26" ht="16">
      <c r="B251" s="144"/>
      <c r="C251" s="139"/>
      <c r="D251" s="11" t="s">
        <v>14</v>
      </c>
      <c r="E251" s="11">
        <v>507000</v>
      </c>
      <c r="F251" s="11" t="s">
        <v>14</v>
      </c>
      <c r="G251" s="11">
        <v>531000</v>
      </c>
      <c r="H251" s="34"/>
      <c r="I251" s="34"/>
      <c r="J251" s="151"/>
      <c r="K251" s="35">
        <v>15.690799999999999</v>
      </c>
      <c r="L251" s="35">
        <v>15.1936</v>
      </c>
      <c r="M251" s="151"/>
      <c r="O251" s="144"/>
      <c r="P251" s="139"/>
      <c r="Q251" s="11" t="s">
        <v>14</v>
      </c>
      <c r="R251" s="11">
        <v>507000</v>
      </c>
      <c r="S251" s="11" t="s">
        <v>14</v>
      </c>
      <c r="T251" s="11">
        <v>531000</v>
      </c>
      <c r="U251" s="34"/>
      <c r="V251" s="34"/>
      <c r="W251" s="147"/>
      <c r="X251" s="35">
        <v>-92.610100000000003</v>
      </c>
      <c r="Y251" s="35">
        <v>-90.144300000000001</v>
      </c>
      <c r="Z251" s="147"/>
    </row>
    <row r="252" spans="2:26" ht="16">
      <c r="B252" s="144"/>
      <c r="C252" s="150"/>
      <c r="D252" s="11" t="s">
        <v>15</v>
      </c>
      <c r="E252" s="11">
        <v>512500</v>
      </c>
      <c r="F252" s="11" t="s">
        <v>15</v>
      </c>
      <c r="G252" s="11">
        <v>536500</v>
      </c>
      <c r="H252" s="34"/>
      <c r="I252" s="34"/>
      <c r="J252" s="151"/>
      <c r="K252" s="35">
        <v>16.172699999999999</v>
      </c>
      <c r="L252" s="35">
        <v>15.664099999999999</v>
      </c>
      <c r="M252" s="151"/>
      <c r="O252" s="144"/>
      <c r="P252" s="150"/>
      <c r="Q252" s="11" t="s">
        <v>15</v>
      </c>
      <c r="R252" s="11">
        <v>512500</v>
      </c>
      <c r="S252" s="11" t="s">
        <v>15</v>
      </c>
      <c r="T252" s="11">
        <v>536500</v>
      </c>
      <c r="U252" s="34"/>
      <c r="V252" s="34"/>
      <c r="W252" s="147"/>
      <c r="X252" s="35">
        <v>-90.046000000000006</v>
      </c>
      <c r="Y252" s="35">
        <v>-89.316199999999995</v>
      </c>
      <c r="Z252" s="147"/>
    </row>
    <row r="253" spans="2:26" ht="16">
      <c r="B253" s="144" t="s">
        <v>180</v>
      </c>
      <c r="C253" s="138" t="s">
        <v>139</v>
      </c>
      <c r="D253" s="12" t="s">
        <v>13</v>
      </c>
      <c r="E253" s="11">
        <v>177500</v>
      </c>
      <c r="F253" s="12" t="s">
        <v>13</v>
      </c>
      <c r="G253" s="11">
        <v>186500</v>
      </c>
      <c r="H253" s="34">
        <v>7.1831800000000001</v>
      </c>
      <c r="I253" s="34">
        <v>7.0792700000000002</v>
      </c>
      <c r="J253" s="169">
        <f>10*LOG((10^(H253/10)+10^(H254/10)+10^(H255/10)+10^(I253/10)+10^(I254/10)+10^(I255/10))/6)</f>
        <v>6.4888562454112702</v>
      </c>
      <c r="K253" s="35">
        <v>12.957100000000001</v>
      </c>
      <c r="L253" s="35">
        <v>11.2904</v>
      </c>
      <c r="M253" s="169">
        <f>10*LOG((10^(K253/10)+10^(K254/10)+10^(K255/10)+10^(L253/10)+10^(L254/10)+10^(L255/10))/6)</f>
        <v>11.355928537803766</v>
      </c>
      <c r="O253" s="144" t="s">
        <v>180</v>
      </c>
      <c r="P253" s="138" t="s">
        <v>139</v>
      </c>
      <c r="Q253" s="12" t="s">
        <v>13</v>
      </c>
      <c r="R253" s="11">
        <v>177500</v>
      </c>
      <c r="S253" s="12" t="s">
        <v>13</v>
      </c>
      <c r="T253" s="11">
        <v>186500</v>
      </c>
      <c r="U253" s="34">
        <v>-82.470100000000002</v>
      </c>
      <c r="V253" s="34">
        <v>-83.017899999999997</v>
      </c>
      <c r="W253" s="146">
        <f>10*LOG(6/((1/10^(U253/10))+(1/10^(U254/10))+(1/10^(U255/10))+(1/10^(V253/10))+(1/10^(V254/10))+(1/10^(V255/10))))</f>
        <v>-82.38472522501894</v>
      </c>
      <c r="X253" s="35">
        <v>-86.738699999999994</v>
      </c>
      <c r="Y253" s="35">
        <v>-87.361699999999999</v>
      </c>
      <c r="Z253" s="146">
        <f>10*LOG(6/((1/10^(X253/10))+(1/10^(X254/10))+(1/10^(X255/10))+(1/10^(Y253/10))+(1/10^(Y254/10))+(1/10^(Y255/10))))</f>
        <v>-87.061660673675604</v>
      </c>
    </row>
    <row r="254" spans="2:26" ht="16">
      <c r="B254" s="144"/>
      <c r="C254" s="139"/>
      <c r="D254" s="11" t="s">
        <v>14</v>
      </c>
      <c r="E254" s="11">
        <v>179500</v>
      </c>
      <c r="F254" s="11" t="s">
        <v>14</v>
      </c>
      <c r="G254" s="11">
        <v>188500</v>
      </c>
      <c r="H254" s="34">
        <v>5.0173399999999999</v>
      </c>
      <c r="I254" s="34">
        <v>6.2523400000000002</v>
      </c>
      <c r="J254" s="151"/>
      <c r="K254" s="35">
        <v>10.8347</v>
      </c>
      <c r="L254" s="35">
        <v>9.6621500000000005</v>
      </c>
      <c r="M254" s="151"/>
      <c r="O254" s="144"/>
      <c r="P254" s="139"/>
      <c r="Q254" s="11" t="s">
        <v>14</v>
      </c>
      <c r="R254" s="11">
        <v>179500</v>
      </c>
      <c r="S254" s="11" t="s">
        <v>14</v>
      </c>
      <c r="T254" s="11">
        <v>188500</v>
      </c>
      <c r="U254" s="34">
        <v>-82.194999999999993</v>
      </c>
      <c r="V254" s="34">
        <v>-82.4358</v>
      </c>
      <c r="W254" s="147"/>
      <c r="X254" s="35">
        <v>-88.064300000000003</v>
      </c>
      <c r="Y254" s="35">
        <v>-87.591899999999995</v>
      </c>
      <c r="Z254" s="147"/>
    </row>
    <row r="255" spans="2:26" ht="17" thickBot="1">
      <c r="B255" s="145"/>
      <c r="C255" s="140"/>
      <c r="D255" s="29" t="s">
        <v>15</v>
      </c>
      <c r="E255" s="29">
        <v>181500</v>
      </c>
      <c r="F255" s="29" t="s">
        <v>15</v>
      </c>
      <c r="G255" s="29">
        <v>190500</v>
      </c>
      <c r="H255" s="36">
        <v>6.4409299999999998</v>
      </c>
      <c r="I255" s="36">
        <v>6.6272900000000003</v>
      </c>
      <c r="J255" s="170"/>
      <c r="K255" s="37">
        <v>11.9414</v>
      </c>
      <c r="L255" s="37">
        <v>10.705299999999999</v>
      </c>
      <c r="M255" s="170"/>
      <c r="N255" s="31"/>
      <c r="O255" s="145"/>
      <c r="P255" s="140"/>
      <c r="Q255" s="29" t="s">
        <v>15</v>
      </c>
      <c r="R255" s="29">
        <v>181500</v>
      </c>
      <c r="S255" s="29" t="s">
        <v>15</v>
      </c>
      <c r="T255" s="29">
        <v>190500</v>
      </c>
      <c r="U255" s="36">
        <v>-81.816100000000006</v>
      </c>
      <c r="V255" s="36">
        <v>-82.282899999999998</v>
      </c>
      <c r="W255" s="148"/>
      <c r="X255" s="37">
        <v>-86.614199999999997</v>
      </c>
      <c r="Y255" s="37">
        <v>-85.564999999999998</v>
      </c>
      <c r="Z255" s="148"/>
    </row>
    <row r="257" spans="2:26" ht="16" thickBot="1"/>
    <row r="258" spans="2:26" ht="17" thickBot="1">
      <c r="B258" s="173" t="s">
        <v>199</v>
      </c>
      <c r="C258" s="174"/>
      <c r="D258" s="174"/>
      <c r="E258" s="174"/>
      <c r="F258" s="174"/>
      <c r="G258" s="174"/>
      <c r="H258" s="174"/>
      <c r="I258" s="174"/>
      <c r="J258" s="174"/>
      <c r="K258" s="174"/>
      <c r="L258" s="174"/>
      <c r="M258" s="174"/>
      <c r="N258" s="174"/>
      <c r="O258" s="174"/>
      <c r="P258" s="174"/>
      <c r="Q258" s="174"/>
      <c r="R258" s="174"/>
      <c r="S258" s="174"/>
      <c r="T258" s="174"/>
      <c r="U258" s="174"/>
      <c r="V258" s="174"/>
      <c r="W258" s="174"/>
      <c r="X258" s="174"/>
      <c r="Y258" s="174"/>
      <c r="Z258" s="175"/>
    </row>
    <row r="259" spans="2:26">
      <c r="B259" s="167" t="s">
        <v>12</v>
      </c>
      <c r="C259" s="155" t="s">
        <v>24</v>
      </c>
      <c r="D259" s="157" t="s">
        <v>127</v>
      </c>
      <c r="E259" s="158"/>
      <c r="F259" s="161" t="s">
        <v>128</v>
      </c>
      <c r="G259" s="161"/>
      <c r="H259" s="163" t="s">
        <v>129</v>
      </c>
      <c r="I259" s="163"/>
      <c r="J259" s="161" t="s">
        <v>130</v>
      </c>
      <c r="K259" s="163" t="s">
        <v>131</v>
      </c>
      <c r="L259" s="163"/>
      <c r="M259" s="161" t="s">
        <v>132</v>
      </c>
      <c r="N259" s="25"/>
      <c r="O259" s="167" t="s">
        <v>12</v>
      </c>
      <c r="P259" s="155" t="s">
        <v>24</v>
      </c>
      <c r="Q259" s="157" t="s">
        <v>127</v>
      </c>
      <c r="R259" s="158"/>
      <c r="S259" s="161" t="s">
        <v>128</v>
      </c>
      <c r="T259" s="161"/>
      <c r="U259" s="163" t="s">
        <v>133</v>
      </c>
      <c r="V259" s="163"/>
      <c r="W259" s="164" t="s">
        <v>134</v>
      </c>
      <c r="X259" s="163" t="s">
        <v>135</v>
      </c>
      <c r="Y259" s="163"/>
      <c r="Z259" s="164" t="s">
        <v>136</v>
      </c>
    </row>
    <row r="260" spans="2:26" ht="16" thickBot="1">
      <c r="B260" s="168"/>
      <c r="C260" s="156"/>
      <c r="D260" s="159"/>
      <c r="E260" s="160"/>
      <c r="F260" s="162"/>
      <c r="G260" s="162"/>
      <c r="H260" s="13" t="s">
        <v>137</v>
      </c>
      <c r="I260" s="13" t="s">
        <v>138</v>
      </c>
      <c r="J260" s="162"/>
      <c r="K260" s="13" t="s">
        <v>61</v>
      </c>
      <c r="L260" s="13" t="s">
        <v>60</v>
      </c>
      <c r="M260" s="162"/>
      <c r="O260" s="168"/>
      <c r="P260" s="156"/>
      <c r="Q260" s="159"/>
      <c r="R260" s="160"/>
      <c r="S260" s="162"/>
      <c r="T260" s="162"/>
      <c r="U260" s="13" t="s">
        <v>137</v>
      </c>
      <c r="V260" s="13" t="s">
        <v>138</v>
      </c>
      <c r="W260" s="165"/>
      <c r="X260" s="13" t="s">
        <v>61</v>
      </c>
      <c r="Y260" s="13" t="s">
        <v>60</v>
      </c>
      <c r="Z260" s="165"/>
    </row>
    <row r="261" spans="2:26" ht="16">
      <c r="B261" s="149" t="s">
        <v>177</v>
      </c>
      <c r="C261" s="166" t="s">
        <v>139</v>
      </c>
      <c r="D261" s="12" t="s">
        <v>13</v>
      </c>
      <c r="E261" s="12">
        <v>344000</v>
      </c>
      <c r="F261" s="12" t="s">
        <v>13</v>
      </c>
      <c r="G261" s="12">
        <v>363000</v>
      </c>
      <c r="H261" s="34">
        <v>9.3884399999999992</v>
      </c>
      <c r="I261" s="34">
        <v>10.087400000000001</v>
      </c>
      <c r="J261" s="169">
        <f>10*LOG((10^(H261/10)+10^(H262/10)+10^(H263/10)+10^(I261/10)+10^(I262/10)+10^(I263/10))/6)</f>
        <v>9.8135656949368588</v>
      </c>
      <c r="K261" s="35">
        <v>13.047000000000001</v>
      </c>
      <c r="L261" s="35">
        <v>13.0793</v>
      </c>
      <c r="M261" s="169">
        <f>10*LOG((10^(K261/10)+10^(K262/10)+10^(K263/10)+10^(L261/10)+10^(L262/10)+10^(L263/10))/6)</f>
        <v>13.020231551023791</v>
      </c>
      <c r="O261" s="149" t="s">
        <v>177</v>
      </c>
      <c r="P261" s="166" t="s">
        <v>139</v>
      </c>
      <c r="Q261" s="12" t="s">
        <v>13</v>
      </c>
      <c r="R261" s="12">
        <v>344000</v>
      </c>
      <c r="S261" s="12" t="s">
        <v>13</v>
      </c>
      <c r="T261" s="12">
        <v>363000</v>
      </c>
      <c r="U261" s="34">
        <v>-87.624200000000002</v>
      </c>
      <c r="V261" s="34">
        <v>-89.379800000000003</v>
      </c>
      <c r="W261" s="146">
        <f>10*LOG(6/((1/10^(U261/10))+(1/10^(U262/10))+(1/10^(U263/10))+(1/10^(V261/10))+(1/10^(V262/10))+(1/10^(V263/10))))</f>
        <v>-88.373346094782846</v>
      </c>
      <c r="X261" s="35">
        <v>-90.478399999999993</v>
      </c>
      <c r="Y261" s="35">
        <v>-91.116399999999999</v>
      </c>
      <c r="Z261" s="146">
        <f>10*LOG(6/((1/10^(X261/10))+(1/10^(X262/10))+(1/10^(X263/10))+(1/10^(Y261/10))+(1/10^(Y262/10))+(1/10^(Y263/10))))</f>
        <v>-90.611069148568518</v>
      </c>
    </row>
    <row r="262" spans="2:26" ht="16">
      <c r="B262" s="144"/>
      <c r="C262" s="139"/>
      <c r="D262" s="12" t="s">
        <v>14</v>
      </c>
      <c r="E262" s="12">
        <v>349500</v>
      </c>
      <c r="F262" s="12" t="s">
        <v>14</v>
      </c>
      <c r="G262" s="12">
        <v>368500</v>
      </c>
      <c r="H262" s="34">
        <v>9.07273</v>
      </c>
      <c r="I262" s="34">
        <v>10.3895</v>
      </c>
      <c r="J262" s="151"/>
      <c r="K262" s="35">
        <v>13.682399999999999</v>
      </c>
      <c r="L262" s="35">
        <v>12.376300000000001</v>
      </c>
      <c r="M262" s="151"/>
      <c r="O262" s="144"/>
      <c r="P262" s="139"/>
      <c r="Q262" s="12" t="s">
        <v>14</v>
      </c>
      <c r="R262" s="12">
        <v>349500</v>
      </c>
      <c r="S262" s="12" t="s">
        <v>14</v>
      </c>
      <c r="T262" s="12">
        <v>368500</v>
      </c>
      <c r="U262" s="34">
        <v>-87.295599999999993</v>
      </c>
      <c r="V262" s="34">
        <v>-88.977800000000002</v>
      </c>
      <c r="W262" s="147"/>
      <c r="X262" s="35">
        <v>-90.059600000000003</v>
      </c>
      <c r="Y262" s="35">
        <v>-90.9422</v>
      </c>
      <c r="Z262" s="147"/>
    </row>
    <row r="263" spans="2:26" ht="16">
      <c r="B263" s="144"/>
      <c r="C263" s="150"/>
      <c r="D263" s="12" t="s">
        <v>15</v>
      </c>
      <c r="E263" s="12">
        <v>355000</v>
      </c>
      <c r="F263" s="12" t="s">
        <v>15</v>
      </c>
      <c r="G263" s="12">
        <v>374000</v>
      </c>
      <c r="H263" s="34">
        <v>9.3734999999999999</v>
      </c>
      <c r="I263" s="34">
        <v>10.3809</v>
      </c>
      <c r="J263" s="151"/>
      <c r="K263" s="35">
        <v>12.871600000000001</v>
      </c>
      <c r="L263" s="35">
        <v>12.9628</v>
      </c>
      <c r="M263" s="151"/>
      <c r="O263" s="144"/>
      <c r="P263" s="150"/>
      <c r="Q263" s="12" t="s">
        <v>15</v>
      </c>
      <c r="R263" s="12">
        <v>355000</v>
      </c>
      <c r="S263" s="12" t="s">
        <v>15</v>
      </c>
      <c r="T263" s="12">
        <v>374000</v>
      </c>
      <c r="U263" s="34">
        <v>-87.266400000000004</v>
      </c>
      <c r="V263" s="34">
        <v>-89.14</v>
      </c>
      <c r="W263" s="147"/>
      <c r="X263" s="35">
        <v>-90.033900000000003</v>
      </c>
      <c r="Y263" s="35">
        <v>-90.909599999999998</v>
      </c>
      <c r="Z263" s="147"/>
    </row>
    <row r="264" spans="2:26" ht="16">
      <c r="B264" s="185" t="s">
        <v>178</v>
      </c>
      <c r="C264" s="138" t="s">
        <v>139</v>
      </c>
      <c r="D264" s="12" t="s">
        <v>13</v>
      </c>
      <c r="E264" s="11">
        <v>166300</v>
      </c>
      <c r="F264" s="12" t="s">
        <v>13</v>
      </c>
      <c r="G264" s="11">
        <v>175300</v>
      </c>
      <c r="H264" s="34"/>
      <c r="I264" s="34"/>
      <c r="J264" s="169"/>
      <c r="K264" s="35"/>
      <c r="L264" s="35"/>
      <c r="M264" s="169"/>
      <c r="O264" s="149" t="s">
        <v>178</v>
      </c>
      <c r="P264" s="138" t="s">
        <v>139</v>
      </c>
      <c r="Q264" s="12" t="s">
        <v>13</v>
      </c>
      <c r="R264" s="11">
        <v>166300</v>
      </c>
      <c r="S264" s="12" t="s">
        <v>13</v>
      </c>
      <c r="T264" s="11">
        <v>175300</v>
      </c>
      <c r="U264" s="34">
        <v>-84.384900000000002</v>
      </c>
      <c r="V264" s="34">
        <v>-84.671899999999994</v>
      </c>
      <c r="W264" s="146">
        <f>10*LOG(6/((1/10^(U264/10))+(1/10^(U265/10))+(1/10^(U266/10))+(1/10^(V264/10))+(1/10^(V265/10))+(1/10^(V266/10))))</f>
        <v>-84.425549002977618</v>
      </c>
      <c r="X264" s="35">
        <v>-89.248900000000006</v>
      </c>
      <c r="Y264" s="35">
        <v>-89.064400000000006</v>
      </c>
      <c r="Z264" s="146">
        <f>10*LOG(6/((1/10^(X264/10))+(1/10^(X265/10))+(1/10^(X266/10))+(1/10^(Y264/10))+(1/10^(Y265/10))+(1/10^(Y266/10))))</f>
        <v>-88.946165817895903</v>
      </c>
    </row>
    <row r="265" spans="2:26" ht="16">
      <c r="B265" s="186"/>
      <c r="C265" s="139"/>
      <c r="D265" s="11" t="s">
        <v>14</v>
      </c>
      <c r="E265" s="11">
        <v>167300</v>
      </c>
      <c r="F265" s="11" t="s">
        <v>14</v>
      </c>
      <c r="G265" s="11">
        <v>176300</v>
      </c>
      <c r="H265" s="34"/>
      <c r="I265" s="34"/>
      <c r="J265" s="151"/>
      <c r="K265" s="35"/>
      <c r="L265" s="35"/>
      <c r="M265" s="151"/>
      <c r="O265" s="144"/>
      <c r="P265" s="139"/>
      <c r="Q265" s="11" t="s">
        <v>14</v>
      </c>
      <c r="R265" s="11">
        <v>167300</v>
      </c>
      <c r="S265" s="11" t="s">
        <v>14</v>
      </c>
      <c r="T265" s="11">
        <v>176300</v>
      </c>
      <c r="U265" s="34">
        <v>-84.451300000000003</v>
      </c>
      <c r="V265" s="34">
        <v>-84.226699999999994</v>
      </c>
      <c r="W265" s="147"/>
      <c r="X265" s="35">
        <v>-88.352800000000002</v>
      </c>
      <c r="Y265" s="35">
        <v>-88.709199999999996</v>
      </c>
      <c r="Z265" s="147"/>
    </row>
    <row r="266" spans="2:26" ht="16">
      <c r="B266" s="186"/>
      <c r="C266" s="150"/>
      <c r="D266" s="11" t="s">
        <v>15</v>
      </c>
      <c r="E266" s="11">
        <v>168300</v>
      </c>
      <c r="F266" s="11" t="s">
        <v>15</v>
      </c>
      <c r="G266" s="11">
        <v>177300</v>
      </c>
      <c r="H266" s="34"/>
      <c r="I266" s="34"/>
      <c r="J266" s="151"/>
      <c r="K266" s="35"/>
      <c r="L266" s="35"/>
      <c r="M266" s="151"/>
      <c r="O266" s="144"/>
      <c r="P266" s="150"/>
      <c r="Q266" s="11" t="s">
        <v>15</v>
      </c>
      <c r="R266" s="11">
        <v>168300</v>
      </c>
      <c r="S266" s="11" t="s">
        <v>15</v>
      </c>
      <c r="T266" s="11">
        <v>177300</v>
      </c>
      <c r="U266" s="34">
        <v>-84.295500000000004</v>
      </c>
      <c r="V266" s="34">
        <v>-84.508399999999995</v>
      </c>
      <c r="W266" s="147"/>
      <c r="X266" s="35">
        <v>-89.130300000000005</v>
      </c>
      <c r="Y266" s="35">
        <v>-89.106899999999996</v>
      </c>
      <c r="Z266" s="147"/>
    </row>
    <row r="267" spans="2:26" ht="16">
      <c r="B267" s="149" t="s">
        <v>179</v>
      </c>
      <c r="C267" s="138" t="s">
        <v>139</v>
      </c>
      <c r="D267" s="12" t="s">
        <v>13</v>
      </c>
      <c r="E267" s="12">
        <v>501500</v>
      </c>
      <c r="F267" s="12" t="s">
        <v>13</v>
      </c>
      <c r="G267" s="12">
        <v>525500</v>
      </c>
      <c r="H267" s="34">
        <v>9.7105499999999996</v>
      </c>
      <c r="I267" s="34">
        <v>11.4276</v>
      </c>
      <c r="J267" s="169">
        <f>10*LOG((10^(H267/10)+10^(H268/10)+10^(H269/10)+10^(I267/10)+10^(I268/10)+10^(I269/10))/6)</f>
        <v>10.672393406997664</v>
      </c>
      <c r="K267" s="35">
        <v>13.0763</v>
      </c>
      <c r="L267" s="35">
        <v>13.636699999999999</v>
      </c>
      <c r="M267" s="169">
        <f>10*LOG((10^(K267/10)+10^(K268/10)+10^(K269/10)+10^(L267/10)+10^(L268/10)+10^(L269/10))/6)</f>
        <v>13.160219504274778</v>
      </c>
      <c r="O267" s="149" t="s">
        <v>179</v>
      </c>
      <c r="P267" s="138" t="s">
        <v>139</v>
      </c>
      <c r="Q267" s="12" t="s">
        <v>13</v>
      </c>
      <c r="R267" s="12">
        <v>501500</v>
      </c>
      <c r="S267" s="12" t="s">
        <v>13</v>
      </c>
      <c r="T267" s="12">
        <v>525500</v>
      </c>
      <c r="U267" s="34">
        <v>-89.484399999999994</v>
      </c>
      <c r="V267" s="34">
        <v>-91.298400000000001</v>
      </c>
      <c r="W267" s="146">
        <f>10*LOG(6/((1/10^(U267/10))+(1/10^(U268/10))+(1/10^(U269/10))+(1/10^(V267/10))+(1/10^(V268/10))+(1/10^(V269/10))))</f>
        <v>-90.334778250202632</v>
      </c>
      <c r="X267" s="35">
        <v>-92.507499999999993</v>
      </c>
      <c r="Y267" s="35">
        <v>-93.404899999999998</v>
      </c>
      <c r="Z267" s="146">
        <f>10*LOG(6/((1/10^(X267/10))+(1/10^(X268/10))+(1/10^(X269/10))+(1/10^(Y267/10))+(1/10^(Y268/10))+(1/10^(Y269/10))))</f>
        <v>-92.605919080605318</v>
      </c>
    </row>
    <row r="268" spans="2:26" ht="16">
      <c r="B268" s="144"/>
      <c r="C268" s="139"/>
      <c r="D268" s="11" t="s">
        <v>14</v>
      </c>
      <c r="E268" s="11">
        <v>507000</v>
      </c>
      <c r="F268" s="11" t="s">
        <v>14</v>
      </c>
      <c r="G268" s="11">
        <v>531000</v>
      </c>
      <c r="H268" s="34">
        <v>8.9856800000000003</v>
      </c>
      <c r="I268" s="34">
        <v>11.8513</v>
      </c>
      <c r="J268" s="151"/>
      <c r="K268" s="35">
        <v>13.3444</v>
      </c>
      <c r="L268" s="35">
        <v>13.376300000000001</v>
      </c>
      <c r="M268" s="151"/>
      <c r="O268" s="144"/>
      <c r="P268" s="139"/>
      <c r="Q268" s="11" t="s">
        <v>14</v>
      </c>
      <c r="R268" s="11">
        <v>507000</v>
      </c>
      <c r="S268" s="11" t="s">
        <v>14</v>
      </c>
      <c r="T268" s="11">
        <v>531000</v>
      </c>
      <c r="U268" s="34">
        <v>-89.235500000000002</v>
      </c>
      <c r="V268" s="34">
        <v>-91.0608</v>
      </c>
      <c r="W268" s="147"/>
      <c r="X268" s="35">
        <v>-91.931799999999996</v>
      </c>
      <c r="Y268" s="35">
        <v>-92.877499999999998</v>
      </c>
      <c r="Z268" s="147"/>
    </row>
    <row r="269" spans="2:26" ht="16">
      <c r="B269" s="144"/>
      <c r="C269" s="150"/>
      <c r="D269" s="11" t="s">
        <v>15</v>
      </c>
      <c r="E269" s="11">
        <v>512500</v>
      </c>
      <c r="F269" s="11" t="s">
        <v>15</v>
      </c>
      <c r="G269" s="11">
        <v>536500</v>
      </c>
      <c r="H269" s="34">
        <v>9.54331</v>
      </c>
      <c r="I269" s="34">
        <v>11.6333</v>
      </c>
      <c r="J269" s="151"/>
      <c r="K269" s="35">
        <v>12.3559</v>
      </c>
      <c r="L269" s="35">
        <v>13.0632</v>
      </c>
      <c r="M269" s="151"/>
      <c r="O269" s="144"/>
      <c r="P269" s="150"/>
      <c r="Q269" s="11" t="s">
        <v>15</v>
      </c>
      <c r="R269" s="11">
        <v>512500</v>
      </c>
      <c r="S269" s="11" t="s">
        <v>15</v>
      </c>
      <c r="T269" s="11">
        <v>536500</v>
      </c>
      <c r="U269" s="34">
        <v>-89.456999999999994</v>
      </c>
      <c r="V269" s="34">
        <v>-90.957099999999997</v>
      </c>
      <c r="W269" s="147"/>
      <c r="X269" s="35">
        <v>-91.896699999999996</v>
      </c>
      <c r="Y269" s="35">
        <v>-92.819199999999995</v>
      </c>
      <c r="Z269" s="147"/>
    </row>
    <row r="270" spans="2:26" ht="16">
      <c r="B270" s="186" t="s">
        <v>180</v>
      </c>
      <c r="C270" s="138" t="s">
        <v>139</v>
      </c>
      <c r="D270" s="12" t="s">
        <v>13</v>
      </c>
      <c r="E270" s="11">
        <v>177500</v>
      </c>
      <c r="F270" s="12" t="s">
        <v>13</v>
      </c>
      <c r="G270" s="11">
        <v>186500</v>
      </c>
      <c r="H270" s="34"/>
      <c r="I270" s="34"/>
      <c r="J270" s="169"/>
      <c r="K270" s="35"/>
      <c r="L270" s="35"/>
      <c r="M270" s="169"/>
      <c r="O270" s="144" t="s">
        <v>180</v>
      </c>
      <c r="P270" s="138" t="s">
        <v>139</v>
      </c>
      <c r="Q270" s="12" t="s">
        <v>13</v>
      </c>
      <c r="R270" s="11">
        <v>177500</v>
      </c>
      <c r="S270" s="12" t="s">
        <v>13</v>
      </c>
      <c r="T270" s="11">
        <v>186500</v>
      </c>
      <c r="U270" s="34">
        <v>-81.690600000000003</v>
      </c>
      <c r="V270" s="34">
        <v>-83.678799999999995</v>
      </c>
      <c r="W270" s="146">
        <f>10*LOG(6/((1/10^(U270/10))+(1/10^(U271/10))+(1/10^(U272/10))+(1/10^(V270/10))+(1/10^(V271/10))+(1/10^(V272/10))))</f>
        <v>-83.351683493313104</v>
      </c>
      <c r="X270" s="35">
        <v>-88.224000000000004</v>
      </c>
      <c r="Y270" s="35">
        <v>-89.046499999999995</v>
      </c>
      <c r="Z270" s="146">
        <f>10*LOG(6/((1/10^(X270/10))+(1/10^(X271/10))+(1/10^(X272/10))+(1/10^(Y270/10))+(1/10^(Y271/10))+(1/10^(Y272/10))))</f>
        <v>-88.666715213623334</v>
      </c>
    </row>
    <row r="271" spans="2:26" ht="16">
      <c r="B271" s="186"/>
      <c r="C271" s="139"/>
      <c r="D271" s="11" t="s">
        <v>14</v>
      </c>
      <c r="E271" s="11">
        <v>179500</v>
      </c>
      <c r="F271" s="11" t="s">
        <v>14</v>
      </c>
      <c r="G271" s="11">
        <v>188500</v>
      </c>
      <c r="H271" s="34"/>
      <c r="I271" s="34"/>
      <c r="J271" s="151"/>
      <c r="K271" s="35"/>
      <c r="L271" s="35"/>
      <c r="M271" s="151"/>
      <c r="O271" s="144"/>
      <c r="P271" s="139"/>
      <c r="Q271" s="11" t="s">
        <v>14</v>
      </c>
      <c r="R271" s="11">
        <v>179500</v>
      </c>
      <c r="S271" s="11" t="s">
        <v>14</v>
      </c>
      <c r="T271" s="11">
        <v>188500</v>
      </c>
      <c r="U271" s="34">
        <v>-83.249799999999993</v>
      </c>
      <c r="V271" s="34">
        <v>-84.293199999999999</v>
      </c>
      <c r="W271" s="147"/>
      <c r="X271" s="35">
        <v>-87.220699999999994</v>
      </c>
      <c r="Y271" s="35">
        <v>-88.888599999999997</v>
      </c>
      <c r="Z271" s="147"/>
    </row>
    <row r="272" spans="2:26" ht="17" thickBot="1">
      <c r="B272" s="187"/>
      <c r="C272" s="140"/>
      <c r="D272" s="29" t="s">
        <v>15</v>
      </c>
      <c r="E272" s="29">
        <v>181500</v>
      </c>
      <c r="F272" s="29" t="s">
        <v>15</v>
      </c>
      <c r="G272" s="29">
        <v>190500</v>
      </c>
      <c r="H272" s="36"/>
      <c r="I272" s="36"/>
      <c r="J272" s="170"/>
      <c r="K272" s="37"/>
      <c r="L272" s="37"/>
      <c r="M272" s="170"/>
      <c r="N272" s="31"/>
      <c r="O272" s="145"/>
      <c r="P272" s="140"/>
      <c r="Q272" s="29" t="s">
        <v>15</v>
      </c>
      <c r="R272" s="29">
        <v>181500</v>
      </c>
      <c r="S272" s="29" t="s">
        <v>15</v>
      </c>
      <c r="T272" s="29">
        <v>190500</v>
      </c>
      <c r="U272" s="36">
        <v>-82.159000000000006</v>
      </c>
      <c r="V272" s="36">
        <v>-84.3583</v>
      </c>
      <c r="W272" s="148"/>
      <c r="X272" s="37">
        <v>-88.674599999999998</v>
      </c>
      <c r="Y272" s="37">
        <v>-89.581599999999995</v>
      </c>
      <c r="Z272" s="148"/>
    </row>
    <row r="274" spans="2:26" ht="16" thickBot="1"/>
    <row r="275" spans="2:26" ht="17" thickBot="1">
      <c r="B275" s="173" t="s">
        <v>310</v>
      </c>
      <c r="C275" s="174"/>
      <c r="D275" s="174"/>
      <c r="E275" s="174"/>
      <c r="F275" s="174"/>
      <c r="G275" s="174"/>
      <c r="H275" s="174"/>
      <c r="I275" s="174"/>
      <c r="J275" s="174"/>
      <c r="K275" s="174"/>
      <c r="L275" s="174"/>
      <c r="M275" s="174"/>
      <c r="N275" s="174"/>
      <c r="O275" s="174"/>
      <c r="P275" s="174"/>
      <c r="Q275" s="174"/>
      <c r="R275" s="174"/>
      <c r="S275" s="174"/>
      <c r="T275" s="174"/>
      <c r="U275" s="174"/>
      <c r="V275" s="174"/>
      <c r="W275" s="174"/>
      <c r="X275" s="174"/>
      <c r="Y275" s="174"/>
      <c r="Z275" s="175"/>
    </row>
    <row r="276" spans="2:26">
      <c r="B276" s="167" t="s">
        <v>12</v>
      </c>
      <c r="C276" s="155" t="s">
        <v>24</v>
      </c>
      <c r="D276" s="157" t="s">
        <v>127</v>
      </c>
      <c r="E276" s="158"/>
      <c r="F276" s="161" t="s">
        <v>128</v>
      </c>
      <c r="G276" s="161"/>
      <c r="H276" s="163" t="s">
        <v>129</v>
      </c>
      <c r="I276" s="163"/>
      <c r="J276" s="161" t="s">
        <v>130</v>
      </c>
      <c r="K276" s="163" t="s">
        <v>131</v>
      </c>
      <c r="L276" s="163"/>
      <c r="M276" s="161" t="s">
        <v>132</v>
      </c>
      <c r="N276" s="25"/>
      <c r="O276" s="167" t="s">
        <v>12</v>
      </c>
      <c r="P276" s="155" t="s">
        <v>24</v>
      </c>
      <c r="Q276" s="157" t="s">
        <v>127</v>
      </c>
      <c r="R276" s="158"/>
      <c r="S276" s="161" t="s">
        <v>128</v>
      </c>
      <c r="T276" s="161"/>
      <c r="U276" s="163" t="s">
        <v>133</v>
      </c>
      <c r="V276" s="163"/>
      <c r="W276" s="164" t="s">
        <v>134</v>
      </c>
      <c r="X276" s="163" t="s">
        <v>135</v>
      </c>
      <c r="Y276" s="163"/>
      <c r="Z276" s="164" t="s">
        <v>136</v>
      </c>
    </row>
    <row r="277" spans="2:26" ht="16" thickBot="1">
      <c r="B277" s="168"/>
      <c r="C277" s="156"/>
      <c r="D277" s="159"/>
      <c r="E277" s="160"/>
      <c r="F277" s="162"/>
      <c r="G277" s="162"/>
      <c r="H277" s="13" t="s">
        <v>137</v>
      </c>
      <c r="I277" s="13" t="s">
        <v>138</v>
      </c>
      <c r="J277" s="162"/>
      <c r="K277" s="13" t="s">
        <v>61</v>
      </c>
      <c r="L277" s="13" t="s">
        <v>60</v>
      </c>
      <c r="M277" s="162"/>
      <c r="O277" s="168"/>
      <c r="P277" s="156"/>
      <c r="Q277" s="159"/>
      <c r="R277" s="160"/>
      <c r="S277" s="162"/>
      <c r="T277" s="162"/>
      <c r="U277" s="13" t="s">
        <v>137</v>
      </c>
      <c r="V277" s="13" t="s">
        <v>138</v>
      </c>
      <c r="W277" s="165"/>
      <c r="X277" s="13" t="s">
        <v>61</v>
      </c>
      <c r="Y277" s="13" t="s">
        <v>60</v>
      </c>
      <c r="Z277" s="165"/>
    </row>
    <row r="278" spans="2:26" ht="16">
      <c r="B278" s="149" t="s">
        <v>177</v>
      </c>
      <c r="C278" s="166" t="s">
        <v>139</v>
      </c>
      <c r="D278" s="12" t="s">
        <v>13</v>
      </c>
      <c r="E278" s="12">
        <v>344000</v>
      </c>
      <c r="F278" s="12" t="s">
        <v>13</v>
      </c>
      <c r="G278" s="12">
        <v>363000</v>
      </c>
      <c r="H278" s="34"/>
      <c r="I278" s="34"/>
      <c r="J278" s="169">
        <v>0</v>
      </c>
      <c r="K278" s="116">
        <v>17.956099999999999</v>
      </c>
      <c r="L278" s="116">
        <v>16.838200000000001</v>
      </c>
      <c r="M278" s="169">
        <f>10*LOG((10^(K278/10)+10^(K279/10)+10^(K280/10)+10^(L278/10)+10^(L279/10)+10^(L280/10))/6)</f>
        <v>16.910704070484652</v>
      </c>
      <c r="O278" s="149" t="s">
        <v>177</v>
      </c>
      <c r="P278" s="166" t="s">
        <v>139</v>
      </c>
      <c r="Q278" s="12" t="s">
        <v>13</v>
      </c>
      <c r="R278" s="12">
        <v>344000</v>
      </c>
      <c r="S278" s="12" t="s">
        <v>13</v>
      </c>
      <c r="T278" s="12">
        <v>363000</v>
      </c>
      <c r="U278" s="34"/>
      <c r="V278" s="34"/>
      <c r="W278" s="146">
        <v>0</v>
      </c>
      <c r="X278" s="116">
        <v>-88.592100000000002</v>
      </c>
      <c r="Y278" s="116">
        <v>-87.072599999999994</v>
      </c>
      <c r="Z278" s="146">
        <f>10*LOG(6/((1/10^(X278/10))+(1/10^(X279/10))+(1/10^(X280/10))+(1/10^(Y278/10))+(1/10^(Y279/10))+(1/10^(Y280/10))))</f>
        <v>-88.631333861706011</v>
      </c>
    </row>
    <row r="279" spans="2:26" ht="16">
      <c r="B279" s="144"/>
      <c r="C279" s="139"/>
      <c r="D279" s="12" t="s">
        <v>14</v>
      </c>
      <c r="E279" s="12">
        <v>349500</v>
      </c>
      <c r="F279" s="12" t="s">
        <v>14</v>
      </c>
      <c r="G279" s="12">
        <v>368500</v>
      </c>
      <c r="H279" s="116">
        <v>16.442399999999999</v>
      </c>
      <c r="I279" s="116">
        <v>17.1799</v>
      </c>
      <c r="J279" s="151"/>
      <c r="K279" s="116">
        <v>18.020199999999999</v>
      </c>
      <c r="L279" s="116">
        <v>15.2469</v>
      </c>
      <c r="M279" s="151"/>
      <c r="O279" s="144"/>
      <c r="P279" s="139"/>
      <c r="Q279" s="12" t="s">
        <v>14</v>
      </c>
      <c r="R279" s="12">
        <v>349500</v>
      </c>
      <c r="S279" s="12" t="s">
        <v>14</v>
      </c>
      <c r="T279" s="12">
        <v>368500</v>
      </c>
      <c r="U279" s="116">
        <v>-90.206299999999999</v>
      </c>
      <c r="V279" s="116">
        <v>-88.774000000000001</v>
      </c>
      <c r="W279" s="147"/>
      <c r="X279" s="116">
        <v>-89.1691</v>
      </c>
      <c r="Y279" s="116">
        <v>-87.6327</v>
      </c>
      <c r="Z279" s="147"/>
    </row>
    <row r="280" spans="2:26" ht="16">
      <c r="B280" s="144"/>
      <c r="C280" s="150"/>
      <c r="D280" s="12" t="s">
        <v>15</v>
      </c>
      <c r="E280" s="12">
        <v>355000</v>
      </c>
      <c r="F280" s="12" t="s">
        <v>15</v>
      </c>
      <c r="G280" s="12">
        <v>374000</v>
      </c>
      <c r="H280" s="34"/>
      <c r="I280" s="34"/>
      <c r="J280" s="151"/>
      <c r="K280" s="116">
        <v>17.453700000000001</v>
      </c>
      <c r="L280" s="116">
        <v>14.9617</v>
      </c>
      <c r="M280" s="151"/>
      <c r="O280" s="144"/>
      <c r="P280" s="150"/>
      <c r="Q280" s="12" t="s">
        <v>15</v>
      </c>
      <c r="R280" s="12">
        <v>355000</v>
      </c>
      <c r="S280" s="12" t="s">
        <v>15</v>
      </c>
      <c r="T280" s="12">
        <v>374000</v>
      </c>
      <c r="U280" s="34"/>
      <c r="V280" s="34"/>
      <c r="W280" s="147"/>
      <c r="X280" s="116">
        <v>-89.843999999999994</v>
      </c>
      <c r="Y280" s="116">
        <v>-88.892799999999994</v>
      </c>
      <c r="Z280" s="147"/>
    </row>
    <row r="281" spans="2:26" ht="16">
      <c r="B281" s="149" t="s">
        <v>178</v>
      </c>
      <c r="C281" s="138" t="s">
        <v>139</v>
      </c>
      <c r="D281" s="12" t="s">
        <v>13</v>
      </c>
      <c r="E281" s="11">
        <v>166300</v>
      </c>
      <c r="F281" s="12" t="s">
        <v>13</v>
      </c>
      <c r="G281" s="11">
        <v>175300</v>
      </c>
      <c r="H281" s="34"/>
      <c r="I281" s="34"/>
      <c r="J281" s="169">
        <v>0</v>
      </c>
      <c r="K281" s="116">
        <v>14.3141</v>
      </c>
      <c r="L281" s="116">
        <v>13.5495</v>
      </c>
      <c r="M281" s="169">
        <f>10*LOG((10^(K281/10)+10^(K282/10)+10^(K283/10)+10^(L281/10)+10^(L282/10)+10^(L283/10))/6)</f>
        <v>14.219318046646336</v>
      </c>
      <c r="O281" s="149" t="s">
        <v>178</v>
      </c>
      <c r="P281" s="138" t="s">
        <v>139</v>
      </c>
      <c r="Q281" s="12" t="s">
        <v>13</v>
      </c>
      <c r="R281" s="11">
        <v>166300</v>
      </c>
      <c r="S281" s="12" t="s">
        <v>13</v>
      </c>
      <c r="T281" s="11">
        <v>175300</v>
      </c>
      <c r="U281" s="34"/>
      <c r="V281" s="34"/>
      <c r="W281" s="146">
        <v>0</v>
      </c>
      <c r="X281" s="116">
        <v>-89.606499999999997</v>
      </c>
      <c r="Y281" s="116">
        <v>-88.651200000000003</v>
      </c>
      <c r="Z281" s="146">
        <f>10*LOG(6/((1/10^(X281/10))+(1/10^(X282/10))+(1/10^(X283/10))+(1/10^(Y281/10))+(1/10^(Y282/10))+(1/10^(Y283/10))))</f>
        <v>-89.213522671714728</v>
      </c>
    </row>
    <row r="282" spans="2:26" ht="16">
      <c r="B282" s="144"/>
      <c r="C282" s="139"/>
      <c r="D282" s="11" t="s">
        <v>14</v>
      </c>
      <c r="E282" s="11">
        <v>167300</v>
      </c>
      <c r="F282" s="11" t="s">
        <v>14</v>
      </c>
      <c r="G282" s="11">
        <v>176300</v>
      </c>
      <c r="H282" s="116">
        <v>9.5542800000000003</v>
      </c>
      <c r="I282" s="116">
        <v>11.1538</v>
      </c>
      <c r="J282" s="151"/>
      <c r="K282" s="116">
        <v>14.6363</v>
      </c>
      <c r="L282" s="116">
        <v>13.9216</v>
      </c>
      <c r="M282" s="151"/>
      <c r="O282" s="144"/>
      <c r="P282" s="139"/>
      <c r="Q282" s="11" t="s">
        <v>14</v>
      </c>
      <c r="R282" s="11">
        <v>167300</v>
      </c>
      <c r="S282" s="11" t="s">
        <v>14</v>
      </c>
      <c r="T282" s="11">
        <v>176300</v>
      </c>
      <c r="U282" s="116">
        <v>-83.437600000000003</v>
      </c>
      <c r="V282" s="116">
        <v>-84.950699999999998</v>
      </c>
      <c r="W282" s="147"/>
      <c r="X282" s="116">
        <v>-89.170400000000001</v>
      </c>
      <c r="Y282" s="116">
        <v>-89.166499999999999</v>
      </c>
      <c r="Z282" s="147"/>
    </row>
    <row r="283" spans="2:26" ht="16">
      <c r="B283" s="144"/>
      <c r="C283" s="150"/>
      <c r="D283" s="11" t="s">
        <v>15</v>
      </c>
      <c r="E283" s="11">
        <v>168300</v>
      </c>
      <c r="F283" s="11" t="s">
        <v>15</v>
      </c>
      <c r="G283" s="11">
        <v>177300</v>
      </c>
      <c r="H283" s="34"/>
      <c r="I283" s="34"/>
      <c r="J283" s="151"/>
      <c r="K283" s="116">
        <v>14.830500000000001</v>
      </c>
      <c r="L283" s="116">
        <v>13.9285</v>
      </c>
      <c r="M283" s="151"/>
      <c r="O283" s="144"/>
      <c r="P283" s="150"/>
      <c r="Q283" s="11" t="s">
        <v>15</v>
      </c>
      <c r="R283" s="11">
        <v>168300</v>
      </c>
      <c r="S283" s="11" t="s">
        <v>15</v>
      </c>
      <c r="T283" s="11">
        <v>177300</v>
      </c>
      <c r="U283" s="34"/>
      <c r="V283" s="34"/>
      <c r="W283" s="147"/>
      <c r="X283" s="116">
        <v>-89.372200000000007</v>
      </c>
      <c r="Y283" s="116">
        <v>-89.257499999999993</v>
      </c>
      <c r="Z283" s="147"/>
    </row>
    <row r="284" spans="2:26" ht="16">
      <c r="B284" s="149" t="s">
        <v>179</v>
      </c>
      <c r="C284" s="138" t="s">
        <v>139</v>
      </c>
      <c r="D284" s="12" t="s">
        <v>13</v>
      </c>
      <c r="E284" s="12">
        <v>501500</v>
      </c>
      <c r="F284" s="12" t="s">
        <v>13</v>
      </c>
      <c r="G284" s="12">
        <v>525500</v>
      </c>
      <c r="H284" s="34"/>
      <c r="I284" s="34"/>
      <c r="J284" s="169">
        <v>0</v>
      </c>
      <c r="K284" s="116">
        <v>18.8658</v>
      </c>
      <c r="L284" s="116">
        <v>12.0427</v>
      </c>
      <c r="M284" s="169">
        <f>10*LOG((10^(K284/10)+10^(K285/10)+10^(K286/10)+10^(L284/10)+10^(L285/10)+10^(L286/10))/6)</f>
        <v>16.968968818242956</v>
      </c>
      <c r="O284" s="149" t="s">
        <v>179</v>
      </c>
      <c r="P284" s="138" t="s">
        <v>139</v>
      </c>
      <c r="Q284" s="12" t="s">
        <v>13</v>
      </c>
      <c r="R284" s="12">
        <v>501500</v>
      </c>
      <c r="S284" s="12" t="s">
        <v>13</v>
      </c>
      <c r="T284" s="12">
        <v>525500</v>
      </c>
      <c r="U284" s="34"/>
      <c r="V284" s="34"/>
      <c r="W284" s="146">
        <v>0</v>
      </c>
      <c r="X284" s="116">
        <v>-93.831599999999995</v>
      </c>
      <c r="Y284" s="35"/>
      <c r="Z284" s="146">
        <v>0</v>
      </c>
    </row>
    <row r="285" spans="2:26" ht="16">
      <c r="B285" s="144"/>
      <c r="C285" s="139"/>
      <c r="D285" s="11" t="s">
        <v>14</v>
      </c>
      <c r="E285" s="11">
        <v>507000</v>
      </c>
      <c r="F285" s="11" t="s">
        <v>14</v>
      </c>
      <c r="G285" s="11">
        <v>531000</v>
      </c>
      <c r="H285" s="116">
        <v>16.2471</v>
      </c>
      <c r="I285" s="116">
        <v>14.010999999999999</v>
      </c>
      <c r="J285" s="151"/>
      <c r="K285" s="116">
        <v>19.234200000000001</v>
      </c>
      <c r="L285" s="116">
        <v>13.489000000000001</v>
      </c>
      <c r="M285" s="151"/>
      <c r="O285" s="144"/>
      <c r="P285" s="139"/>
      <c r="Q285" s="11" t="s">
        <v>14</v>
      </c>
      <c r="R285" s="11">
        <v>507000</v>
      </c>
      <c r="S285" s="11" t="s">
        <v>14</v>
      </c>
      <c r="T285" s="11">
        <v>531000</v>
      </c>
      <c r="U285" s="116">
        <v>-91.899500000000003</v>
      </c>
      <c r="V285" s="116">
        <v>-88.510400000000004</v>
      </c>
      <c r="W285" s="147"/>
      <c r="X285" s="116">
        <v>-92.833699999999993</v>
      </c>
      <c r="Y285" s="35"/>
      <c r="Z285" s="147"/>
    </row>
    <row r="286" spans="2:26" ht="16">
      <c r="B286" s="144"/>
      <c r="C286" s="150"/>
      <c r="D286" s="11" t="s">
        <v>15</v>
      </c>
      <c r="E286" s="11">
        <v>512500</v>
      </c>
      <c r="F286" s="11" t="s">
        <v>15</v>
      </c>
      <c r="G286" s="11">
        <v>536500</v>
      </c>
      <c r="H286" s="34"/>
      <c r="I286" s="34"/>
      <c r="J286" s="151"/>
      <c r="K286" s="116">
        <v>18.579999999999998</v>
      </c>
      <c r="L286" s="116">
        <v>14.3576</v>
      </c>
      <c r="M286" s="151"/>
      <c r="O286" s="144"/>
      <c r="P286" s="150"/>
      <c r="Q286" s="11" t="s">
        <v>15</v>
      </c>
      <c r="R286" s="11">
        <v>512500</v>
      </c>
      <c r="S286" s="11" t="s">
        <v>15</v>
      </c>
      <c r="T286" s="11">
        <v>536500</v>
      </c>
      <c r="U286" s="34"/>
      <c r="V286" s="34"/>
      <c r="W286" s="147"/>
      <c r="X286" s="116">
        <v>-91.611699999999999</v>
      </c>
      <c r="Y286" s="35"/>
      <c r="Z286" s="147"/>
    </row>
    <row r="287" spans="2:26" ht="16">
      <c r="B287" s="144" t="s">
        <v>180</v>
      </c>
      <c r="C287" s="138" t="s">
        <v>139</v>
      </c>
      <c r="D287" s="12" t="s">
        <v>13</v>
      </c>
      <c r="E287" s="11">
        <v>177500</v>
      </c>
      <c r="F287" s="12" t="s">
        <v>13</v>
      </c>
      <c r="G287" s="11">
        <v>186500</v>
      </c>
      <c r="H287" s="34"/>
      <c r="I287" s="34"/>
      <c r="J287" s="169">
        <v>0</v>
      </c>
      <c r="K287" s="116">
        <v>14.745699999999999</v>
      </c>
      <c r="L287" s="35"/>
      <c r="M287" s="169">
        <v>0</v>
      </c>
      <c r="O287" s="144" t="s">
        <v>180</v>
      </c>
      <c r="P287" s="138" t="s">
        <v>139</v>
      </c>
      <c r="Q287" s="12" t="s">
        <v>13</v>
      </c>
      <c r="R287" s="11">
        <v>177500</v>
      </c>
      <c r="S287" s="12" t="s">
        <v>13</v>
      </c>
      <c r="T287" s="11">
        <v>186500</v>
      </c>
      <c r="U287" s="34"/>
      <c r="V287" s="34"/>
      <c r="W287" s="146">
        <v>0</v>
      </c>
      <c r="X287" s="116">
        <v>-90.402000000000001</v>
      </c>
      <c r="Y287" s="116">
        <v>-88.996700000000004</v>
      </c>
      <c r="Z287" s="146">
        <f>10*LOG(6/((1/10^(X287/10))+(1/10^(X288/10))+(1/10^(X289/10))+(1/10^(Y287/10))+(1/10^(Y288/10))+(1/10^(Y289/10))))</f>
        <v>-89.384685774315429</v>
      </c>
    </row>
    <row r="288" spans="2:26" ht="16">
      <c r="B288" s="144"/>
      <c r="C288" s="139"/>
      <c r="D288" s="11" t="s">
        <v>14</v>
      </c>
      <c r="E288" s="11">
        <v>179500</v>
      </c>
      <c r="F288" s="11" t="s">
        <v>14</v>
      </c>
      <c r="G288" s="11">
        <v>188500</v>
      </c>
      <c r="H288" s="116">
        <v>8.9497499999999999</v>
      </c>
      <c r="I288" s="116">
        <v>10.535600000000001</v>
      </c>
      <c r="J288" s="151"/>
      <c r="K288" s="116">
        <v>13.278700000000001</v>
      </c>
      <c r="L288" s="35"/>
      <c r="M288" s="151"/>
      <c r="O288" s="144"/>
      <c r="P288" s="139"/>
      <c r="Q288" s="11" t="s">
        <v>14</v>
      </c>
      <c r="R288" s="11">
        <v>179500</v>
      </c>
      <c r="S288" s="11" t="s">
        <v>14</v>
      </c>
      <c r="T288" s="11">
        <v>188500</v>
      </c>
      <c r="U288" s="116">
        <v>-84.587599999999995</v>
      </c>
      <c r="V288" s="116">
        <v>-86.266900000000007</v>
      </c>
      <c r="W288" s="147"/>
      <c r="X288" s="116">
        <v>-89.310500000000005</v>
      </c>
      <c r="Y288" s="116">
        <v>-89.077399999999997</v>
      </c>
      <c r="Z288" s="147"/>
    </row>
    <row r="289" spans="2:26" ht="17" thickBot="1">
      <c r="B289" s="145"/>
      <c r="C289" s="140"/>
      <c r="D289" s="29" t="s">
        <v>15</v>
      </c>
      <c r="E289" s="29">
        <v>181500</v>
      </c>
      <c r="F289" s="29" t="s">
        <v>15</v>
      </c>
      <c r="G289" s="29">
        <v>190500</v>
      </c>
      <c r="H289" s="36"/>
      <c r="I289" s="36"/>
      <c r="J289" s="151"/>
      <c r="K289" s="117">
        <v>14.0024</v>
      </c>
      <c r="L289" s="37"/>
      <c r="M289" s="151"/>
      <c r="N289" s="31"/>
      <c r="O289" s="145"/>
      <c r="P289" s="140"/>
      <c r="Q289" s="29" t="s">
        <v>15</v>
      </c>
      <c r="R289" s="29">
        <v>181500</v>
      </c>
      <c r="S289" s="29" t="s">
        <v>15</v>
      </c>
      <c r="T289" s="29">
        <v>190500</v>
      </c>
      <c r="U289" s="36"/>
      <c r="V289" s="36"/>
      <c r="W289" s="148"/>
      <c r="X289" s="117">
        <v>-89.398499999999999</v>
      </c>
      <c r="Y289" s="117">
        <v>-88.944299999999998</v>
      </c>
      <c r="Z289" s="148"/>
    </row>
    <row r="291" spans="2:26" ht="16" thickBot="1"/>
    <row r="292" spans="2:26" ht="17" thickBot="1">
      <c r="B292" s="173" t="s">
        <v>311</v>
      </c>
      <c r="C292" s="174"/>
      <c r="D292" s="174"/>
      <c r="E292" s="174"/>
      <c r="F292" s="174"/>
      <c r="G292" s="174"/>
      <c r="H292" s="174"/>
      <c r="I292" s="174"/>
      <c r="J292" s="174"/>
      <c r="K292" s="174"/>
      <c r="L292" s="174"/>
      <c r="M292" s="174"/>
      <c r="N292" s="174"/>
      <c r="O292" s="174"/>
      <c r="P292" s="174"/>
      <c r="Q292" s="174"/>
      <c r="R292" s="174"/>
      <c r="S292" s="174"/>
      <c r="T292" s="174"/>
      <c r="U292" s="174"/>
      <c r="V292" s="174"/>
      <c r="W292" s="174"/>
      <c r="X292" s="174"/>
      <c r="Y292" s="174"/>
      <c r="Z292" s="175"/>
    </row>
    <row r="293" spans="2:26">
      <c r="B293" s="167" t="s">
        <v>12</v>
      </c>
      <c r="C293" s="155" t="s">
        <v>24</v>
      </c>
      <c r="D293" s="157" t="s">
        <v>127</v>
      </c>
      <c r="E293" s="158"/>
      <c r="F293" s="161" t="s">
        <v>128</v>
      </c>
      <c r="G293" s="161"/>
      <c r="H293" s="163" t="s">
        <v>129</v>
      </c>
      <c r="I293" s="163"/>
      <c r="J293" s="161" t="s">
        <v>130</v>
      </c>
      <c r="K293" s="163" t="s">
        <v>131</v>
      </c>
      <c r="L293" s="163"/>
      <c r="M293" s="161" t="s">
        <v>132</v>
      </c>
      <c r="N293" s="25"/>
      <c r="O293" s="167" t="s">
        <v>12</v>
      </c>
      <c r="P293" s="155" t="s">
        <v>24</v>
      </c>
      <c r="Q293" s="157" t="s">
        <v>127</v>
      </c>
      <c r="R293" s="158"/>
      <c r="S293" s="161" t="s">
        <v>128</v>
      </c>
      <c r="T293" s="161"/>
      <c r="U293" s="163" t="s">
        <v>133</v>
      </c>
      <c r="V293" s="163"/>
      <c r="W293" s="164" t="s">
        <v>134</v>
      </c>
      <c r="X293" s="163" t="s">
        <v>135</v>
      </c>
      <c r="Y293" s="163"/>
      <c r="Z293" s="164" t="s">
        <v>136</v>
      </c>
    </row>
    <row r="294" spans="2:26" ht="16" thickBot="1">
      <c r="B294" s="168"/>
      <c r="C294" s="156"/>
      <c r="D294" s="159"/>
      <c r="E294" s="160"/>
      <c r="F294" s="162"/>
      <c r="G294" s="162"/>
      <c r="H294" s="13" t="s">
        <v>137</v>
      </c>
      <c r="I294" s="13" t="s">
        <v>138</v>
      </c>
      <c r="J294" s="162"/>
      <c r="K294" s="13" t="s">
        <v>61</v>
      </c>
      <c r="L294" s="13" t="s">
        <v>60</v>
      </c>
      <c r="M294" s="162"/>
      <c r="O294" s="168"/>
      <c r="P294" s="156"/>
      <c r="Q294" s="159"/>
      <c r="R294" s="160"/>
      <c r="S294" s="162"/>
      <c r="T294" s="162"/>
      <c r="U294" s="13" t="s">
        <v>137</v>
      </c>
      <c r="V294" s="13" t="s">
        <v>138</v>
      </c>
      <c r="W294" s="165"/>
      <c r="X294" s="13" t="s">
        <v>61</v>
      </c>
      <c r="Y294" s="13" t="s">
        <v>60</v>
      </c>
      <c r="Z294" s="165"/>
    </row>
    <row r="295" spans="2:26" ht="16">
      <c r="B295" s="197" t="s">
        <v>177</v>
      </c>
      <c r="C295" s="166" t="s">
        <v>139</v>
      </c>
      <c r="D295" s="12" t="s">
        <v>13</v>
      </c>
      <c r="E295" s="12">
        <v>344000</v>
      </c>
      <c r="F295" s="12" t="s">
        <v>13</v>
      </c>
      <c r="G295" s="12">
        <v>363000</v>
      </c>
      <c r="H295" s="34"/>
      <c r="I295" s="34"/>
      <c r="J295" s="169">
        <v>0</v>
      </c>
      <c r="K295" s="35"/>
      <c r="L295" s="35"/>
      <c r="M295" s="169">
        <v>0</v>
      </c>
      <c r="O295" s="197" t="s">
        <v>177</v>
      </c>
      <c r="P295" s="166" t="s">
        <v>139</v>
      </c>
      <c r="Q295" s="12" t="s">
        <v>13</v>
      </c>
      <c r="R295" s="12">
        <v>344000</v>
      </c>
      <c r="S295" s="12" t="s">
        <v>13</v>
      </c>
      <c r="T295" s="12">
        <v>363000</v>
      </c>
      <c r="U295" s="34"/>
      <c r="V295" s="34"/>
      <c r="W295" s="146">
        <v>0</v>
      </c>
      <c r="X295" s="116">
        <v>-86.041600000000003</v>
      </c>
      <c r="Y295" s="35"/>
      <c r="Z295" s="146">
        <v>0</v>
      </c>
    </row>
    <row r="296" spans="2:26" ht="16">
      <c r="B296" s="198"/>
      <c r="C296" s="139"/>
      <c r="D296" s="12" t="s">
        <v>14</v>
      </c>
      <c r="E296" s="12">
        <v>349500</v>
      </c>
      <c r="F296" s="12" t="s">
        <v>14</v>
      </c>
      <c r="G296" s="12">
        <v>368500</v>
      </c>
      <c r="H296" s="116">
        <v>16.5885</v>
      </c>
      <c r="I296" s="116">
        <v>10.8241</v>
      </c>
      <c r="J296" s="151"/>
      <c r="K296" s="116">
        <v>14.365</v>
      </c>
      <c r="L296" s="116">
        <v>7.0481800000000003</v>
      </c>
      <c r="M296" s="151"/>
      <c r="O296" s="198"/>
      <c r="P296" s="139"/>
      <c r="Q296" s="12" t="s">
        <v>14</v>
      </c>
      <c r="R296" s="12">
        <v>349500</v>
      </c>
      <c r="S296" s="12" t="s">
        <v>14</v>
      </c>
      <c r="T296" s="12">
        <v>368500</v>
      </c>
      <c r="U296" s="116">
        <v>-88.035200000000003</v>
      </c>
      <c r="V296" s="116">
        <v>-90.194999999999993</v>
      </c>
      <c r="W296" s="147"/>
      <c r="X296" s="116">
        <v>-87.999600000000001</v>
      </c>
      <c r="Y296" s="116">
        <v>-89.542500000000004</v>
      </c>
      <c r="Z296" s="147"/>
    </row>
    <row r="297" spans="2:26" ht="16">
      <c r="B297" s="198"/>
      <c r="C297" s="150"/>
      <c r="D297" s="12" t="s">
        <v>15</v>
      </c>
      <c r="E297" s="12">
        <v>355000</v>
      </c>
      <c r="F297" s="12" t="s">
        <v>15</v>
      </c>
      <c r="G297" s="12">
        <v>374000</v>
      </c>
      <c r="H297" s="34"/>
      <c r="I297" s="34"/>
      <c r="J297" s="151"/>
      <c r="K297" s="35"/>
      <c r="L297" s="35"/>
      <c r="M297" s="151"/>
      <c r="O297" s="198"/>
      <c r="P297" s="150"/>
      <c r="Q297" s="12" t="s">
        <v>15</v>
      </c>
      <c r="R297" s="12">
        <v>355000</v>
      </c>
      <c r="S297" s="12" t="s">
        <v>15</v>
      </c>
      <c r="T297" s="12">
        <v>374000</v>
      </c>
      <c r="U297" s="34"/>
      <c r="V297" s="34"/>
      <c r="W297" s="147"/>
      <c r="X297" s="116">
        <v>-89.138000000000005</v>
      </c>
      <c r="Y297" s="35"/>
      <c r="Z297" s="147"/>
    </row>
    <row r="298" spans="2:26" ht="16">
      <c r="B298" s="197" t="s">
        <v>178</v>
      </c>
      <c r="C298" s="138" t="s">
        <v>139</v>
      </c>
      <c r="D298" s="12" t="s">
        <v>13</v>
      </c>
      <c r="E298" s="11">
        <v>166300</v>
      </c>
      <c r="F298" s="12" t="s">
        <v>13</v>
      </c>
      <c r="G298" s="11">
        <v>175300</v>
      </c>
      <c r="H298" s="34"/>
      <c r="I298" s="34"/>
      <c r="J298" s="169">
        <v>0</v>
      </c>
      <c r="K298" s="35"/>
      <c r="L298" s="35"/>
      <c r="M298" s="169">
        <v>0</v>
      </c>
      <c r="O298" s="197" t="s">
        <v>178</v>
      </c>
      <c r="P298" s="138" t="s">
        <v>139</v>
      </c>
      <c r="Q298" s="12" t="s">
        <v>13</v>
      </c>
      <c r="R298" s="11">
        <v>166300</v>
      </c>
      <c r="S298" s="12" t="s">
        <v>13</v>
      </c>
      <c r="T298" s="11">
        <v>175300</v>
      </c>
      <c r="U298" s="34"/>
      <c r="V298" s="34"/>
      <c r="W298" s="146">
        <v>0</v>
      </c>
      <c r="X298" s="116">
        <v>-83.508799999999994</v>
      </c>
      <c r="Y298" s="35"/>
      <c r="Z298" s="146">
        <v>0</v>
      </c>
    </row>
    <row r="299" spans="2:26" ht="16">
      <c r="B299" s="198"/>
      <c r="C299" s="139"/>
      <c r="D299" s="11" t="s">
        <v>14</v>
      </c>
      <c r="E299" s="11">
        <v>167300</v>
      </c>
      <c r="F299" s="11" t="s">
        <v>14</v>
      </c>
      <c r="G299" s="11">
        <v>176300</v>
      </c>
      <c r="H299" s="116">
        <v>6.66838</v>
      </c>
      <c r="I299" s="116">
        <v>10.976900000000001</v>
      </c>
      <c r="J299" s="151"/>
      <c r="K299" s="116">
        <v>9.9631699999999999</v>
      </c>
      <c r="L299" s="116">
        <v>10.660399999999999</v>
      </c>
      <c r="M299" s="151"/>
      <c r="O299" s="198"/>
      <c r="P299" s="139"/>
      <c r="Q299" s="11" t="s">
        <v>14</v>
      </c>
      <c r="R299" s="11">
        <v>167300</v>
      </c>
      <c r="S299" s="11" t="s">
        <v>14</v>
      </c>
      <c r="T299" s="11">
        <v>176300</v>
      </c>
      <c r="U299" s="116">
        <v>-79.031300000000002</v>
      </c>
      <c r="V299" s="116">
        <v>-80.017899999999997</v>
      </c>
      <c r="W299" s="147"/>
      <c r="X299" s="116">
        <v>-83.346900000000005</v>
      </c>
      <c r="Y299" s="116">
        <v>-82.873099999999994</v>
      </c>
      <c r="Z299" s="147"/>
    </row>
    <row r="300" spans="2:26" ht="16">
      <c r="B300" s="198"/>
      <c r="C300" s="150"/>
      <c r="D300" s="11" t="s">
        <v>15</v>
      </c>
      <c r="E300" s="11">
        <v>168300</v>
      </c>
      <c r="F300" s="11" t="s">
        <v>15</v>
      </c>
      <c r="G300" s="11">
        <v>177300</v>
      </c>
      <c r="H300" s="34"/>
      <c r="I300" s="34"/>
      <c r="J300" s="151"/>
      <c r="K300" s="35"/>
      <c r="L300" s="35"/>
      <c r="M300" s="151"/>
      <c r="O300" s="198"/>
      <c r="P300" s="150"/>
      <c r="Q300" s="11" t="s">
        <v>15</v>
      </c>
      <c r="R300" s="11">
        <v>168300</v>
      </c>
      <c r="S300" s="11" t="s">
        <v>15</v>
      </c>
      <c r="T300" s="11">
        <v>177300</v>
      </c>
      <c r="U300" s="34"/>
      <c r="V300" s="34"/>
      <c r="W300" s="147"/>
      <c r="X300" s="116">
        <v>-85.556799999999996</v>
      </c>
      <c r="Y300" s="35"/>
      <c r="Z300" s="147"/>
    </row>
    <row r="301" spans="2:26" ht="16">
      <c r="B301" s="197" t="s">
        <v>179</v>
      </c>
      <c r="C301" s="138" t="s">
        <v>139</v>
      </c>
      <c r="D301" s="12" t="s">
        <v>13</v>
      </c>
      <c r="E301" s="12">
        <v>501500</v>
      </c>
      <c r="F301" s="12" t="s">
        <v>13</v>
      </c>
      <c r="G301" s="12">
        <v>525500</v>
      </c>
      <c r="H301" s="34"/>
      <c r="I301" s="34"/>
      <c r="J301" s="169">
        <v>0</v>
      </c>
      <c r="K301" s="35"/>
      <c r="L301" s="35"/>
      <c r="M301" s="169">
        <v>0</v>
      </c>
      <c r="O301" s="197" t="s">
        <v>179</v>
      </c>
      <c r="P301" s="138" t="s">
        <v>139</v>
      </c>
      <c r="Q301" s="12" t="s">
        <v>13</v>
      </c>
      <c r="R301" s="12">
        <v>501500</v>
      </c>
      <c r="S301" s="12" t="s">
        <v>13</v>
      </c>
      <c r="T301" s="12">
        <v>525500</v>
      </c>
      <c r="U301" s="34"/>
      <c r="V301" s="34"/>
      <c r="W301" s="146">
        <v>0</v>
      </c>
      <c r="X301" s="35"/>
      <c r="Y301" s="35"/>
      <c r="Z301" s="146">
        <v>0</v>
      </c>
    </row>
    <row r="302" spans="2:26" ht="16">
      <c r="B302" s="198"/>
      <c r="C302" s="139"/>
      <c r="D302" s="11" t="s">
        <v>14</v>
      </c>
      <c r="E302" s="11">
        <v>507000</v>
      </c>
      <c r="F302" s="11" t="s">
        <v>14</v>
      </c>
      <c r="G302" s="11">
        <v>531000</v>
      </c>
      <c r="H302" s="116">
        <v>13.4604</v>
      </c>
      <c r="I302" s="116">
        <v>12.7918</v>
      </c>
      <c r="J302" s="151"/>
      <c r="K302" s="116">
        <v>15.302899999999999</v>
      </c>
      <c r="L302" s="116">
        <v>16.023299999999999</v>
      </c>
      <c r="M302" s="151"/>
      <c r="O302" s="198"/>
      <c r="P302" s="139"/>
      <c r="Q302" s="11" t="s">
        <v>14</v>
      </c>
      <c r="R302" s="11">
        <v>507000</v>
      </c>
      <c r="S302" s="11" t="s">
        <v>14</v>
      </c>
      <c r="T302" s="11">
        <v>531000</v>
      </c>
      <c r="U302" s="116">
        <v>-89.586100000000002</v>
      </c>
      <c r="V302" s="116">
        <v>-90.690600000000003</v>
      </c>
      <c r="W302" s="147"/>
      <c r="X302" s="116">
        <v>-91.949399999999997</v>
      </c>
      <c r="Y302" s="116">
        <v>-91.3934</v>
      </c>
      <c r="Z302" s="147"/>
    </row>
    <row r="303" spans="2:26" ht="16">
      <c r="B303" s="198"/>
      <c r="C303" s="150"/>
      <c r="D303" s="11" t="s">
        <v>15</v>
      </c>
      <c r="E303" s="11">
        <v>512500</v>
      </c>
      <c r="F303" s="11" t="s">
        <v>15</v>
      </c>
      <c r="G303" s="11">
        <v>536500</v>
      </c>
      <c r="H303" s="34"/>
      <c r="I303" s="34"/>
      <c r="J303" s="151"/>
      <c r="K303" s="35"/>
      <c r="L303" s="35"/>
      <c r="M303" s="151"/>
      <c r="O303" s="198"/>
      <c r="P303" s="150"/>
      <c r="Q303" s="11" t="s">
        <v>15</v>
      </c>
      <c r="R303" s="11">
        <v>512500</v>
      </c>
      <c r="S303" s="11" t="s">
        <v>15</v>
      </c>
      <c r="T303" s="11">
        <v>536500</v>
      </c>
      <c r="U303" s="34"/>
      <c r="V303" s="34"/>
      <c r="W303" s="147"/>
      <c r="X303" s="35"/>
      <c r="Y303" s="35"/>
      <c r="Z303" s="147"/>
    </row>
    <row r="304" spans="2:26" ht="16">
      <c r="B304" s="198" t="s">
        <v>180</v>
      </c>
      <c r="C304" s="138" t="s">
        <v>139</v>
      </c>
      <c r="D304" s="12" t="s">
        <v>13</v>
      </c>
      <c r="E304" s="11">
        <v>177500</v>
      </c>
      <c r="F304" s="12" t="s">
        <v>13</v>
      </c>
      <c r="G304" s="11">
        <v>186500</v>
      </c>
      <c r="H304" s="34"/>
      <c r="I304" s="34"/>
      <c r="J304" s="169">
        <v>0</v>
      </c>
      <c r="K304" s="35"/>
      <c r="L304" s="35"/>
      <c r="M304" s="169">
        <v>0</v>
      </c>
      <c r="O304" s="198" t="s">
        <v>180</v>
      </c>
      <c r="P304" s="138" t="s">
        <v>139</v>
      </c>
      <c r="Q304" s="12" t="s">
        <v>13</v>
      </c>
      <c r="R304" s="11">
        <v>177500</v>
      </c>
      <c r="S304" s="12" t="s">
        <v>13</v>
      </c>
      <c r="T304" s="11">
        <v>186500</v>
      </c>
      <c r="U304" s="34"/>
      <c r="V304" s="34"/>
      <c r="W304" s="146">
        <v>0</v>
      </c>
      <c r="X304" s="35"/>
      <c r="Y304" s="35"/>
      <c r="Z304" s="146">
        <v>0</v>
      </c>
    </row>
    <row r="305" spans="2:26" ht="16">
      <c r="B305" s="198"/>
      <c r="C305" s="139"/>
      <c r="D305" s="11" t="s">
        <v>14</v>
      </c>
      <c r="E305" s="11">
        <v>179500</v>
      </c>
      <c r="F305" s="11" t="s">
        <v>14</v>
      </c>
      <c r="G305" s="11">
        <v>188500</v>
      </c>
      <c r="H305" s="116">
        <v>8.3647399999999994</v>
      </c>
      <c r="I305" s="116">
        <v>9.5317600000000002</v>
      </c>
      <c r="J305" s="151"/>
      <c r="K305" s="116">
        <v>12.667199999999999</v>
      </c>
      <c r="L305" s="116">
        <v>11.235200000000001</v>
      </c>
      <c r="M305" s="151"/>
      <c r="O305" s="198"/>
      <c r="P305" s="139"/>
      <c r="Q305" s="11" t="s">
        <v>14</v>
      </c>
      <c r="R305" s="11">
        <v>179500</v>
      </c>
      <c r="S305" s="11" t="s">
        <v>14</v>
      </c>
      <c r="T305" s="11">
        <v>188500</v>
      </c>
      <c r="U305" s="116">
        <v>-82.599599999999995</v>
      </c>
      <c r="V305" s="116">
        <v>-84.012600000000006</v>
      </c>
      <c r="W305" s="147"/>
      <c r="X305" s="116">
        <v>-87.068299999999994</v>
      </c>
      <c r="Y305" s="116">
        <v>-86.815700000000007</v>
      </c>
      <c r="Z305" s="147"/>
    </row>
    <row r="306" spans="2:26" ht="17" thickBot="1">
      <c r="B306" s="199"/>
      <c r="C306" s="140"/>
      <c r="D306" s="29" t="s">
        <v>15</v>
      </c>
      <c r="E306" s="29">
        <v>181500</v>
      </c>
      <c r="F306" s="29" t="s">
        <v>15</v>
      </c>
      <c r="G306" s="29">
        <v>190500</v>
      </c>
      <c r="H306" s="36"/>
      <c r="I306" s="36"/>
      <c r="J306" s="151"/>
      <c r="K306" s="37"/>
      <c r="L306" s="37"/>
      <c r="M306" s="151"/>
      <c r="N306" s="31"/>
      <c r="O306" s="199"/>
      <c r="P306" s="140"/>
      <c r="Q306" s="29" t="s">
        <v>15</v>
      </c>
      <c r="R306" s="29">
        <v>181500</v>
      </c>
      <c r="S306" s="29" t="s">
        <v>15</v>
      </c>
      <c r="T306" s="29">
        <v>190500</v>
      </c>
      <c r="U306" s="36"/>
      <c r="V306" s="36"/>
      <c r="W306" s="148"/>
      <c r="X306" s="37"/>
      <c r="Y306" s="37"/>
      <c r="Z306" s="148"/>
    </row>
  </sheetData>
  <mergeCells count="883">
    <mergeCell ref="B301:B303"/>
    <mergeCell ref="C301:C303"/>
    <mergeCell ref="J301:J303"/>
    <mergeCell ref="M301:M303"/>
    <mergeCell ref="O301:O303"/>
    <mergeCell ref="P301:P303"/>
    <mergeCell ref="W301:W303"/>
    <mergeCell ref="Z301:Z303"/>
    <mergeCell ref="B304:B306"/>
    <mergeCell ref="C304:C306"/>
    <mergeCell ref="J304:J306"/>
    <mergeCell ref="M304:M306"/>
    <mergeCell ref="O304:O306"/>
    <mergeCell ref="P304:P306"/>
    <mergeCell ref="W304:W306"/>
    <mergeCell ref="Z304:Z306"/>
    <mergeCell ref="B295:B297"/>
    <mergeCell ref="C295:C297"/>
    <mergeCell ref="J295:J297"/>
    <mergeCell ref="M295:M297"/>
    <mergeCell ref="O295:O297"/>
    <mergeCell ref="P295:P297"/>
    <mergeCell ref="W295:W297"/>
    <mergeCell ref="Z295:Z297"/>
    <mergeCell ref="B298:B300"/>
    <mergeCell ref="C298:C300"/>
    <mergeCell ref="J298:J300"/>
    <mergeCell ref="M298:M300"/>
    <mergeCell ref="O298:O300"/>
    <mergeCell ref="P298:P300"/>
    <mergeCell ref="W298:W300"/>
    <mergeCell ref="Z298:Z300"/>
    <mergeCell ref="B292:Z292"/>
    <mergeCell ref="B293:B294"/>
    <mergeCell ref="C293:C294"/>
    <mergeCell ref="D293:E294"/>
    <mergeCell ref="F293:G294"/>
    <mergeCell ref="H293:I293"/>
    <mergeCell ref="J293:J294"/>
    <mergeCell ref="K293:L293"/>
    <mergeCell ref="M293:M294"/>
    <mergeCell ref="O293:O294"/>
    <mergeCell ref="P293:P294"/>
    <mergeCell ref="Q293:R294"/>
    <mergeCell ref="S293:T294"/>
    <mergeCell ref="U293:V293"/>
    <mergeCell ref="W293:W294"/>
    <mergeCell ref="X293:Y293"/>
    <mergeCell ref="Z293:Z294"/>
    <mergeCell ref="B284:B286"/>
    <mergeCell ref="C284:C286"/>
    <mergeCell ref="J284:J286"/>
    <mergeCell ref="M284:M286"/>
    <mergeCell ref="O284:O286"/>
    <mergeCell ref="P284:P286"/>
    <mergeCell ref="W284:W286"/>
    <mergeCell ref="Z284:Z286"/>
    <mergeCell ref="B287:B289"/>
    <mergeCell ref="C287:C289"/>
    <mergeCell ref="J287:J289"/>
    <mergeCell ref="M287:M289"/>
    <mergeCell ref="O287:O289"/>
    <mergeCell ref="P287:P289"/>
    <mergeCell ref="W287:W289"/>
    <mergeCell ref="Z287:Z289"/>
    <mergeCell ref="B278:B280"/>
    <mergeCell ref="C278:C280"/>
    <mergeCell ref="J278:J280"/>
    <mergeCell ref="M278:M280"/>
    <mergeCell ref="O278:O280"/>
    <mergeCell ref="P278:P280"/>
    <mergeCell ref="W278:W280"/>
    <mergeCell ref="Z278:Z280"/>
    <mergeCell ref="B281:B283"/>
    <mergeCell ref="C281:C283"/>
    <mergeCell ref="J281:J283"/>
    <mergeCell ref="M281:M283"/>
    <mergeCell ref="O281:O283"/>
    <mergeCell ref="P281:P283"/>
    <mergeCell ref="W281:W283"/>
    <mergeCell ref="Z281:Z283"/>
    <mergeCell ref="B275:Z275"/>
    <mergeCell ref="B276:B277"/>
    <mergeCell ref="C276:C277"/>
    <mergeCell ref="D276:E277"/>
    <mergeCell ref="F276:G277"/>
    <mergeCell ref="H276:I276"/>
    <mergeCell ref="J276:J277"/>
    <mergeCell ref="K276:L276"/>
    <mergeCell ref="M276:M277"/>
    <mergeCell ref="O276:O277"/>
    <mergeCell ref="P276:P277"/>
    <mergeCell ref="Q276:R277"/>
    <mergeCell ref="S276:T277"/>
    <mergeCell ref="U276:V276"/>
    <mergeCell ref="W276:W277"/>
    <mergeCell ref="X276:Y276"/>
    <mergeCell ref="Z276:Z277"/>
    <mergeCell ref="W15:W17"/>
    <mergeCell ref="Z15:Z17"/>
    <mergeCell ref="B15:B17"/>
    <mergeCell ref="C15:C17"/>
    <mergeCell ref="J15:J17"/>
    <mergeCell ref="M15:M17"/>
    <mergeCell ref="O15:O17"/>
    <mergeCell ref="P15:P17"/>
    <mergeCell ref="W9:W11"/>
    <mergeCell ref="Z9:Z11"/>
    <mergeCell ref="B12:B14"/>
    <mergeCell ref="C12:C14"/>
    <mergeCell ref="J12:J14"/>
    <mergeCell ref="M12:M14"/>
    <mergeCell ref="O12:O14"/>
    <mergeCell ref="P12:P14"/>
    <mergeCell ref="W12:W14"/>
    <mergeCell ref="Z12:Z14"/>
    <mergeCell ref="B9:B11"/>
    <mergeCell ref="C9:C11"/>
    <mergeCell ref="J9:J11"/>
    <mergeCell ref="M9:M11"/>
    <mergeCell ref="O9:O11"/>
    <mergeCell ref="P9:P11"/>
    <mergeCell ref="B6:B8"/>
    <mergeCell ref="C6:C8"/>
    <mergeCell ref="J6:J8"/>
    <mergeCell ref="M6:M8"/>
    <mergeCell ref="O6:O8"/>
    <mergeCell ref="P6:P8"/>
    <mergeCell ref="W6:W8"/>
    <mergeCell ref="Z6:Z8"/>
    <mergeCell ref="O4:O5"/>
    <mergeCell ref="P4:P5"/>
    <mergeCell ref="Q4:R5"/>
    <mergeCell ref="S4:T5"/>
    <mergeCell ref="U4:V4"/>
    <mergeCell ref="W4:W5"/>
    <mergeCell ref="A1:C1"/>
    <mergeCell ref="B3:Z3"/>
    <mergeCell ref="B4:B5"/>
    <mergeCell ref="C4:C5"/>
    <mergeCell ref="D4:E5"/>
    <mergeCell ref="F4:G5"/>
    <mergeCell ref="H4:I4"/>
    <mergeCell ref="J4:J5"/>
    <mergeCell ref="K4:L4"/>
    <mergeCell ref="M4:M5"/>
    <mergeCell ref="X4:Y4"/>
    <mergeCell ref="Z4:Z5"/>
    <mergeCell ref="B20:Z20"/>
    <mergeCell ref="B21:B22"/>
    <mergeCell ref="C21:C22"/>
    <mergeCell ref="D21:E22"/>
    <mergeCell ref="F21:G22"/>
    <mergeCell ref="H21:I21"/>
    <mergeCell ref="J21:J22"/>
    <mergeCell ref="K21:L21"/>
    <mergeCell ref="M21:M22"/>
    <mergeCell ref="O21:O22"/>
    <mergeCell ref="P21:P22"/>
    <mergeCell ref="Q21:R22"/>
    <mergeCell ref="S21:T22"/>
    <mergeCell ref="U21:V21"/>
    <mergeCell ref="W21:W22"/>
    <mergeCell ref="X21:Y21"/>
    <mergeCell ref="Z21:Z22"/>
    <mergeCell ref="B23:B25"/>
    <mergeCell ref="C23:C25"/>
    <mergeCell ref="J23:J25"/>
    <mergeCell ref="M23:M25"/>
    <mergeCell ref="O23:O25"/>
    <mergeCell ref="P23:P25"/>
    <mergeCell ref="W23:W25"/>
    <mergeCell ref="Z23:Z25"/>
    <mergeCell ref="P26:P28"/>
    <mergeCell ref="W26:W28"/>
    <mergeCell ref="Z26:Z28"/>
    <mergeCell ref="B29:B31"/>
    <mergeCell ref="C29:C31"/>
    <mergeCell ref="J29:J31"/>
    <mergeCell ref="M29:M31"/>
    <mergeCell ref="O29:O31"/>
    <mergeCell ref="P29:P31"/>
    <mergeCell ref="W29:W31"/>
    <mergeCell ref="Z29:Z31"/>
    <mergeCell ref="B26:B28"/>
    <mergeCell ref="C26:C28"/>
    <mergeCell ref="J26:J28"/>
    <mergeCell ref="M26:M28"/>
    <mergeCell ref="O26:O28"/>
    <mergeCell ref="P32:P34"/>
    <mergeCell ref="W32:W34"/>
    <mergeCell ref="Z32:Z34"/>
    <mergeCell ref="B37:Z37"/>
    <mergeCell ref="B38:B39"/>
    <mergeCell ref="C38:C39"/>
    <mergeCell ref="D38:E39"/>
    <mergeCell ref="F38:G39"/>
    <mergeCell ref="H38:I38"/>
    <mergeCell ref="J38:J39"/>
    <mergeCell ref="K38:L38"/>
    <mergeCell ref="M38:M39"/>
    <mergeCell ref="O38:O39"/>
    <mergeCell ref="P38:P39"/>
    <mergeCell ref="Q38:R39"/>
    <mergeCell ref="S38:T39"/>
    <mergeCell ref="B32:B34"/>
    <mergeCell ref="C32:C34"/>
    <mergeCell ref="J32:J34"/>
    <mergeCell ref="M32:M34"/>
    <mergeCell ref="O32:O34"/>
    <mergeCell ref="U38:V38"/>
    <mergeCell ref="W38:W39"/>
    <mergeCell ref="X38:Y38"/>
    <mergeCell ref="Z38:Z39"/>
    <mergeCell ref="B40:B42"/>
    <mergeCell ref="C40:C42"/>
    <mergeCell ref="J40:J42"/>
    <mergeCell ref="M40:M42"/>
    <mergeCell ref="O40:O42"/>
    <mergeCell ref="P40:P42"/>
    <mergeCell ref="W40:W42"/>
    <mergeCell ref="Z40:Z42"/>
    <mergeCell ref="P43:P45"/>
    <mergeCell ref="W43:W45"/>
    <mergeCell ref="Z43:Z45"/>
    <mergeCell ref="B46:B48"/>
    <mergeCell ref="C46:C48"/>
    <mergeCell ref="J46:J48"/>
    <mergeCell ref="M46:M48"/>
    <mergeCell ref="O46:O48"/>
    <mergeCell ref="P46:P48"/>
    <mergeCell ref="W46:W48"/>
    <mergeCell ref="Z46:Z48"/>
    <mergeCell ref="B43:B45"/>
    <mergeCell ref="C43:C45"/>
    <mergeCell ref="J43:J45"/>
    <mergeCell ref="M43:M45"/>
    <mergeCell ref="O43:O45"/>
    <mergeCell ref="P49:P51"/>
    <mergeCell ref="W49:W51"/>
    <mergeCell ref="Z49:Z51"/>
    <mergeCell ref="B54:Z54"/>
    <mergeCell ref="B55:B56"/>
    <mergeCell ref="C55:C56"/>
    <mergeCell ref="D55:E56"/>
    <mergeCell ref="F55:G56"/>
    <mergeCell ref="H55:I55"/>
    <mergeCell ref="J55:J56"/>
    <mergeCell ref="K55:L55"/>
    <mergeCell ref="M55:M56"/>
    <mergeCell ref="O55:O56"/>
    <mergeCell ref="P55:P56"/>
    <mergeCell ref="Q55:R56"/>
    <mergeCell ref="S55:T56"/>
    <mergeCell ref="B49:B51"/>
    <mergeCell ref="C49:C51"/>
    <mergeCell ref="J49:J51"/>
    <mergeCell ref="M49:M51"/>
    <mergeCell ref="O49:O51"/>
    <mergeCell ref="U55:V55"/>
    <mergeCell ref="W55:W56"/>
    <mergeCell ref="X55:Y55"/>
    <mergeCell ref="Z55:Z56"/>
    <mergeCell ref="B57:B59"/>
    <mergeCell ref="C57:C59"/>
    <mergeCell ref="J57:J59"/>
    <mergeCell ref="M57:M59"/>
    <mergeCell ref="O57:O59"/>
    <mergeCell ref="P57:P59"/>
    <mergeCell ref="W57:W59"/>
    <mergeCell ref="Z57:Z59"/>
    <mergeCell ref="P63:P65"/>
    <mergeCell ref="W63:W65"/>
    <mergeCell ref="Z63:Z65"/>
    <mergeCell ref="B71:Z71"/>
    <mergeCell ref="B72:B73"/>
    <mergeCell ref="C72:C73"/>
    <mergeCell ref="D72:E73"/>
    <mergeCell ref="F72:G73"/>
    <mergeCell ref="H72:I72"/>
    <mergeCell ref="J72:J73"/>
    <mergeCell ref="K72:L72"/>
    <mergeCell ref="M72:M73"/>
    <mergeCell ref="O72:O73"/>
    <mergeCell ref="P72:P73"/>
    <mergeCell ref="Q72:R73"/>
    <mergeCell ref="S72:T73"/>
    <mergeCell ref="B63:B65"/>
    <mergeCell ref="C63:C65"/>
    <mergeCell ref="J63:J65"/>
    <mergeCell ref="M63:M65"/>
    <mergeCell ref="O63:O65"/>
    <mergeCell ref="U72:V72"/>
    <mergeCell ref="W72:W73"/>
    <mergeCell ref="X72:Y72"/>
    <mergeCell ref="Z72:Z73"/>
    <mergeCell ref="B74:B76"/>
    <mergeCell ref="C74:C76"/>
    <mergeCell ref="J74:J76"/>
    <mergeCell ref="M74:M76"/>
    <mergeCell ref="O74:O76"/>
    <mergeCell ref="P74:P76"/>
    <mergeCell ref="W74:W76"/>
    <mergeCell ref="Z74:Z76"/>
    <mergeCell ref="P77:P79"/>
    <mergeCell ref="W77:W79"/>
    <mergeCell ref="Z77:Z79"/>
    <mergeCell ref="B80:B82"/>
    <mergeCell ref="C80:C82"/>
    <mergeCell ref="J80:J82"/>
    <mergeCell ref="M80:M82"/>
    <mergeCell ref="O80:O82"/>
    <mergeCell ref="P80:P82"/>
    <mergeCell ref="W80:W82"/>
    <mergeCell ref="Z80:Z82"/>
    <mergeCell ref="B77:B79"/>
    <mergeCell ref="C77:C79"/>
    <mergeCell ref="J77:J79"/>
    <mergeCell ref="M77:M79"/>
    <mergeCell ref="O77:O79"/>
    <mergeCell ref="P83:P85"/>
    <mergeCell ref="W83:W85"/>
    <mergeCell ref="Z83:Z85"/>
    <mergeCell ref="B88:Z88"/>
    <mergeCell ref="B89:B90"/>
    <mergeCell ref="C89:C90"/>
    <mergeCell ref="D89:E90"/>
    <mergeCell ref="F89:G90"/>
    <mergeCell ref="H89:I89"/>
    <mergeCell ref="J89:J90"/>
    <mergeCell ref="K89:L89"/>
    <mergeCell ref="M89:M90"/>
    <mergeCell ref="O89:O90"/>
    <mergeCell ref="P89:P90"/>
    <mergeCell ref="Q89:R90"/>
    <mergeCell ref="S89:T90"/>
    <mergeCell ref="B83:B85"/>
    <mergeCell ref="C83:C85"/>
    <mergeCell ref="J83:J85"/>
    <mergeCell ref="M83:M85"/>
    <mergeCell ref="O83:O85"/>
    <mergeCell ref="U89:V89"/>
    <mergeCell ref="W89:W90"/>
    <mergeCell ref="X89:Y89"/>
    <mergeCell ref="Z89:Z90"/>
    <mergeCell ref="B91:B93"/>
    <mergeCell ref="C91:C93"/>
    <mergeCell ref="J91:J93"/>
    <mergeCell ref="M91:M93"/>
    <mergeCell ref="O91:O93"/>
    <mergeCell ref="P91:P93"/>
    <mergeCell ref="W91:W93"/>
    <mergeCell ref="Z91:Z93"/>
    <mergeCell ref="P94:P96"/>
    <mergeCell ref="W94:W96"/>
    <mergeCell ref="Z94:Z96"/>
    <mergeCell ref="B97:B99"/>
    <mergeCell ref="C97:C99"/>
    <mergeCell ref="J97:J99"/>
    <mergeCell ref="M97:M99"/>
    <mergeCell ref="O97:O99"/>
    <mergeCell ref="P97:P99"/>
    <mergeCell ref="W97:W99"/>
    <mergeCell ref="Z97:Z99"/>
    <mergeCell ref="B94:B96"/>
    <mergeCell ref="C94:C96"/>
    <mergeCell ref="J94:J96"/>
    <mergeCell ref="M94:M96"/>
    <mergeCell ref="O94:O96"/>
    <mergeCell ref="P100:P102"/>
    <mergeCell ref="W100:W102"/>
    <mergeCell ref="Z100:Z102"/>
    <mergeCell ref="B105:Z105"/>
    <mergeCell ref="B106:B107"/>
    <mergeCell ref="C106:C107"/>
    <mergeCell ref="D106:E107"/>
    <mergeCell ref="F106:G107"/>
    <mergeCell ref="H106:I106"/>
    <mergeCell ref="J106:J107"/>
    <mergeCell ref="K106:L106"/>
    <mergeCell ref="M106:M107"/>
    <mergeCell ref="O106:O107"/>
    <mergeCell ref="P106:P107"/>
    <mergeCell ref="Q106:R107"/>
    <mergeCell ref="S106:T107"/>
    <mergeCell ref="B100:B102"/>
    <mergeCell ref="C100:C102"/>
    <mergeCell ref="J100:J102"/>
    <mergeCell ref="M100:M102"/>
    <mergeCell ref="O100:O102"/>
    <mergeCell ref="U106:V106"/>
    <mergeCell ref="W106:W107"/>
    <mergeCell ref="X106:Y106"/>
    <mergeCell ref="Z106:Z107"/>
    <mergeCell ref="B108:B110"/>
    <mergeCell ref="C108:C110"/>
    <mergeCell ref="J108:J110"/>
    <mergeCell ref="M108:M110"/>
    <mergeCell ref="O108:O110"/>
    <mergeCell ref="P108:P110"/>
    <mergeCell ref="W108:W110"/>
    <mergeCell ref="Z108:Z110"/>
    <mergeCell ref="P111:P113"/>
    <mergeCell ref="W111:W113"/>
    <mergeCell ref="Z111:Z113"/>
    <mergeCell ref="B114:B116"/>
    <mergeCell ref="C114:C116"/>
    <mergeCell ref="J114:J116"/>
    <mergeCell ref="M114:M116"/>
    <mergeCell ref="O114:O116"/>
    <mergeCell ref="P114:P116"/>
    <mergeCell ref="W114:W116"/>
    <mergeCell ref="Z114:Z116"/>
    <mergeCell ref="B111:B113"/>
    <mergeCell ref="C111:C113"/>
    <mergeCell ref="J111:J113"/>
    <mergeCell ref="M111:M113"/>
    <mergeCell ref="O111:O113"/>
    <mergeCell ref="P117:P119"/>
    <mergeCell ref="W117:W119"/>
    <mergeCell ref="Z117:Z119"/>
    <mergeCell ref="B122:Z122"/>
    <mergeCell ref="B123:B124"/>
    <mergeCell ref="C123:C124"/>
    <mergeCell ref="D123:E124"/>
    <mergeCell ref="F123:G124"/>
    <mergeCell ref="H123:I123"/>
    <mergeCell ref="J123:J124"/>
    <mergeCell ref="K123:L123"/>
    <mergeCell ref="M123:M124"/>
    <mergeCell ref="O123:O124"/>
    <mergeCell ref="P123:P124"/>
    <mergeCell ref="Q123:R124"/>
    <mergeCell ref="S123:T124"/>
    <mergeCell ref="B117:B119"/>
    <mergeCell ref="C117:C119"/>
    <mergeCell ref="J117:J119"/>
    <mergeCell ref="M117:M119"/>
    <mergeCell ref="O117:O119"/>
    <mergeCell ref="U123:V123"/>
    <mergeCell ref="W123:W124"/>
    <mergeCell ref="X123:Y123"/>
    <mergeCell ref="Z123:Z124"/>
    <mergeCell ref="B125:B127"/>
    <mergeCell ref="C125:C127"/>
    <mergeCell ref="J125:J127"/>
    <mergeCell ref="M125:M127"/>
    <mergeCell ref="O125:O127"/>
    <mergeCell ref="P125:P127"/>
    <mergeCell ref="W125:W127"/>
    <mergeCell ref="Z125:Z127"/>
    <mergeCell ref="W140:W141"/>
    <mergeCell ref="X140:Y140"/>
    <mergeCell ref="P128:P130"/>
    <mergeCell ref="W128:W130"/>
    <mergeCell ref="Z128:Z130"/>
    <mergeCell ref="B131:B133"/>
    <mergeCell ref="C131:C133"/>
    <mergeCell ref="J131:J133"/>
    <mergeCell ref="M131:M133"/>
    <mergeCell ref="O131:O133"/>
    <mergeCell ref="P131:P133"/>
    <mergeCell ref="W131:W133"/>
    <mergeCell ref="Z131:Z133"/>
    <mergeCell ref="B128:B130"/>
    <mergeCell ref="C128:C130"/>
    <mergeCell ref="J128:J130"/>
    <mergeCell ref="M128:M130"/>
    <mergeCell ref="O128:O130"/>
    <mergeCell ref="P140:P141"/>
    <mergeCell ref="Q140:R141"/>
    <mergeCell ref="S140:T141"/>
    <mergeCell ref="B134:B136"/>
    <mergeCell ref="C134:C136"/>
    <mergeCell ref="J134:J136"/>
    <mergeCell ref="M134:M136"/>
    <mergeCell ref="O134:O136"/>
    <mergeCell ref="U140:V140"/>
    <mergeCell ref="B140:B141"/>
    <mergeCell ref="C140:C141"/>
    <mergeCell ref="D140:E141"/>
    <mergeCell ref="F140:G141"/>
    <mergeCell ref="H140:I140"/>
    <mergeCell ref="J140:J141"/>
    <mergeCell ref="K140:L140"/>
    <mergeCell ref="M140:M141"/>
    <mergeCell ref="O140:O141"/>
    <mergeCell ref="P148:P150"/>
    <mergeCell ref="W148:W150"/>
    <mergeCell ref="Z148:Z150"/>
    <mergeCell ref="B151:B153"/>
    <mergeCell ref="C151:C153"/>
    <mergeCell ref="J151:J153"/>
    <mergeCell ref="M151:M153"/>
    <mergeCell ref="O151:O153"/>
    <mergeCell ref="P151:P153"/>
    <mergeCell ref="W151:W153"/>
    <mergeCell ref="Z151:Z153"/>
    <mergeCell ref="B148:B150"/>
    <mergeCell ref="C148:C150"/>
    <mergeCell ref="J148:J150"/>
    <mergeCell ref="M148:M150"/>
    <mergeCell ref="O148:O150"/>
    <mergeCell ref="B156:Z156"/>
    <mergeCell ref="B157:B158"/>
    <mergeCell ref="C157:C158"/>
    <mergeCell ref="D157:E158"/>
    <mergeCell ref="F157:G158"/>
    <mergeCell ref="H157:I157"/>
    <mergeCell ref="J157:J158"/>
    <mergeCell ref="K157:L157"/>
    <mergeCell ref="M157:M158"/>
    <mergeCell ref="O157:O158"/>
    <mergeCell ref="P157:P158"/>
    <mergeCell ref="Q157:R158"/>
    <mergeCell ref="S157:T158"/>
    <mergeCell ref="U157:V157"/>
    <mergeCell ref="W157:W158"/>
    <mergeCell ref="X157:Y157"/>
    <mergeCell ref="B168:B170"/>
    <mergeCell ref="C168:C170"/>
    <mergeCell ref="J168:J170"/>
    <mergeCell ref="M168:M170"/>
    <mergeCell ref="O168:O170"/>
    <mergeCell ref="P168:P170"/>
    <mergeCell ref="W168:W170"/>
    <mergeCell ref="Z168:Z170"/>
    <mergeCell ref="B165:B167"/>
    <mergeCell ref="C165:C167"/>
    <mergeCell ref="J165:J167"/>
    <mergeCell ref="M165:M167"/>
    <mergeCell ref="O165:O167"/>
    <mergeCell ref="P165:P167"/>
    <mergeCell ref="W165:W167"/>
    <mergeCell ref="Z165:Z167"/>
    <mergeCell ref="B173:Z173"/>
    <mergeCell ref="B174:B175"/>
    <mergeCell ref="C174:C175"/>
    <mergeCell ref="D174:E175"/>
    <mergeCell ref="F174:G175"/>
    <mergeCell ref="H174:I174"/>
    <mergeCell ref="J174:J175"/>
    <mergeCell ref="K174:L174"/>
    <mergeCell ref="M174:M175"/>
    <mergeCell ref="O174:O175"/>
    <mergeCell ref="P174:P175"/>
    <mergeCell ref="Q174:R175"/>
    <mergeCell ref="S174:T175"/>
    <mergeCell ref="U174:V174"/>
    <mergeCell ref="W174:W175"/>
    <mergeCell ref="X174:Y174"/>
    <mergeCell ref="Z174:Z175"/>
    <mergeCell ref="B176:B178"/>
    <mergeCell ref="C176:C178"/>
    <mergeCell ref="J176:J178"/>
    <mergeCell ref="M176:M178"/>
    <mergeCell ref="O176:O178"/>
    <mergeCell ref="P176:P178"/>
    <mergeCell ref="W176:W178"/>
    <mergeCell ref="Z176:Z178"/>
    <mergeCell ref="P179:P181"/>
    <mergeCell ref="W179:W181"/>
    <mergeCell ref="Z179:Z181"/>
    <mergeCell ref="B182:B184"/>
    <mergeCell ref="C182:C184"/>
    <mergeCell ref="J182:J184"/>
    <mergeCell ref="M182:M184"/>
    <mergeCell ref="O182:O184"/>
    <mergeCell ref="P182:P184"/>
    <mergeCell ref="W182:W184"/>
    <mergeCell ref="Z182:Z184"/>
    <mergeCell ref="B179:B181"/>
    <mergeCell ref="C179:C181"/>
    <mergeCell ref="J179:J181"/>
    <mergeCell ref="M179:M181"/>
    <mergeCell ref="O179:O181"/>
    <mergeCell ref="P185:P187"/>
    <mergeCell ref="W185:W187"/>
    <mergeCell ref="Z185:Z187"/>
    <mergeCell ref="B190:Z190"/>
    <mergeCell ref="B191:B192"/>
    <mergeCell ref="C191:C192"/>
    <mergeCell ref="D191:E192"/>
    <mergeCell ref="F191:G192"/>
    <mergeCell ref="H191:I191"/>
    <mergeCell ref="J191:J192"/>
    <mergeCell ref="K191:L191"/>
    <mergeCell ref="M191:M192"/>
    <mergeCell ref="O191:O192"/>
    <mergeCell ref="P191:P192"/>
    <mergeCell ref="Q191:R192"/>
    <mergeCell ref="S191:T192"/>
    <mergeCell ref="B185:B187"/>
    <mergeCell ref="C185:C187"/>
    <mergeCell ref="J185:J187"/>
    <mergeCell ref="M185:M187"/>
    <mergeCell ref="O185:O187"/>
    <mergeCell ref="U191:V191"/>
    <mergeCell ref="W191:W192"/>
    <mergeCell ref="X191:Y191"/>
    <mergeCell ref="Z191:Z192"/>
    <mergeCell ref="B193:B195"/>
    <mergeCell ref="C193:C195"/>
    <mergeCell ref="J193:J195"/>
    <mergeCell ref="M193:M195"/>
    <mergeCell ref="O193:O195"/>
    <mergeCell ref="P193:P195"/>
    <mergeCell ref="W193:W195"/>
    <mergeCell ref="Z193:Z195"/>
    <mergeCell ref="P196:P198"/>
    <mergeCell ref="W196:W198"/>
    <mergeCell ref="Z196:Z198"/>
    <mergeCell ref="B199:B201"/>
    <mergeCell ref="C199:C201"/>
    <mergeCell ref="J199:J201"/>
    <mergeCell ref="M199:M201"/>
    <mergeCell ref="O199:O201"/>
    <mergeCell ref="P199:P201"/>
    <mergeCell ref="W199:W201"/>
    <mergeCell ref="Z199:Z201"/>
    <mergeCell ref="B196:B198"/>
    <mergeCell ref="C196:C198"/>
    <mergeCell ref="J196:J198"/>
    <mergeCell ref="M196:M198"/>
    <mergeCell ref="O196:O198"/>
    <mergeCell ref="P202:P204"/>
    <mergeCell ref="W202:W204"/>
    <mergeCell ref="Z202:Z204"/>
    <mergeCell ref="B207:Z207"/>
    <mergeCell ref="B208:B209"/>
    <mergeCell ref="C208:C209"/>
    <mergeCell ref="D208:E209"/>
    <mergeCell ref="F208:G209"/>
    <mergeCell ref="H208:I208"/>
    <mergeCell ref="J208:J209"/>
    <mergeCell ref="K208:L208"/>
    <mergeCell ref="M208:M209"/>
    <mergeCell ref="O208:O209"/>
    <mergeCell ref="P208:P209"/>
    <mergeCell ref="Q208:R209"/>
    <mergeCell ref="S208:T209"/>
    <mergeCell ref="B202:B204"/>
    <mergeCell ref="C202:C204"/>
    <mergeCell ref="J202:J204"/>
    <mergeCell ref="M202:M204"/>
    <mergeCell ref="O202:O204"/>
    <mergeCell ref="U208:V208"/>
    <mergeCell ref="W208:W209"/>
    <mergeCell ref="X208:Y208"/>
    <mergeCell ref="Z208:Z209"/>
    <mergeCell ref="B210:B212"/>
    <mergeCell ref="C210:C212"/>
    <mergeCell ref="J210:J212"/>
    <mergeCell ref="M210:M212"/>
    <mergeCell ref="O210:O212"/>
    <mergeCell ref="P210:P212"/>
    <mergeCell ref="W210:W212"/>
    <mergeCell ref="Z210:Z212"/>
    <mergeCell ref="P213:P215"/>
    <mergeCell ref="W213:W215"/>
    <mergeCell ref="Z213:Z215"/>
    <mergeCell ref="B216:B218"/>
    <mergeCell ref="C216:C218"/>
    <mergeCell ref="J216:J218"/>
    <mergeCell ref="M216:M218"/>
    <mergeCell ref="O216:O218"/>
    <mergeCell ref="P216:P218"/>
    <mergeCell ref="W216:W218"/>
    <mergeCell ref="Z216:Z218"/>
    <mergeCell ref="B213:B215"/>
    <mergeCell ref="C213:C215"/>
    <mergeCell ref="J213:J215"/>
    <mergeCell ref="M213:M215"/>
    <mergeCell ref="O213:O215"/>
    <mergeCell ref="P219:P221"/>
    <mergeCell ref="W219:W221"/>
    <mergeCell ref="Z219:Z221"/>
    <mergeCell ref="B224:Z224"/>
    <mergeCell ref="B225:B226"/>
    <mergeCell ref="C225:C226"/>
    <mergeCell ref="D225:E226"/>
    <mergeCell ref="F225:G226"/>
    <mergeCell ref="H225:I225"/>
    <mergeCell ref="J225:J226"/>
    <mergeCell ref="K225:L225"/>
    <mergeCell ref="M225:M226"/>
    <mergeCell ref="O225:O226"/>
    <mergeCell ref="P225:P226"/>
    <mergeCell ref="Q225:R226"/>
    <mergeCell ref="S225:T226"/>
    <mergeCell ref="B219:B221"/>
    <mergeCell ref="C219:C221"/>
    <mergeCell ref="J219:J221"/>
    <mergeCell ref="M219:M221"/>
    <mergeCell ref="O219:O221"/>
    <mergeCell ref="U225:V225"/>
    <mergeCell ref="W225:W226"/>
    <mergeCell ref="X225:Y225"/>
    <mergeCell ref="Z225:Z226"/>
    <mergeCell ref="B227:B229"/>
    <mergeCell ref="C227:C229"/>
    <mergeCell ref="J227:J229"/>
    <mergeCell ref="M227:M229"/>
    <mergeCell ref="O227:O229"/>
    <mergeCell ref="P227:P229"/>
    <mergeCell ref="W227:W229"/>
    <mergeCell ref="Z227:Z229"/>
    <mergeCell ref="P230:P232"/>
    <mergeCell ref="W230:W232"/>
    <mergeCell ref="Z230:Z232"/>
    <mergeCell ref="B233:B235"/>
    <mergeCell ref="C233:C235"/>
    <mergeCell ref="J233:J235"/>
    <mergeCell ref="M233:M235"/>
    <mergeCell ref="O233:O235"/>
    <mergeCell ref="P233:P235"/>
    <mergeCell ref="W233:W235"/>
    <mergeCell ref="Z233:Z235"/>
    <mergeCell ref="B230:B232"/>
    <mergeCell ref="C230:C232"/>
    <mergeCell ref="J230:J232"/>
    <mergeCell ref="M230:M232"/>
    <mergeCell ref="O230:O232"/>
    <mergeCell ref="P236:P238"/>
    <mergeCell ref="W236:W238"/>
    <mergeCell ref="Z236:Z238"/>
    <mergeCell ref="B241:Z241"/>
    <mergeCell ref="B242:B243"/>
    <mergeCell ref="C242:C243"/>
    <mergeCell ref="D242:E243"/>
    <mergeCell ref="F242:G243"/>
    <mergeCell ref="H242:I242"/>
    <mergeCell ref="J242:J243"/>
    <mergeCell ref="K242:L242"/>
    <mergeCell ref="M242:M243"/>
    <mergeCell ref="O242:O243"/>
    <mergeCell ref="P242:P243"/>
    <mergeCell ref="Q242:R243"/>
    <mergeCell ref="S242:T243"/>
    <mergeCell ref="B236:B238"/>
    <mergeCell ref="C236:C238"/>
    <mergeCell ref="J236:J238"/>
    <mergeCell ref="M236:M238"/>
    <mergeCell ref="O236:O238"/>
    <mergeCell ref="U242:V242"/>
    <mergeCell ref="W242:W243"/>
    <mergeCell ref="X242:Y242"/>
    <mergeCell ref="Z242:Z243"/>
    <mergeCell ref="B244:B246"/>
    <mergeCell ref="C244:C246"/>
    <mergeCell ref="J244:J246"/>
    <mergeCell ref="M244:M246"/>
    <mergeCell ref="O244:O246"/>
    <mergeCell ref="P244:P246"/>
    <mergeCell ref="W244:W246"/>
    <mergeCell ref="Z244:Z246"/>
    <mergeCell ref="P247:P249"/>
    <mergeCell ref="W247:W249"/>
    <mergeCell ref="Z247:Z249"/>
    <mergeCell ref="B250:B252"/>
    <mergeCell ref="C250:C252"/>
    <mergeCell ref="J250:J252"/>
    <mergeCell ref="M250:M252"/>
    <mergeCell ref="O250:O252"/>
    <mergeCell ref="P250:P252"/>
    <mergeCell ref="W250:W252"/>
    <mergeCell ref="Z250:Z252"/>
    <mergeCell ref="B247:B249"/>
    <mergeCell ref="C247:C249"/>
    <mergeCell ref="J247:J249"/>
    <mergeCell ref="M247:M249"/>
    <mergeCell ref="O247:O249"/>
    <mergeCell ref="P253:P255"/>
    <mergeCell ref="W253:W255"/>
    <mergeCell ref="Z253:Z255"/>
    <mergeCell ref="B258:Z258"/>
    <mergeCell ref="B259:B260"/>
    <mergeCell ref="C259:C260"/>
    <mergeCell ref="D259:E260"/>
    <mergeCell ref="F259:G260"/>
    <mergeCell ref="H259:I259"/>
    <mergeCell ref="J259:J260"/>
    <mergeCell ref="K259:L259"/>
    <mergeCell ref="M259:M260"/>
    <mergeCell ref="O259:O260"/>
    <mergeCell ref="P259:P260"/>
    <mergeCell ref="Q259:R260"/>
    <mergeCell ref="S259:T260"/>
    <mergeCell ref="B253:B255"/>
    <mergeCell ref="C253:C255"/>
    <mergeCell ref="J253:J255"/>
    <mergeCell ref="M253:M255"/>
    <mergeCell ref="O253:O255"/>
    <mergeCell ref="U259:V259"/>
    <mergeCell ref="W259:W260"/>
    <mergeCell ref="X259:Y259"/>
    <mergeCell ref="Z259:Z260"/>
    <mergeCell ref="B261:B263"/>
    <mergeCell ref="C261:C263"/>
    <mergeCell ref="J261:J263"/>
    <mergeCell ref="M261:M263"/>
    <mergeCell ref="O261:O263"/>
    <mergeCell ref="P261:P263"/>
    <mergeCell ref="W261:W263"/>
    <mergeCell ref="Z261:Z263"/>
    <mergeCell ref="B267:B269"/>
    <mergeCell ref="C267:C269"/>
    <mergeCell ref="J267:J269"/>
    <mergeCell ref="M267:M269"/>
    <mergeCell ref="O267:O269"/>
    <mergeCell ref="P267:P269"/>
    <mergeCell ref="W267:W269"/>
    <mergeCell ref="Z267:Z269"/>
    <mergeCell ref="B264:B266"/>
    <mergeCell ref="C264:C266"/>
    <mergeCell ref="J264:J266"/>
    <mergeCell ref="M264:M266"/>
    <mergeCell ref="O264:O266"/>
    <mergeCell ref="P270:P272"/>
    <mergeCell ref="W270:W272"/>
    <mergeCell ref="Z270:Z272"/>
    <mergeCell ref="B60:B62"/>
    <mergeCell ref="C60:C62"/>
    <mergeCell ref="J60:J62"/>
    <mergeCell ref="M60:M62"/>
    <mergeCell ref="O60:O62"/>
    <mergeCell ref="P60:P62"/>
    <mergeCell ref="W60:W62"/>
    <mergeCell ref="Z60:Z62"/>
    <mergeCell ref="B66:B68"/>
    <mergeCell ref="C66:C68"/>
    <mergeCell ref="J66:J68"/>
    <mergeCell ref="M66:M68"/>
    <mergeCell ref="O66:O68"/>
    <mergeCell ref="B270:B272"/>
    <mergeCell ref="C270:C272"/>
    <mergeCell ref="J270:J272"/>
    <mergeCell ref="M270:M272"/>
    <mergeCell ref="O270:O272"/>
    <mergeCell ref="P264:P266"/>
    <mergeCell ref="W264:W266"/>
    <mergeCell ref="Z264:Z266"/>
    <mergeCell ref="P66:P68"/>
    <mergeCell ref="W66:W68"/>
    <mergeCell ref="Z66:Z68"/>
    <mergeCell ref="B145:B147"/>
    <mergeCell ref="C145:C147"/>
    <mergeCell ref="J145:J147"/>
    <mergeCell ref="M145:M147"/>
    <mergeCell ref="O145:O147"/>
    <mergeCell ref="P145:P147"/>
    <mergeCell ref="W145:W147"/>
    <mergeCell ref="Z145:Z147"/>
    <mergeCell ref="Z140:Z141"/>
    <mergeCell ref="B142:B144"/>
    <mergeCell ref="C142:C144"/>
    <mergeCell ref="J142:J144"/>
    <mergeCell ref="M142:M144"/>
    <mergeCell ref="O142:O144"/>
    <mergeCell ref="P142:P144"/>
    <mergeCell ref="W142:W144"/>
    <mergeCell ref="Z142:Z144"/>
    <mergeCell ref="P134:P136"/>
    <mergeCell ref="W134:W136"/>
    <mergeCell ref="Z134:Z136"/>
    <mergeCell ref="B139:Z139"/>
    <mergeCell ref="P162:P164"/>
    <mergeCell ref="W162:W164"/>
    <mergeCell ref="Z162:Z164"/>
    <mergeCell ref="B162:B164"/>
    <mergeCell ref="C162:C164"/>
    <mergeCell ref="J162:J164"/>
    <mergeCell ref="M162:M164"/>
    <mergeCell ref="O162:O164"/>
    <mergeCell ref="Z157:Z158"/>
    <mergeCell ref="B159:B161"/>
    <mergeCell ref="C159:C161"/>
    <mergeCell ref="J159:J161"/>
    <mergeCell ref="M159:M161"/>
    <mergeCell ref="O159:O161"/>
    <mergeCell ref="P159:P161"/>
    <mergeCell ref="W159:W161"/>
    <mergeCell ref="Z159:Z16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539EB-5347-4FFA-8DC0-545F62B90943}">
  <dimension ref="A1:Z238"/>
  <sheetViews>
    <sheetView topLeftCell="A77" workbookViewId="0">
      <selection activeCell="F241" sqref="F241"/>
    </sheetView>
  </sheetViews>
  <sheetFormatPr baseColWidth="10" defaultColWidth="8.83203125" defaultRowHeight="15"/>
  <cols>
    <col min="10" max="10" width="9.83203125" customWidth="1"/>
    <col min="13" max="13" width="10.33203125" customWidth="1"/>
  </cols>
  <sheetData>
    <row r="1" spans="1:26">
      <c r="A1" s="182" t="s">
        <v>200</v>
      </c>
      <c r="B1" s="182"/>
      <c r="C1" s="182"/>
    </row>
    <row r="2" spans="1:26" ht="16" thickBot="1"/>
    <row r="3" spans="1:26" ht="17" thickBot="1">
      <c r="B3" s="173" t="s">
        <v>201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5"/>
    </row>
    <row r="4" spans="1:26">
      <c r="B4" s="167" t="s">
        <v>12</v>
      </c>
      <c r="C4" s="155" t="s">
        <v>24</v>
      </c>
      <c r="D4" s="157" t="s">
        <v>127</v>
      </c>
      <c r="E4" s="158"/>
      <c r="F4" s="161" t="s">
        <v>128</v>
      </c>
      <c r="G4" s="161"/>
      <c r="H4" s="163" t="s">
        <v>129</v>
      </c>
      <c r="I4" s="163"/>
      <c r="J4" s="161" t="s">
        <v>130</v>
      </c>
      <c r="K4" s="163" t="s">
        <v>131</v>
      </c>
      <c r="L4" s="163"/>
      <c r="M4" s="161" t="s">
        <v>132</v>
      </c>
      <c r="N4" s="25"/>
      <c r="O4" s="167" t="s">
        <v>12</v>
      </c>
      <c r="P4" s="155" t="s">
        <v>24</v>
      </c>
      <c r="Q4" s="157" t="s">
        <v>127</v>
      </c>
      <c r="R4" s="158"/>
      <c r="S4" s="161" t="s">
        <v>128</v>
      </c>
      <c r="T4" s="161"/>
      <c r="U4" s="163" t="s">
        <v>133</v>
      </c>
      <c r="V4" s="163"/>
      <c r="W4" s="164" t="s">
        <v>134</v>
      </c>
      <c r="X4" s="163" t="s">
        <v>135</v>
      </c>
      <c r="Y4" s="163"/>
      <c r="Z4" s="164" t="s">
        <v>136</v>
      </c>
    </row>
    <row r="5" spans="1:26" ht="16" thickBot="1">
      <c r="B5" s="168"/>
      <c r="C5" s="156"/>
      <c r="D5" s="159"/>
      <c r="E5" s="160"/>
      <c r="F5" s="162"/>
      <c r="G5" s="162"/>
      <c r="H5" s="13" t="s">
        <v>137</v>
      </c>
      <c r="I5" s="13" t="s">
        <v>138</v>
      </c>
      <c r="J5" s="162"/>
      <c r="K5" s="13" t="s">
        <v>61</v>
      </c>
      <c r="L5" s="13" t="s">
        <v>60</v>
      </c>
      <c r="M5" s="162"/>
      <c r="O5" s="168"/>
      <c r="P5" s="156"/>
      <c r="Q5" s="159"/>
      <c r="R5" s="160"/>
      <c r="S5" s="162"/>
      <c r="T5" s="162"/>
      <c r="U5" s="13" t="s">
        <v>137</v>
      </c>
      <c r="V5" s="13" t="s">
        <v>138</v>
      </c>
      <c r="W5" s="165"/>
      <c r="X5" s="13" t="s">
        <v>61</v>
      </c>
      <c r="Y5" s="13" t="s">
        <v>60</v>
      </c>
      <c r="Z5" s="165"/>
    </row>
    <row r="6" spans="1:26" ht="16">
      <c r="B6" s="149" t="s">
        <v>177</v>
      </c>
      <c r="C6" s="166" t="s">
        <v>139</v>
      </c>
      <c r="D6" s="12" t="s">
        <v>13</v>
      </c>
      <c r="E6" s="12">
        <v>344000</v>
      </c>
      <c r="F6" s="12" t="s">
        <v>13</v>
      </c>
      <c r="G6" s="12">
        <v>363000</v>
      </c>
      <c r="H6" s="26">
        <v>9.6507299999999994</v>
      </c>
      <c r="I6" s="26">
        <v>11.019399999999999</v>
      </c>
      <c r="J6" s="169">
        <f>10*LOG((10^(H6/10)+10^(H7/10)+10^(H8/10)+10^(I6/10)+10^(I7/10)+10^(I8/10))/6)</f>
        <v>10.435835225675509</v>
      </c>
      <c r="K6" s="27">
        <v>11.523400000000001</v>
      </c>
      <c r="L6" s="27">
        <v>13.273400000000001</v>
      </c>
      <c r="M6" s="169">
        <f>10*LOG((10^(K6/10)+10^(K7/10)+10^(K8/10)+10^(L6/10)+10^(L7/10)+10^(L8/10))/6)</f>
        <v>12.488108408553757</v>
      </c>
      <c r="O6" s="149" t="s">
        <v>177</v>
      </c>
      <c r="P6" s="166" t="s">
        <v>139</v>
      </c>
      <c r="Q6" s="12" t="s">
        <v>13</v>
      </c>
      <c r="R6" s="12">
        <v>344000</v>
      </c>
      <c r="S6" s="12" t="s">
        <v>13</v>
      </c>
      <c r="T6" s="12">
        <v>363000</v>
      </c>
      <c r="U6" s="26">
        <v>-91.293800000000005</v>
      </c>
      <c r="V6" s="26">
        <v>-89.996099999999998</v>
      </c>
      <c r="W6" s="146">
        <f>10*LOG(6/((1/10^(U6/10))+(1/10^(U7/10))+(1/10^(U8/10))+(1/10^(V6/10))+(1/10^(V7/10))+(1/10^(V8/10))))</f>
        <v>-90.557737799628882</v>
      </c>
      <c r="X6" s="27">
        <v>-94.002200000000002</v>
      </c>
      <c r="Y6" s="27">
        <v>-94.219700000000003</v>
      </c>
      <c r="Z6" s="146">
        <f>10*LOG(6/((1/10^(X6/10))+(1/10^(X7/10))+(1/10^(X8/10))+(1/10^(Y6/10))+(1/10^(Y7/10))+(1/10^(Y8/10))))</f>
        <v>-93.821311176299304</v>
      </c>
    </row>
    <row r="7" spans="1:26" ht="16">
      <c r="B7" s="144"/>
      <c r="C7" s="139"/>
      <c r="D7" s="12" t="s">
        <v>14</v>
      </c>
      <c r="E7" s="12">
        <v>349500</v>
      </c>
      <c r="F7" s="12" t="s">
        <v>14</v>
      </c>
      <c r="G7" s="12">
        <v>368500</v>
      </c>
      <c r="H7" s="26">
        <v>9.4520099999999996</v>
      </c>
      <c r="I7" s="26">
        <v>11.0572</v>
      </c>
      <c r="J7" s="151"/>
      <c r="K7" s="27">
        <v>11.2583</v>
      </c>
      <c r="L7" s="27">
        <v>13.2277</v>
      </c>
      <c r="M7" s="151"/>
      <c r="O7" s="144"/>
      <c r="P7" s="139"/>
      <c r="Q7" s="12" t="s">
        <v>14</v>
      </c>
      <c r="R7" s="12">
        <v>349500</v>
      </c>
      <c r="S7" s="12" t="s">
        <v>14</v>
      </c>
      <c r="T7" s="12">
        <v>368500</v>
      </c>
      <c r="U7" s="26">
        <v>-91.150400000000005</v>
      </c>
      <c r="V7" s="26">
        <v>-89.953299999999999</v>
      </c>
      <c r="W7" s="147"/>
      <c r="X7" s="27">
        <v>-93.814800000000005</v>
      </c>
      <c r="Y7" s="27">
        <v>-93.903300000000002</v>
      </c>
      <c r="Z7" s="147"/>
    </row>
    <row r="8" spans="1:26" ht="16">
      <c r="B8" s="144"/>
      <c r="C8" s="150"/>
      <c r="D8" s="12" t="s">
        <v>15</v>
      </c>
      <c r="E8" s="12">
        <v>355000</v>
      </c>
      <c r="F8" s="12" t="s">
        <v>15</v>
      </c>
      <c r="G8" s="12">
        <v>374000</v>
      </c>
      <c r="H8" s="26">
        <v>9.5011700000000001</v>
      </c>
      <c r="I8" s="26">
        <v>11.4536</v>
      </c>
      <c r="J8" s="151"/>
      <c r="K8" s="27">
        <v>11.3127</v>
      </c>
      <c r="L8" s="27">
        <v>13.6244</v>
      </c>
      <c r="M8" s="151"/>
      <c r="O8" s="144"/>
      <c r="P8" s="150"/>
      <c r="Q8" s="12" t="s">
        <v>15</v>
      </c>
      <c r="R8" s="12">
        <v>355000</v>
      </c>
      <c r="S8" s="12" t="s">
        <v>15</v>
      </c>
      <c r="T8" s="12">
        <v>374000</v>
      </c>
      <c r="U8" s="26">
        <v>-90.775800000000004</v>
      </c>
      <c r="V8" s="26">
        <v>-89.947100000000006</v>
      </c>
      <c r="W8" s="147"/>
      <c r="X8" s="27">
        <v>-93.309799999999996</v>
      </c>
      <c r="Y8" s="27">
        <v>-93.621099999999998</v>
      </c>
      <c r="Z8" s="147"/>
    </row>
    <row r="9" spans="1:26" ht="16">
      <c r="B9" s="200" t="s">
        <v>178</v>
      </c>
      <c r="C9" s="138" t="s">
        <v>139</v>
      </c>
      <c r="D9" s="12" t="s">
        <v>13</v>
      </c>
      <c r="E9" s="11">
        <v>166300</v>
      </c>
      <c r="F9" s="12" t="s">
        <v>13</v>
      </c>
      <c r="G9" s="11">
        <v>175300</v>
      </c>
      <c r="H9" s="49"/>
      <c r="I9" s="49"/>
      <c r="J9" s="169">
        <f>10*LOG((10^(H9/10)+10^(H10/10)+10^(H11/10)+10^(I9/10)+10^(I10/10)+10^(I11/10))/6)</f>
        <v>0</v>
      </c>
      <c r="K9" s="49"/>
      <c r="L9" s="49"/>
      <c r="M9" s="169">
        <f>10*LOG((10^(K9/10)+10^(K10/10)+10^(K11/10)+10^(L9/10)+10^(L10/10)+10^(L11/10))/6)</f>
        <v>0</v>
      </c>
      <c r="O9" s="200" t="s">
        <v>178</v>
      </c>
      <c r="P9" s="138" t="s">
        <v>139</v>
      </c>
      <c r="Q9" s="12" t="s">
        <v>13</v>
      </c>
      <c r="R9" s="11">
        <v>166300</v>
      </c>
      <c r="S9" s="12" t="s">
        <v>13</v>
      </c>
      <c r="T9" s="11">
        <v>175300</v>
      </c>
      <c r="U9" s="49"/>
      <c r="V9" s="49"/>
      <c r="W9" s="146">
        <f>10*LOG(6/((1/10^(U9/10))+(1/10^(U10/10))+(1/10^(U11/10))+(1/10^(V9/10))+(1/10^(V10/10))+(1/10^(V11/10))))</f>
        <v>0</v>
      </c>
      <c r="X9" s="49"/>
      <c r="Y9" s="49"/>
      <c r="Z9" s="146">
        <f>10*LOG(6/((1/10^(X9/10))+(1/10^(X10/10))+(1/10^(X11/10))+(1/10^(Y9/10))+(1/10^(Y10/10))+(1/10^(Y11/10))))</f>
        <v>0</v>
      </c>
    </row>
    <row r="10" spans="1:26" ht="16">
      <c r="B10" s="201"/>
      <c r="C10" s="139"/>
      <c r="D10" s="11" t="s">
        <v>14</v>
      </c>
      <c r="E10" s="11">
        <v>167300</v>
      </c>
      <c r="F10" s="11" t="s">
        <v>14</v>
      </c>
      <c r="G10" s="11">
        <v>176300</v>
      </c>
      <c r="H10" s="49"/>
      <c r="I10" s="49"/>
      <c r="J10" s="151"/>
      <c r="K10" s="49"/>
      <c r="L10" s="49"/>
      <c r="M10" s="151"/>
      <c r="O10" s="201"/>
      <c r="P10" s="139"/>
      <c r="Q10" s="11" t="s">
        <v>14</v>
      </c>
      <c r="R10" s="11">
        <v>167300</v>
      </c>
      <c r="S10" s="11" t="s">
        <v>14</v>
      </c>
      <c r="T10" s="11">
        <v>176300</v>
      </c>
      <c r="U10" s="49"/>
      <c r="V10" s="49"/>
      <c r="W10" s="147"/>
      <c r="X10" s="49"/>
      <c r="Y10" s="49"/>
      <c r="Z10" s="147"/>
    </row>
    <row r="11" spans="1:26" ht="16">
      <c r="B11" s="201"/>
      <c r="C11" s="150"/>
      <c r="D11" s="11" t="s">
        <v>15</v>
      </c>
      <c r="E11" s="11">
        <v>168300</v>
      </c>
      <c r="F11" s="11" t="s">
        <v>15</v>
      </c>
      <c r="G11" s="11">
        <v>177300</v>
      </c>
      <c r="H11" s="49"/>
      <c r="I11" s="49"/>
      <c r="J11" s="151"/>
      <c r="K11" s="49"/>
      <c r="L11" s="49"/>
      <c r="M11" s="151"/>
      <c r="O11" s="201"/>
      <c r="P11" s="150"/>
      <c r="Q11" s="11" t="s">
        <v>15</v>
      </c>
      <c r="R11" s="11">
        <v>168300</v>
      </c>
      <c r="S11" s="11" t="s">
        <v>15</v>
      </c>
      <c r="T11" s="11">
        <v>177300</v>
      </c>
      <c r="U11" s="49"/>
      <c r="V11" s="49"/>
      <c r="W11" s="147"/>
      <c r="X11" s="49"/>
      <c r="Y11" s="49"/>
      <c r="Z11" s="147"/>
    </row>
    <row r="12" spans="1:26" ht="16">
      <c r="B12" s="149" t="s">
        <v>179</v>
      </c>
      <c r="C12" s="138" t="s">
        <v>139</v>
      </c>
      <c r="D12" s="12" t="s">
        <v>13</v>
      </c>
      <c r="E12" s="12">
        <v>501500</v>
      </c>
      <c r="F12" s="12" t="s">
        <v>13</v>
      </c>
      <c r="G12" s="12">
        <v>525500</v>
      </c>
      <c r="H12" s="26">
        <v>13.8695</v>
      </c>
      <c r="I12" s="26">
        <v>12.095000000000001</v>
      </c>
      <c r="J12" s="169">
        <f>10*LOG((10^(H12/10)+10^(H13/10)+10^(H14/10)+10^(I12/10)+10^(I13/10)+10^(I14/10))/6)</f>
        <v>13.410968368462861</v>
      </c>
      <c r="K12" s="27">
        <v>14.901</v>
      </c>
      <c r="L12" s="27">
        <v>15.1911</v>
      </c>
      <c r="M12" s="169">
        <f>10*LOG((10^(K12/10)+10^(K13/10)+10^(K14/10)+10^(L12/10)+10^(L13/10)+10^(L14/10))/6)</f>
        <v>15.532932371944328</v>
      </c>
      <c r="O12" s="149" t="s">
        <v>179</v>
      </c>
      <c r="P12" s="138" t="s">
        <v>139</v>
      </c>
      <c r="Q12" s="12" t="s">
        <v>13</v>
      </c>
      <c r="R12" s="12">
        <v>501500</v>
      </c>
      <c r="S12" s="12" t="s">
        <v>13</v>
      </c>
      <c r="T12" s="12">
        <v>525500</v>
      </c>
      <c r="U12" s="26">
        <v>-93.398099999999999</v>
      </c>
      <c r="V12" s="26">
        <v>-93.089200000000005</v>
      </c>
      <c r="W12" s="146">
        <f>10*LOG(6/((1/10^(U12/10))+(1/10^(U13/10))+(1/10^(U14/10))+(1/10^(V12/10))+(1/10^(V13/10))+(1/10^(V14/10))))</f>
        <v>-93.185782245188904</v>
      </c>
      <c r="X12" s="27">
        <v>-94.768900000000002</v>
      </c>
      <c r="Y12" s="27">
        <v>-95.091300000000004</v>
      </c>
      <c r="Z12" s="146">
        <f>10*LOG(6/((1/10^(X12/10))+(1/10^(X13/10))+(1/10^(X14/10))+(1/10^(Y12/10))+(1/10^(Y13/10))+(1/10^(Y14/10))))</f>
        <v>-94.99324383493132</v>
      </c>
    </row>
    <row r="13" spans="1:26" ht="16">
      <c r="B13" s="144"/>
      <c r="C13" s="139"/>
      <c r="D13" s="11" t="s">
        <v>14</v>
      </c>
      <c r="E13" s="11">
        <v>507000</v>
      </c>
      <c r="F13" s="11" t="s">
        <v>14</v>
      </c>
      <c r="G13" s="11">
        <v>531000</v>
      </c>
      <c r="H13" s="26">
        <v>14.3118</v>
      </c>
      <c r="I13" s="26">
        <v>12.5686</v>
      </c>
      <c r="J13" s="151"/>
      <c r="K13" s="27">
        <v>15.5062</v>
      </c>
      <c r="L13" s="27">
        <v>15.7408</v>
      </c>
      <c r="M13" s="151"/>
      <c r="O13" s="144"/>
      <c r="P13" s="139"/>
      <c r="Q13" s="11" t="s">
        <v>14</v>
      </c>
      <c r="R13" s="11">
        <v>507000</v>
      </c>
      <c r="S13" s="11" t="s">
        <v>14</v>
      </c>
      <c r="T13" s="11">
        <v>531000</v>
      </c>
      <c r="U13" s="26">
        <v>-93.715699999999998</v>
      </c>
      <c r="V13" s="26">
        <v>-93.100200000000001</v>
      </c>
      <c r="W13" s="147"/>
      <c r="X13" s="27">
        <v>-95.138900000000007</v>
      </c>
      <c r="Y13" s="27">
        <v>-95.465000000000003</v>
      </c>
      <c r="Z13" s="147"/>
    </row>
    <row r="14" spans="1:26" ht="16">
      <c r="B14" s="144"/>
      <c r="C14" s="150"/>
      <c r="D14" s="11" t="s">
        <v>15</v>
      </c>
      <c r="E14" s="11">
        <v>512500</v>
      </c>
      <c r="F14" s="11" t="s">
        <v>15</v>
      </c>
      <c r="G14" s="11">
        <v>536500</v>
      </c>
      <c r="H14" s="26">
        <v>14.417199999999999</v>
      </c>
      <c r="I14" s="26">
        <v>12.628500000000001</v>
      </c>
      <c r="J14" s="151"/>
      <c r="K14" s="27">
        <v>15.736499999999999</v>
      </c>
      <c r="L14" s="27">
        <v>16.026</v>
      </c>
      <c r="M14" s="151"/>
      <c r="O14" s="144"/>
      <c r="P14" s="150"/>
      <c r="Q14" s="11" t="s">
        <v>15</v>
      </c>
      <c r="R14" s="11">
        <v>512500</v>
      </c>
      <c r="S14" s="11" t="s">
        <v>15</v>
      </c>
      <c r="T14" s="11">
        <v>536500</v>
      </c>
      <c r="U14" s="26">
        <v>-93.1143</v>
      </c>
      <c r="V14" s="26">
        <v>-92.620500000000007</v>
      </c>
      <c r="W14" s="147"/>
      <c r="X14" s="27">
        <v>-94.623900000000006</v>
      </c>
      <c r="Y14" s="27">
        <v>-94.816800000000001</v>
      </c>
      <c r="Z14" s="147"/>
    </row>
    <row r="15" spans="1:26" ht="16">
      <c r="B15" s="201" t="s">
        <v>180</v>
      </c>
      <c r="C15" s="138" t="s">
        <v>139</v>
      </c>
      <c r="D15" s="12" t="s">
        <v>13</v>
      </c>
      <c r="E15" s="11">
        <v>177500</v>
      </c>
      <c r="F15" s="12" t="s">
        <v>13</v>
      </c>
      <c r="G15" s="11">
        <v>186500</v>
      </c>
      <c r="H15" s="49"/>
      <c r="I15" s="49"/>
      <c r="J15" s="169">
        <f>10*LOG((10^(H15/10)+10^(H16/10)+10^(H17/10)+10^(I15/10)+10^(I16/10)+10^(I17/10))/6)</f>
        <v>0</v>
      </c>
      <c r="K15" s="49"/>
      <c r="L15" s="49"/>
      <c r="M15" s="169">
        <f>10*LOG((10^(K15/10)+10^(K16/10)+10^(K17/10)+10^(L15/10)+10^(L16/10)+10^(L17/10))/6)</f>
        <v>0</v>
      </c>
      <c r="O15" s="201" t="s">
        <v>180</v>
      </c>
      <c r="P15" s="138" t="s">
        <v>139</v>
      </c>
      <c r="Q15" s="12" t="s">
        <v>13</v>
      </c>
      <c r="R15" s="11">
        <v>177500</v>
      </c>
      <c r="S15" s="12" t="s">
        <v>13</v>
      </c>
      <c r="T15" s="11">
        <v>186500</v>
      </c>
      <c r="U15" s="49"/>
      <c r="V15" s="49"/>
      <c r="W15" s="146">
        <f>10*LOG(6/((1/10^(U15/10))+(1/10^(U16/10))+(1/10^(U17/10))+(1/10^(V15/10))+(1/10^(V16/10))+(1/10^(V17/10))))</f>
        <v>0</v>
      </c>
      <c r="X15" s="49"/>
      <c r="Y15" s="49"/>
      <c r="Z15" s="146">
        <f>10*LOG(6/((1/10^(X15/10))+(1/10^(X16/10))+(1/10^(X17/10))+(1/10^(Y15/10))+(1/10^(Y16/10))+(1/10^(Y17/10))))</f>
        <v>0</v>
      </c>
    </row>
    <row r="16" spans="1:26" ht="16">
      <c r="B16" s="201"/>
      <c r="C16" s="139"/>
      <c r="D16" s="11" t="s">
        <v>14</v>
      </c>
      <c r="E16" s="11">
        <v>179500</v>
      </c>
      <c r="F16" s="11" t="s">
        <v>14</v>
      </c>
      <c r="G16" s="11">
        <v>188500</v>
      </c>
      <c r="H16" s="49"/>
      <c r="I16" s="49"/>
      <c r="J16" s="151"/>
      <c r="K16" s="49"/>
      <c r="L16" s="49"/>
      <c r="M16" s="151"/>
      <c r="O16" s="201"/>
      <c r="P16" s="139"/>
      <c r="Q16" s="11" t="s">
        <v>14</v>
      </c>
      <c r="R16" s="11">
        <v>179500</v>
      </c>
      <c r="S16" s="11" t="s">
        <v>14</v>
      </c>
      <c r="T16" s="11">
        <v>188500</v>
      </c>
      <c r="U16" s="49"/>
      <c r="V16" s="49"/>
      <c r="W16" s="147"/>
      <c r="X16" s="49"/>
      <c r="Y16" s="49"/>
      <c r="Z16" s="147"/>
    </row>
    <row r="17" spans="2:26" ht="17" thickBot="1">
      <c r="B17" s="202"/>
      <c r="C17" s="140"/>
      <c r="D17" s="29" t="s">
        <v>15</v>
      </c>
      <c r="E17" s="29">
        <v>181500</v>
      </c>
      <c r="F17" s="29" t="s">
        <v>15</v>
      </c>
      <c r="G17" s="29">
        <v>190500</v>
      </c>
      <c r="H17" s="51"/>
      <c r="I17" s="51"/>
      <c r="J17" s="170"/>
      <c r="K17" s="51"/>
      <c r="L17" s="51"/>
      <c r="M17" s="170"/>
      <c r="N17" s="31"/>
      <c r="O17" s="202"/>
      <c r="P17" s="140"/>
      <c r="Q17" s="29" t="s">
        <v>15</v>
      </c>
      <c r="R17" s="29">
        <v>181500</v>
      </c>
      <c r="S17" s="29" t="s">
        <v>15</v>
      </c>
      <c r="T17" s="29">
        <v>190500</v>
      </c>
      <c r="U17" s="51"/>
      <c r="V17" s="51"/>
      <c r="W17" s="148"/>
      <c r="X17" s="51"/>
      <c r="Y17" s="51"/>
      <c r="Z17" s="148"/>
    </row>
    <row r="19" spans="2:26" ht="16" thickBot="1"/>
    <row r="20" spans="2:26" ht="17" thickBot="1">
      <c r="B20" s="173" t="s">
        <v>202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5"/>
    </row>
    <row r="21" spans="2:26">
      <c r="B21" s="167" t="s">
        <v>12</v>
      </c>
      <c r="C21" s="155" t="s">
        <v>24</v>
      </c>
      <c r="D21" s="157" t="s">
        <v>127</v>
      </c>
      <c r="E21" s="158"/>
      <c r="F21" s="161" t="s">
        <v>128</v>
      </c>
      <c r="G21" s="161"/>
      <c r="H21" s="163" t="s">
        <v>129</v>
      </c>
      <c r="I21" s="163"/>
      <c r="J21" s="161" t="s">
        <v>130</v>
      </c>
      <c r="K21" s="163" t="s">
        <v>131</v>
      </c>
      <c r="L21" s="163"/>
      <c r="M21" s="161" t="s">
        <v>132</v>
      </c>
      <c r="N21" s="25"/>
      <c r="O21" s="167" t="s">
        <v>12</v>
      </c>
      <c r="P21" s="155" t="s">
        <v>24</v>
      </c>
      <c r="Q21" s="157" t="s">
        <v>127</v>
      </c>
      <c r="R21" s="158"/>
      <c r="S21" s="161" t="s">
        <v>128</v>
      </c>
      <c r="T21" s="161"/>
      <c r="U21" s="163" t="s">
        <v>133</v>
      </c>
      <c r="V21" s="163"/>
      <c r="W21" s="164" t="s">
        <v>134</v>
      </c>
      <c r="X21" s="163" t="s">
        <v>135</v>
      </c>
      <c r="Y21" s="163"/>
      <c r="Z21" s="164" t="s">
        <v>136</v>
      </c>
    </row>
    <row r="22" spans="2:26" ht="16" thickBot="1">
      <c r="B22" s="168"/>
      <c r="C22" s="156"/>
      <c r="D22" s="159"/>
      <c r="E22" s="160"/>
      <c r="F22" s="162"/>
      <c r="G22" s="162"/>
      <c r="H22" s="13" t="s">
        <v>137</v>
      </c>
      <c r="I22" s="13" t="s">
        <v>138</v>
      </c>
      <c r="J22" s="162"/>
      <c r="K22" s="13" t="s">
        <v>61</v>
      </c>
      <c r="L22" s="13" t="s">
        <v>60</v>
      </c>
      <c r="M22" s="162"/>
      <c r="O22" s="168"/>
      <c r="P22" s="156"/>
      <c r="Q22" s="159"/>
      <c r="R22" s="160"/>
      <c r="S22" s="162"/>
      <c r="T22" s="162"/>
      <c r="U22" s="13" t="s">
        <v>137</v>
      </c>
      <c r="V22" s="13" t="s">
        <v>138</v>
      </c>
      <c r="W22" s="165"/>
      <c r="X22" s="13" t="s">
        <v>61</v>
      </c>
      <c r="Y22" s="13" t="s">
        <v>60</v>
      </c>
      <c r="Z22" s="165"/>
    </row>
    <row r="23" spans="2:26" ht="16">
      <c r="B23" s="149" t="s">
        <v>177</v>
      </c>
      <c r="C23" s="166" t="s">
        <v>139</v>
      </c>
      <c r="D23" s="12" t="s">
        <v>13</v>
      </c>
      <c r="E23" s="12">
        <v>344000</v>
      </c>
      <c r="F23" s="12" t="s">
        <v>13</v>
      </c>
      <c r="G23" s="12">
        <v>363000</v>
      </c>
      <c r="H23" s="26">
        <v>13.6717</v>
      </c>
      <c r="I23" s="26">
        <v>11.257</v>
      </c>
      <c r="J23" s="169">
        <f>10*LOG((10^(H23/10)+10^(H24/10)+10^(H25/10)+10^(I23/10)+10^(I24/10)+10^(I25/10))/6)</f>
        <v>13.140088625509543</v>
      </c>
      <c r="K23" s="27">
        <v>16.763400000000001</v>
      </c>
      <c r="L23" s="27">
        <v>19.0166</v>
      </c>
      <c r="M23" s="169">
        <f>10*LOG((10^(K23/10)+10^(K24/10)+10^(K25/10)+10^(L23/10)+10^(L24/10)+10^(L25/10))/6)</f>
        <v>18.655889811423172</v>
      </c>
      <c r="O23" s="149" t="s">
        <v>177</v>
      </c>
      <c r="P23" s="166" t="s">
        <v>139</v>
      </c>
      <c r="Q23" s="12" t="s">
        <v>13</v>
      </c>
      <c r="R23" s="12">
        <v>344000</v>
      </c>
      <c r="S23" s="12" t="s">
        <v>13</v>
      </c>
      <c r="T23" s="12">
        <v>363000</v>
      </c>
      <c r="U23" s="26">
        <v>-92.36</v>
      </c>
      <c r="V23" s="26">
        <v>-91.375500000000002</v>
      </c>
      <c r="W23" s="146">
        <f>10*LOG(6/((1/10^(U23/10))+(1/10^(U24/10))+(1/10^(U25/10))+(1/10^(V23/10))+(1/10^(V24/10))+(1/10^(V25/10))))</f>
        <v>-91.566068719216972</v>
      </c>
      <c r="X23" s="27">
        <v>-94.492099999999994</v>
      </c>
      <c r="Y23" s="27">
        <v>-94.399100000000004</v>
      </c>
      <c r="Z23" s="146">
        <f>10*LOG(6/((1/10^(X23/10))+(1/10^(X24/10))+(1/10^(X25/10))+(1/10^(Y23/10))+(1/10^(Y24/10))+(1/10^(Y25/10))))</f>
        <v>-94.206400571400309</v>
      </c>
    </row>
    <row r="24" spans="2:26" ht="16">
      <c r="B24" s="144"/>
      <c r="C24" s="139"/>
      <c r="D24" s="12" t="s">
        <v>14</v>
      </c>
      <c r="E24" s="12">
        <v>349500</v>
      </c>
      <c r="F24" s="12" t="s">
        <v>14</v>
      </c>
      <c r="G24" s="12">
        <v>368500</v>
      </c>
      <c r="H24" s="26">
        <v>13.9497</v>
      </c>
      <c r="I24" s="26">
        <v>11.5435</v>
      </c>
      <c r="J24" s="151"/>
      <c r="K24" s="27">
        <v>17.068999999999999</v>
      </c>
      <c r="L24" s="27">
        <v>19.425899999999999</v>
      </c>
      <c r="M24" s="151"/>
      <c r="O24" s="144"/>
      <c r="P24" s="139"/>
      <c r="Q24" s="12" t="s">
        <v>14</v>
      </c>
      <c r="R24" s="12">
        <v>349500</v>
      </c>
      <c r="S24" s="12" t="s">
        <v>14</v>
      </c>
      <c r="T24" s="12">
        <v>368500</v>
      </c>
      <c r="U24" s="26">
        <v>-92.022199999999998</v>
      </c>
      <c r="V24" s="26">
        <v>-90.972999999999999</v>
      </c>
      <c r="W24" s="147"/>
      <c r="X24" s="27">
        <v>-94.366</v>
      </c>
      <c r="Y24" s="27">
        <v>-94.079599999999999</v>
      </c>
      <c r="Z24" s="147"/>
    </row>
    <row r="25" spans="2:26" ht="16">
      <c r="B25" s="144"/>
      <c r="C25" s="150"/>
      <c r="D25" s="12" t="s">
        <v>15</v>
      </c>
      <c r="E25" s="12">
        <v>355000</v>
      </c>
      <c r="F25" s="12" t="s">
        <v>15</v>
      </c>
      <c r="G25" s="12">
        <v>374000</v>
      </c>
      <c r="H25" s="26">
        <v>14.7559</v>
      </c>
      <c r="I25" s="26">
        <v>12.5532</v>
      </c>
      <c r="J25" s="151"/>
      <c r="K25" s="27">
        <v>18.1266</v>
      </c>
      <c r="L25" s="27">
        <v>20.3978</v>
      </c>
      <c r="M25" s="151"/>
      <c r="O25" s="144"/>
      <c r="P25" s="150"/>
      <c r="Q25" s="12" t="s">
        <v>15</v>
      </c>
      <c r="R25" s="12">
        <v>355000</v>
      </c>
      <c r="S25" s="12" t="s">
        <v>15</v>
      </c>
      <c r="T25" s="12">
        <v>374000</v>
      </c>
      <c r="U25" s="26">
        <v>-91.794300000000007</v>
      </c>
      <c r="V25" s="26">
        <v>-90.625600000000006</v>
      </c>
      <c r="W25" s="147"/>
      <c r="X25" s="27">
        <v>-94.087500000000006</v>
      </c>
      <c r="Y25" s="27">
        <v>-93.772800000000004</v>
      </c>
      <c r="Z25" s="147"/>
    </row>
    <row r="26" spans="2:26" ht="16">
      <c r="B26" s="200" t="s">
        <v>178</v>
      </c>
      <c r="C26" s="138" t="s">
        <v>139</v>
      </c>
      <c r="D26" s="12" t="s">
        <v>13</v>
      </c>
      <c r="E26" s="11">
        <v>166300</v>
      </c>
      <c r="F26" s="12" t="s">
        <v>13</v>
      </c>
      <c r="G26" s="11">
        <v>175300</v>
      </c>
      <c r="H26" s="49"/>
      <c r="I26" s="49"/>
      <c r="J26" s="169">
        <f>10*LOG((10^(H26/10)+10^(H27/10)+10^(H28/10)+10^(I26/10)+10^(I27/10)+10^(I28/10))/6)</f>
        <v>0</v>
      </c>
      <c r="K26" s="49"/>
      <c r="L26" s="49"/>
      <c r="M26" s="169">
        <f>10*LOG((10^(K26/10)+10^(K27/10)+10^(K28/10)+10^(L26/10)+10^(L27/10)+10^(L28/10))/6)</f>
        <v>0</v>
      </c>
      <c r="O26" s="200" t="s">
        <v>178</v>
      </c>
      <c r="P26" s="138" t="s">
        <v>139</v>
      </c>
      <c r="Q26" s="12" t="s">
        <v>13</v>
      </c>
      <c r="R26" s="11">
        <v>166300</v>
      </c>
      <c r="S26" s="12" t="s">
        <v>13</v>
      </c>
      <c r="T26" s="11">
        <v>175300</v>
      </c>
      <c r="U26" s="49"/>
      <c r="V26" s="49"/>
      <c r="W26" s="146">
        <f>10*LOG(6/((1/10^(U26/10))+(1/10^(U27/10))+(1/10^(U28/10))+(1/10^(V26/10))+(1/10^(V27/10))+(1/10^(V28/10))))</f>
        <v>0</v>
      </c>
      <c r="X26" s="49"/>
      <c r="Y26" s="49"/>
      <c r="Z26" s="146">
        <f>10*LOG(6/((1/10^(X26/10))+(1/10^(X27/10))+(1/10^(X28/10))+(1/10^(Y26/10))+(1/10^(Y27/10))+(1/10^(Y28/10))))</f>
        <v>0</v>
      </c>
    </row>
    <row r="27" spans="2:26" ht="16">
      <c r="B27" s="201"/>
      <c r="C27" s="139"/>
      <c r="D27" s="11" t="s">
        <v>14</v>
      </c>
      <c r="E27" s="11">
        <v>167300</v>
      </c>
      <c r="F27" s="11" t="s">
        <v>14</v>
      </c>
      <c r="G27" s="11">
        <v>176300</v>
      </c>
      <c r="H27" s="49"/>
      <c r="I27" s="49"/>
      <c r="J27" s="151"/>
      <c r="K27" s="49"/>
      <c r="L27" s="49"/>
      <c r="M27" s="151"/>
      <c r="O27" s="201"/>
      <c r="P27" s="139"/>
      <c r="Q27" s="11" t="s">
        <v>14</v>
      </c>
      <c r="R27" s="11">
        <v>167300</v>
      </c>
      <c r="S27" s="11" t="s">
        <v>14</v>
      </c>
      <c r="T27" s="11">
        <v>176300</v>
      </c>
      <c r="U27" s="49"/>
      <c r="V27" s="49"/>
      <c r="W27" s="147"/>
      <c r="X27" s="49"/>
      <c r="Y27" s="49"/>
      <c r="Z27" s="147"/>
    </row>
    <row r="28" spans="2:26" ht="16">
      <c r="B28" s="201"/>
      <c r="C28" s="150"/>
      <c r="D28" s="11" t="s">
        <v>15</v>
      </c>
      <c r="E28" s="11">
        <v>168300</v>
      </c>
      <c r="F28" s="11" t="s">
        <v>15</v>
      </c>
      <c r="G28" s="11">
        <v>177300</v>
      </c>
      <c r="H28" s="49"/>
      <c r="I28" s="49"/>
      <c r="J28" s="151"/>
      <c r="K28" s="49"/>
      <c r="L28" s="49"/>
      <c r="M28" s="151"/>
      <c r="O28" s="201"/>
      <c r="P28" s="150"/>
      <c r="Q28" s="11" t="s">
        <v>15</v>
      </c>
      <c r="R28" s="11">
        <v>168300</v>
      </c>
      <c r="S28" s="11" t="s">
        <v>15</v>
      </c>
      <c r="T28" s="11">
        <v>177300</v>
      </c>
      <c r="U28" s="49"/>
      <c r="V28" s="49"/>
      <c r="W28" s="147"/>
      <c r="X28" s="49"/>
      <c r="Y28" s="49"/>
      <c r="Z28" s="147"/>
    </row>
    <row r="29" spans="2:26" ht="16">
      <c r="B29" s="149" t="s">
        <v>179</v>
      </c>
      <c r="C29" s="138" t="s">
        <v>139</v>
      </c>
      <c r="D29" s="12" t="s">
        <v>13</v>
      </c>
      <c r="E29" s="12">
        <v>501500</v>
      </c>
      <c r="F29" s="12" t="s">
        <v>13</v>
      </c>
      <c r="G29" s="12">
        <v>525500</v>
      </c>
      <c r="H29" s="26">
        <v>16.795500000000001</v>
      </c>
      <c r="I29" s="26">
        <v>14.555400000000001</v>
      </c>
      <c r="J29" s="169">
        <f>10*LOG((10^(H29/10)+10^(H30/10)+10^(H31/10)+10^(I29/10)+10^(I30/10)+10^(I31/10))/6)</f>
        <v>15.54051246885167</v>
      </c>
      <c r="K29" s="27">
        <v>17.982900000000001</v>
      </c>
      <c r="L29" s="27">
        <v>18.311299999999999</v>
      </c>
      <c r="M29" s="169">
        <f>10*LOG((10^(K29/10)+10^(K30/10)+10^(K31/10)+10^(L29/10)+10^(L30/10)+10^(L31/10))/6)</f>
        <v>18.268417523222507</v>
      </c>
      <c r="O29" s="149" t="s">
        <v>179</v>
      </c>
      <c r="P29" s="138" t="s">
        <v>139</v>
      </c>
      <c r="Q29" s="12" t="s">
        <v>13</v>
      </c>
      <c r="R29" s="12">
        <v>501500</v>
      </c>
      <c r="S29" s="12" t="s">
        <v>13</v>
      </c>
      <c r="T29" s="12">
        <v>525500</v>
      </c>
      <c r="U29" s="26">
        <v>-93.151499999999999</v>
      </c>
      <c r="V29" s="26">
        <v>-92.2286</v>
      </c>
      <c r="W29" s="146">
        <f>10*LOG(6/((1/10^(U29/10))+(1/10^(U30/10))+(1/10^(U31/10))+(1/10^(V29/10))+(1/10^(V30/10))+(1/10^(V31/10))))</f>
        <v>-92.099759490643379</v>
      </c>
      <c r="X29" s="27">
        <v>-94.040499999999994</v>
      </c>
      <c r="Y29" s="27">
        <v>-93.588999999999999</v>
      </c>
      <c r="Z29" s="146">
        <f>10*LOG(6/((1/10^(X29/10))+(1/10^(X30/10))+(1/10^(X31/10))+(1/10^(Y29/10))+(1/10^(Y30/10))+(1/10^(Y31/10))))</f>
        <v>-93.188329454248617</v>
      </c>
    </row>
    <row r="30" spans="2:26" ht="16">
      <c r="B30" s="144"/>
      <c r="C30" s="139"/>
      <c r="D30" s="11" t="s">
        <v>14</v>
      </c>
      <c r="E30" s="11">
        <v>507000</v>
      </c>
      <c r="F30" s="11" t="s">
        <v>14</v>
      </c>
      <c r="G30" s="11">
        <v>531000</v>
      </c>
      <c r="H30" s="26">
        <v>16.5913</v>
      </c>
      <c r="I30" s="26">
        <v>14.5717</v>
      </c>
      <c r="J30" s="151"/>
      <c r="K30" s="27">
        <v>17.925699999999999</v>
      </c>
      <c r="L30" s="27">
        <v>19.220099999999999</v>
      </c>
      <c r="M30" s="151"/>
      <c r="O30" s="144"/>
      <c r="P30" s="139"/>
      <c r="Q30" s="11" t="s">
        <v>14</v>
      </c>
      <c r="R30" s="11">
        <v>507000</v>
      </c>
      <c r="S30" s="11" t="s">
        <v>14</v>
      </c>
      <c r="T30" s="11">
        <v>531000</v>
      </c>
      <c r="U30" s="26">
        <v>-92.922600000000003</v>
      </c>
      <c r="V30" s="26">
        <v>-91.6965</v>
      </c>
      <c r="W30" s="147"/>
      <c r="X30" s="27">
        <v>-93.5715</v>
      </c>
      <c r="Y30" s="27">
        <v>-93.084599999999995</v>
      </c>
      <c r="Z30" s="147"/>
    </row>
    <row r="31" spans="2:26" ht="16">
      <c r="B31" s="144"/>
      <c r="C31" s="150"/>
      <c r="D31" s="11" t="s">
        <v>15</v>
      </c>
      <c r="E31" s="11">
        <v>512500</v>
      </c>
      <c r="F31" s="11" t="s">
        <v>15</v>
      </c>
      <c r="G31" s="11">
        <v>536500</v>
      </c>
      <c r="H31" s="26">
        <v>15.9945</v>
      </c>
      <c r="I31" s="26">
        <v>13.890499999999999</v>
      </c>
      <c r="J31" s="151"/>
      <c r="K31" s="27">
        <v>17.378399999999999</v>
      </c>
      <c r="L31" s="27">
        <v>18.561800000000002</v>
      </c>
      <c r="M31" s="151"/>
      <c r="O31" s="144"/>
      <c r="P31" s="150"/>
      <c r="Q31" s="11" t="s">
        <v>15</v>
      </c>
      <c r="R31" s="11">
        <v>512500</v>
      </c>
      <c r="S31" s="11" t="s">
        <v>15</v>
      </c>
      <c r="T31" s="11">
        <v>536500</v>
      </c>
      <c r="U31" s="26">
        <v>-91.652199999999993</v>
      </c>
      <c r="V31" s="26">
        <v>-90.385499999999993</v>
      </c>
      <c r="W31" s="147"/>
      <c r="X31" s="27">
        <v>-92.711600000000004</v>
      </c>
      <c r="Y31" s="27">
        <v>-91.772999999999996</v>
      </c>
      <c r="Z31" s="147"/>
    </row>
    <row r="32" spans="2:26" ht="16">
      <c r="B32" s="201" t="s">
        <v>180</v>
      </c>
      <c r="C32" s="138" t="s">
        <v>139</v>
      </c>
      <c r="D32" s="12" t="s">
        <v>13</v>
      </c>
      <c r="E32" s="11">
        <v>177500</v>
      </c>
      <c r="F32" s="12" t="s">
        <v>13</v>
      </c>
      <c r="G32" s="11">
        <v>186500</v>
      </c>
      <c r="H32" s="49"/>
      <c r="I32" s="49"/>
      <c r="J32" s="169">
        <f>10*LOG((10^(H32/10)+10^(H33/10)+10^(H34/10)+10^(I32/10)+10^(I33/10)+10^(I34/10))/6)</f>
        <v>0</v>
      </c>
      <c r="K32" s="49"/>
      <c r="L32" s="49"/>
      <c r="M32" s="169">
        <f>10*LOG((10^(K32/10)+10^(K33/10)+10^(K34/10)+10^(L32/10)+10^(L33/10)+10^(L34/10))/6)</f>
        <v>0</v>
      </c>
      <c r="O32" s="201" t="s">
        <v>180</v>
      </c>
      <c r="P32" s="138" t="s">
        <v>139</v>
      </c>
      <c r="Q32" s="12" t="s">
        <v>13</v>
      </c>
      <c r="R32" s="11">
        <v>177500</v>
      </c>
      <c r="S32" s="12" t="s">
        <v>13</v>
      </c>
      <c r="T32" s="11">
        <v>186500</v>
      </c>
      <c r="U32" s="49"/>
      <c r="V32" s="49"/>
      <c r="W32" s="146">
        <f>10*LOG(6/((1/10^(U32/10))+(1/10^(U33/10))+(1/10^(U34/10))+(1/10^(V32/10))+(1/10^(V33/10))+(1/10^(V34/10))))</f>
        <v>0</v>
      </c>
      <c r="X32" s="49"/>
      <c r="Y32" s="49"/>
      <c r="Z32" s="146">
        <f>10*LOG(6/((1/10^(X32/10))+(1/10^(X33/10))+(1/10^(X34/10))+(1/10^(Y32/10))+(1/10^(Y33/10))+(1/10^(Y34/10))))</f>
        <v>0</v>
      </c>
    </row>
    <row r="33" spans="2:26" ht="16">
      <c r="B33" s="201"/>
      <c r="C33" s="139"/>
      <c r="D33" s="11" t="s">
        <v>14</v>
      </c>
      <c r="E33" s="11">
        <v>179500</v>
      </c>
      <c r="F33" s="11" t="s">
        <v>14</v>
      </c>
      <c r="G33" s="11">
        <v>188500</v>
      </c>
      <c r="H33" s="49"/>
      <c r="I33" s="49"/>
      <c r="J33" s="151"/>
      <c r="K33" s="49"/>
      <c r="L33" s="49"/>
      <c r="M33" s="151"/>
      <c r="O33" s="201"/>
      <c r="P33" s="139"/>
      <c r="Q33" s="11" t="s">
        <v>14</v>
      </c>
      <c r="R33" s="11">
        <v>179500</v>
      </c>
      <c r="S33" s="11" t="s">
        <v>14</v>
      </c>
      <c r="T33" s="11">
        <v>188500</v>
      </c>
      <c r="U33" s="49"/>
      <c r="V33" s="49"/>
      <c r="W33" s="147"/>
      <c r="X33" s="49"/>
      <c r="Y33" s="49"/>
      <c r="Z33" s="147"/>
    </row>
    <row r="34" spans="2:26" ht="17" thickBot="1">
      <c r="B34" s="202"/>
      <c r="C34" s="140"/>
      <c r="D34" s="29" t="s">
        <v>15</v>
      </c>
      <c r="E34" s="29">
        <v>181500</v>
      </c>
      <c r="F34" s="29" t="s">
        <v>15</v>
      </c>
      <c r="G34" s="29">
        <v>190500</v>
      </c>
      <c r="H34" s="51"/>
      <c r="I34" s="51"/>
      <c r="J34" s="170"/>
      <c r="K34" s="51"/>
      <c r="L34" s="51"/>
      <c r="M34" s="170"/>
      <c r="N34" s="31"/>
      <c r="O34" s="202"/>
      <c r="P34" s="140"/>
      <c r="Q34" s="29" t="s">
        <v>15</v>
      </c>
      <c r="R34" s="29">
        <v>181500</v>
      </c>
      <c r="S34" s="29" t="s">
        <v>15</v>
      </c>
      <c r="T34" s="29">
        <v>190500</v>
      </c>
      <c r="U34" s="51"/>
      <c r="V34" s="51"/>
      <c r="W34" s="148"/>
      <c r="X34" s="51"/>
      <c r="Y34" s="51"/>
      <c r="Z34" s="148"/>
    </row>
    <row r="36" spans="2:26" ht="16" thickBot="1"/>
    <row r="37" spans="2:26" ht="17" thickBot="1">
      <c r="B37" s="173" t="s">
        <v>155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5"/>
    </row>
    <row r="38" spans="2:26">
      <c r="B38" s="167" t="s">
        <v>12</v>
      </c>
      <c r="C38" s="155" t="s">
        <v>24</v>
      </c>
      <c r="D38" s="157" t="s">
        <v>127</v>
      </c>
      <c r="E38" s="158"/>
      <c r="F38" s="161" t="s">
        <v>128</v>
      </c>
      <c r="G38" s="161"/>
      <c r="H38" s="163" t="s">
        <v>129</v>
      </c>
      <c r="I38" s="163"/>
      <c r="J38" s="161" t="s">
        <v>130</v>
      </c>
      <c r="K38" s="163" t="s">
        <v>131</v>
      </c>
      <c r="L38" s="163"/>
      <c r="M38" s="161" t="s">
        <v>132</v>
      </c>
      <c r="N38" s="25"/>
      <c r="O38" s="167" t="s">
        <v>12</v>
      </c>
      <c r="P38" s="155" t="s">
        <v>24</v>
      </c>
      <c r="Q38" s="157" t="s">
        <v>127</v>
      </c>
      <c r="R38" s="158"/>
      <c r="S38" s="161" t="s">
        <v>128</v>
      </c>
      <c r="T38" s="161"/>
      <c r="U38" s="163" t="s">
        <v>133</v>
      </c>
      <c r="V38" s="163"/>
      <c r="W38" s="164" t="s">
        <v>134</v>
      </c>
      <c r="X38" s="163" t="s">
        <v>135</v>
      </c>
      <c r="Y38" s="163"/>
      <c r="Z38" s="164" t="s">
        <v>136</v>
      </c>
    </row>
    <row r="39" spans="2:26" ht="16" thickBot="1">
      <c r="B39" s="168"/>
      <c r="C39" s="156"/>
      <c r="D39" s="159"/>
      <c r="E39" s="160"/>
      <c r="F39" s="162"/>
      <c r="G39" s="162"/>
      <c r="H39" s="13" t="s">
        <v>137</v>
      </c>
      <c r="I39" s="13" t="s">
        <v>138</v>
      </c>
      <c r="J39" s="162"/>
      <c r="K39" s="13" t="s">
        <v>61</v>
      </c>
      <c r="L39" s="13" t="s">
        <v>60</v>
      </c>
      <c r="M39" s="162"/>
      <c r="O39" s="168"/>
      <c r="P39" s="156"/>
      <c r="Q39" s="159"/>
      <c r="R39" s="160"/>
      <c r="S39" s="162"/>
      <c r="T39" s="162"/>
      <c r="U39" s="13" t="s">
        <v>137</v>
      </c>
      <c r="V39" s="13" t="s">
        <v>138</v>
      </c>
      <c r="W39" s="165"/>
      <c r="X39" s="13" t="s">
        <v>61</v>
      </c>
      <c r="Y39" s="13" t="s">
        <v>60</v>
      </c>
      <c r="Z39" s="165"/>
    </row>
    <row r="40" spans="2:26" ht="16">
      <c r="B40" s="149" t="s">
        <v>177</v>
      </c>
      <c r="C40" s="166" t="s">
        <v>139</v>
      </c>
      <c r="D40" s="12" t="s">
        <v>13</v>
      </c>
      <c r="E40" s="12">
        <v>344000</v>
      </c>
      <c r="F40" s="12" t="s">
        <v>13</v>
      </c>
      <c r="G40" s="12">
        <v>363000</v>
      </c>
      <c r="H40" s="26">
        <v>13.214399999999999</v>
      </c>
      <c r="I40" s="26">
        <v>15.052300000000001</v>
      </c>
      <c r="J40" s="169">
        <f>10*LOG((10^(H40/10)+10^(H41/10)+10^(H42/10)+10^(I40/10)+10^(I41/10)+10^(I42/10))/6)</f>
        <v>14.488027569716149</v>
      </c>
      <c r="K40" s="27">
        <v>14.0174</v>
      </c>
      <c r="L40" s="27">
        <v>16.022500000000001</v>
      </c>
      <c r="M40" s="169">
        <f>10*LOG((10^(K40/10)+10^(K41/10)+10^(K42/10)+10^(L40/10)+10^(L41/10)+10^(L42/10))/6)</f>
        <v>15.446852996450517</v>
      </c>
      <c r="O40" s="149" t="s">
        <v>177</v>
      </c>
      <c r="P40" s="166" t="s">
        <v>139</v>
      </c>
      <c r="Q40" s="12" t="s">
        <v>13</v>
      </c>
      <c r="R40" s="12">
        <v>344000</v>
      </c>
      <c r="S40" s="12" t="s">
        <v>13</v>
      </c>
      <c r="T40" s="12">
        <v>363000</v>
      </c>
      <c r="U40" s="26">
        <v>-87.129199999999997</v>
      </c>
      <c r="V40" s="26">
        <v>-86.596400000000003</v>
      </c>
      <c r="W40" s="146">
        <f>10*LOG(6/((1/10^(U40/10))+(1/10^(U41/10))+(1/10^(U42/10))+(1/10^(V40/10))+(1/10^(V41/10))+(1/10^(V42/10))))</f>
        <v>-87.094240325038101</v>
      </c>
      <c r="X40" s="27">
        <v>-89.107900000000001</v>
      </c>
      <c r="Y40" s="27">
        <v>-89.063699999999997</v>
      </c>
      <c r="Z40" s="146">
        <f>10*LOG(6/((1/10^(X40/10))+(1/10^(X41/10))+(1/10^(X42/10))+(1/10^(Y40/10))+(1/10^(Y41/10))+(1/10^(Y42/10))))</f>
        <v>-89.461107404643641</v>
      </c>
    </row>
    <row r="41" spans="2:26" ht="16">
      <c r="B41" s="144"/>
      <c r="C41" s="139"/>
      <c r="D41" s="12" t="s">
        <v>14</v>
      </c>
      <c r="E41" s="12">
        <v>349500</v>
      </c>
      <c r="F41" s="12" t="s">
        <v>14</v>
      </c>
      <c r="G41" s="12">
        <v>368500</v>
      </c>
      <c r="H41" s="26">
        <v>13.3873</v>
      </c>
      <c r="I41" s="26">
        <v>14.938499999999999</v>
      </c>
      <c r="J41" s="151"/>
      <c r="K41" s="27">
        <v>14.266999999999999</v>
      </c>
      <c r="L41" s="27">
        <v>15.9529</v>
      </c>
      <c r="M41" s="151"/>
      <c r="O41" s="144"/>
      <c r="P41" s="139"/>
      <c r="Q41" s="12" t="s">
        <v>14</v>
      </c>
      <c r="R41" s="12">
        <v>349500</v>
      </c>
      <c r="S41" s="12" t="s">
        <v>14</v>
      </c>
      <c r="T41" s="12">
        <v>368500</v>
      </c>
      <c r="U41" s="26">
        <v>-86.999300000000005</v>
      </c>
      <c r="V41" s="26">
        <v>-86.590999999999994</v>
      </c>
      <c r="W41" s="147"/>
      <c r="X41" s="27">
        <v>-89.235399999999998</v>
      </c>
      <c r="Y41" s="27">
        <v>-89.106300000000005</v>
      </c>
      <c r="Z41" s="147"/>
    </row>
    <row r="42" spans="2:26" ht="16">
      <c r="B42" s="144"/>
      <c r="C42" s="150"/>
      <c r="D42" s="12" t="s">
        <v>15</v>
      </c>
      <c r="E42" s="12">
        <v>355000</v>
      </c>
      <c r="F42" s="12" t="s">
        <v>15</v>
      </c>
      <c r="G42" s="12">
        <v>374000</v>
      </c>
      <c r="H42" s="26">
        <v>14.367000000000001</v>
      </c>
      <c r="I42" s="26">
        <v>15.4831</v>
      </c>
      <c r="J42" s="151"/>
      <c r="K42" s="27">
        <v>15.2141</v>
      </c>
      <c r="L42" s="27">
        <v>16.6037</v>
      </c>
      <c r="M42" s="151"/>
      <c r="O42" s="144"/>
      <c r="P42" s="150"/>
      <c r="Q42" s="12" t="s">
        <v>15</v>
      </c>
      <c r="R42" s="12">
        <v>355000</v>
      </c>
      <c r="S42" s="12" t="s">
        <v>15</v>
      </c>
      <c r="T42" s="12">
        <v>374000</v>
      </c>
      <c r="U42" s="26">
        <v>-87.7303</v>
      </c>
      <c r="V42" s="26">
        <v>-87.4024</v>
      </c>
      <c r="W42" s="147"/>
      <c r="X42" s="27">
        <v>-89.997399999999999</v>
      </c>
      <c r="Y42" s="27">
        <v>-90.117699999999999</v>
      </c>
      <c r="Z42" s="147"/>
    </row>
    <row r="43" spans="2:26" ht="16">
      <c r="B43" s="149" t="s">
        <v>178</v>
      </c>
      <c r="C43" s="138" t="s">
        <v>139</v>
      </c>
      <c r="D43" s="12" t="s">
        <v>13</v>
      </c>
      <c r="E43" s="11">
        <v>166300</v>
      </c>
      <c r="F43" s="12" t="s">
        <v>13</v>
      </c>
      <c r="G43" s="11">
        <v>175300</v>
      </c>
      <c r="H43" s="26">
        <v>9.9024000000000001</v>
      </c>
      <c r="I43" s="26">
        <v>9.7946200000000001</v>
      </c>
      <c r="J43" s="169">
        <f>10*LOG((10^(H43/10)+10^(H44/10)+10^(H45/10)+10^(I43/10)+10^(I44/10)+10^(I45/10))/6)</f>
        <v>9.7157370779521592</v>
      </c>
      <c r="K43" s="27">
        <v>13.869199999999999</v>
      </c>
      <c r="L43" s="27">
        <v>14.279299999999999</v>
      </c>
      <c r="M43" s="169">
        <f>10*LOG((10^(K43/10)+10^(K44/10)+10^(K45/10)+10^(L43/10)+10^(L44/10)+10^(L45/10))/6)</f>
        <v>13.990992535459396</v>
      </c>
      <c r="O43" s="149" t="s">
        <v>178</v>
      </c>
      <c r="P43" s="138" t="s">
        <v>139</v>
      </c>
      <c r="Q43" s="12" t="s">
        <v>13</v>
      </c>
      <c r="R43" s="11">
        <v>166300</v>
      </c>
      <c r="S43" s="12" t="s">
        <v>13</v>
      </c>
      <c r="T43" s="11">
        <v>175300</v>
      </c>
      <c r="U43" s="26">
        <v>-83.925600000000003</v>
      </c>
      <c r="V43" s="26">
        <v>-84.059899999999999</v>
      </c>
      <c r="W43" s="146">
        <f>10*LOG(6/((1/10^(U43/10))+(1/10^(U44/10))+(1/10^(U45/10))+(1/10^(V43/10))+(1/10^(V44/10))+(1/10^(V45/10))))</f>
        <v>-84.014663038113056</v>
      </c>
      <c r="X43" s="27">
        <v>-89.040999999999997</v>
      </c>
      <c r="Y43" s="27">
        <v>-88.357500000000002</v>
      </c>
      <c r="Z43" s="146">
        <f>10*LOG(6/((1/10^(X43/10))+(1/10^(X44/10))+(1/10^(X45/10))+(1/10^(Y43/10))+(1/10^(Y44/10))+(1/10^(Y45/10))))</f>
        <v>-88.538837983637976</v>
      </c>
    </row>
    <row r="44" spans="2:26" ht="16">
      <c r="B44" s="144"/>
      <c r="C44" s="139"/>
      <c r="D44" s="11" t="s">
        <v>14</v>
      </c>
      <c r="E44" s="11">
        <v>167300</v>
      </c>
      <c r="F44" s="11" t="s">
        <v>14</v>
      </c>
      <c r="G44" s="11">
        <v>176300</v>
      </c>
      <c r="H44" s="26">
        <v>9.7632100000000008</v>
      </c>
      <c r="I44" s="26">
        <v>9.6021400000000003</v>
      </c>
      <c r="J44" s="151"/>
      <c r="K44" s="27">
        <v>13.7247</v>
      </c>
      <c r="L44" s="27">
        <v>14.167</v>
      </c>
      <c r="M44" s="151"/>
      <c r="O44" s="144"/>
      <c r="P44" s="139"/>
      <c r="Q44" s="11" t="s">
        <v>14</v>
      </c>
      <c r="R44" s="11">
        <v>167300</v>
      </c>
      <c r="S44" s="11" t="s">
        <v>14</v>
      </c>
      <c r="T44" s="11">
        <v>176300</v>
      </c>
      <c r="U44" s="26">
        <v>-84.16</v>
      </c>
      <c r="V44" s="26">
        <v>-83.956199999999995</v>
      </c>
      <c r="W44" s="147"/>
      <c r="X44" s="27">
        <v>-88.813199999999995</v>
      </c>
      <c r="Y44" s="27">
        <v>-88.190100000000001</v>
      </c>
      <c r="Z44" s="147"/>
    </row>
    <row r="45" spans="2:26" ht="16">
      <c r="B45" s="144"/>
      <c r="C45" s="150"/>
      <c r="D45" s="11" t="s">
        <v>15</v>
      </c>
      <c r="E45" s="11">
        <v>168300</v>
      </c>
      <c r="F45" s="11" t="s">
        <v>15</v>
      </c>
      <c r="G45" s="11">
        <v>177300</v>
      </c>
      <c r="H45" s="26">
        <v>9.6595999999999993</v>
      </c>
      <c r="I45" s="26">
        <v>9.5629100000000005</v>
      </c>
      <c r="J45" s="151"/>
      <c r="K45" s="27">
        <v>13.647500000000001</v>
      </c>
      <c r="L45" s="27">
        <v>14.215999999999999</v>
      </c>
      <c r="M45" s="151"/>
      <c r="O45" s="144"/>
      <c r="P45" s="150"/>
      <c r="Q45" s="11" t="s">
        <v>15</v>
      </c>
      <c r="R45" s="11">
        <v>168300</v>
      </c>
      <c r="S45" s="11" t="s">
        <v>15</v>
      </c>
      <c r="T45" s="11">
        <v>177300</v>
      </c>
      <c r="U45" s="26">
        <v>-84.048000000000002</v>
      </c>
      <c r="V45" s="26">
        <v>-83.933400000000006</v>
      </c>
      <c r="W45" s="147"/>
      <c r="X45" s="27">
        <v>-88.662700000000001</v>
      </c>
      <c r="Y45" s="27">
        <v>-88.087699999999998</v>
      </c>
      <c r="Z45" s="147"/>
    </row>
    <row r="46" spans="2:26" ht="16">
      <c r="B46" s="149" t="s">
        <v>179</v>
      </c>
      <c r="C46" s="138" t="s">
        <v>139</v>
      </c>
      <c r="D46" s="12" t="s">
        <v>13</v>
      </c>
      <c r="E46" s="12">
        <v>501500</v>
      </c>
      <c r="F46" s="12" t="s">
        <v>13</v>
      </c>
      <c r="G46" s="12">
        <v>525500</v>
      </c>
      <c r="H46" s="26">
        <v>17.015599999999999</v>
      </c>
      <c r="I46" s="26">
        <v>15.8001</v>
      </c>
      <c r="J46" s="169">
        <f>10*LOG((10^(H46/10)+10^(H47/10)+10^(H48/10)+10^(I46/10)+10^(I47/10)+10^(I48/10))/6)</f>
        <v>16.178524353466862</v>
      </c>
      <c r="K46" s="27">
        <v>17.635000000000002</v>
      </c>
      <c r="L46" s="27">
        <v>18.309799999999999</v>
      </c>
      <c r="M46" s="169">
        <f>10*LOG((10^(K46/10)+10^(K47/10)+10^(K48/10)+10^(L46/10)+10^(L47/10)+10^(L48/10))/6)</f>
        <v>17.834824674878973</v>
      </c>
      <c r="O46" s="149" t="s">
        <v>179</v>
      </c>
      <c r="P46" s="138" t="s">
        <v>139</v>
      </c>
      <c r="Q46" s="12" t="s">
        <v>13</v>
      </c>
      <c r="R46" s="12">
        <v>501500</v>
      </c>
      <c r="S46" s="12" t="s">
        <v>13</v>
      </c>
      <c r="T46" s="12">
        <v>525500</v>
      </c>
      <c r="U46" s="26">
        <v>-88.5745</v>
      </c>
      <c r="V46" s="26">
        <v>-87.673199999999994</v>
      </c>
      <c r="W46" s="146">
        <f>10*LOG(6/((1/10^(U46/10))+(1/10^(U47/10))+(1/10^(U48/10))+(1/10^(V46/10))+(1/10^(V47/10))+(1/10^(V48/10))))</f>
        <v>-87.864943357330034</v>
      </c>
      <c r="X46" s="27">
        <v>-89.303799999999995</v>
      </c>
      <c r="Y46" s="27">
        <v>-89.607900000000001</v>
      </c>
      <c r="Z46" s="146">
        <f>10*LOG(6/((1/10^(X46/10))+(1/10^(X47/10))+(1/10^(X48/10))+(1/10^(Y46/10))+(1/10^(Y47/10))+(1/10^(Y48/10))))</f>
        <v>-89.318155466592231</v>
      </c>
    </row>
    <row r="47" spans="2:26" ht="16">
      <c r="B47" s="144"/>
      <c r="C47" s="139"/>
      <c r="D47" s="11" t="s">
        <v>14</v>
      </c>
      <c r="E47" s="11">
        <v>507000</v>
      </c>
      <c r="F47" s="11" t="s">
        <v>14</v>
      </c>
      <c r="G47" s="11">
        <v>531000</v>
      </c>
      <c r="H47" s="26">
        <v>17.220099999999999</v>
      </c>
      <c r="I47" s="26">
        <v>16.136800000000001</v>
      </c>
      <c r="J47" s="151"/>
      <c r="K47" s="27">
        <v>18.0303</v>
      </c>
      <c r="L47" s="27">
        <v>18.773299999999999</v>
      </c>
      <c r="M47" s="151"/>
      <c r="O47" s="144"/>
      <c r="P47" s="139"/>
      <c r="Q47" s="11" t="s">
        <v>14</v>
      </c>
      <c r="R47" s="11">
        <v>507000</v>
      </c>
      <c r="S47" s="11" t="s">
        <v>14</v>
      </c>
      <c r="T47" s="11">
        <v>531000</v>
      </c>
      <c r="U47" s="26">
        <v>-88.479299999999995</v>
      </c>
      <c r="V47" s="26">
        <v>-87.553700000000006</v>
      </c>
      <c r="W47" s="147"/>
      <c r="X47" s="27">
        <v>-89.538799999999995</v>
      </c>
      <c r="Y47" s="27">
        <v>-89.563699999999997</v>
      </c>
      <c r="Z47" s="147"/>
    </row>
    <row r="48" spans="2:26" ht="16">
      <c r="B48" s="144"/>
      <c r="C48" s="150"/>
      <c r="D48" s="11" t="s">
        <v>15</v>
      </c>
      <c r="E48" s="11">
        <v>512500</v>
      </c>
      <c r="F48" s="11" t="s">
        <v>15</v>
      </c>
      <c r="G48" s="11">
        <v>536500</v>
      </c>
      <c r="H48" s="26">
        <v>15.777900000000001</v>
      </c>
      <c r="I48" s="26">
        <v>14.614100000000001</v>
      </c>
      <c r="J48" s="151"/>
      <c r="K48" s="27">
        <v>16.533200000000001</v>
      </c>
      <c r="L48" s="27">
        <v>17.3826</v>
      </c>
      <c r="M48" s="151"/>
      <c r="O48" s="144"/>
      <c r="P48" s="150"/>
      <c r="Q48" s="11" t="s">
        <v>15</v>
      </c>
      <c r="R48" s="11">
        <v>512500</v>
      </c>
      <c r="S48" s="11" t="s">
        <v>15</v>
      </c>
      <c r="T48" s="11">
        <v>536500</v>
      </c>
      <c r="U48" s="26">
        <v>-87.6267</v>
      </c>
      <c r="V48" s="26">
        <v>-87.088499999999996</v>
      </c>
      <c r="W48" s="147"/>
      <c r="X48" s="27">
        <v>-88.73</v>
      </c>
      <c r="Y48" s="27">
        <v>-89.098500000000001</v>
      </c>
      <c r="Z48" s="147"/>
    </row>
    <row r="49" spans="2:26" ht="16">
      <c r="B49" s="144" t="s">
        <v>180</v>
      </c>
      <c r="C49" s="138" t="s">
        <v>139</v>
      </c>
      <c r="D49" s="12" t="s">
        <v>13</v>
      </c>
      <c r="E49" s="11">
        <v>177500</v>
      </c>
      <c r="F49" s="12" t="s">
        <v>13</v>
      </c>
      <c r="G49" s="11">
        <v>186500</v>
      </c>
      <c r="H49" s="26">
        <v>10.8079</v>
      </c>
      <c r="I49" s="26">
        <v>11.2087</v>
      </c>
      <c r="J49" s="169">
        <f>10*LOG((10^(H49/10)+10^(H50/10)+10^(H51/10)+10^(I49/10)+10^(I50/10)+10^(I51/10))/6)</f>
        <v>11.059782117594491</v>
      </c>
      <c r="K49" s="27">
        <v>14.2659</v>
      </c>
      <c r="L49" s="27">
        <v>15.0967</v>
      </c>
      <c r="M49" s="169">
        <f>10*LOG((10^(K49/10)+10^(K50/10)+10^(K51/10)+10^(L49/10)+10^(L50/10)+10^(L51/10))/6)</f>
        <v>14.897354167273971</v>
      </c>
      <c r="O49" s="144" t="s">
        <v>180</v>
      </c>
      <c r="P49" s="138" t="s">
        <v>139</v>
      </c>
      <c r="Q49" s="12" t="s">
        <v>13</v>
      </c>
      <c r="R49" s="11">
        <v>177500</v>
      </c>
      <c r="S49" s="12" t="s">
        <v>13</v>
      </c>
      <c r="T49" s="11">
        <v>186500</v>
      </c>
      <c r="U49" s="26">
        <v>-84.772499999999994</v>
      </c>
      <c r="V49" s="26">
        <v>-83.994399999999999</v>
      </c>
      <c r="W49" s="146">
        <f>10*LOG(6/((1/10^(U49/10))+(1/10^(U50/10))+(1/10^(U51/10))+(1/10^(V49/10))+(1/10^(V50/10))+(1/10^(V51/10))))</f>
        <v>-84.366959354200318</v>
      </c>
      <c r="X49" s="27">
        <v>-88.151799999999994</v>
      </c>
      <c r="Y49" s="27">
        <v>-88.156899999999993</v>
      </c>
      <c r="Z49" s="146">
        <f>10*LOG(6/((1/10^(X49/10))+(1/10^(X50/10))+(1/10^(X51/10))+(1/10^(Y49/10))+(1/10^(Y50/10))+(1/10^(Y51/10))))</f>
        <v>-88.221889424229957</v>
      </c>
    </row>
    <row r="50" spans="2:26" ht="16">
      <c r="B50" s="144"/>
      <c r="C50" s="139"/>
      <c r="D50" s="11" t="s">
        <v>14</v>
      </c>
      <c r="E50" s="11">
        <v>179500</v>
      </c>
      <c r="F50" s="11" t="s">
        <v>14</v>
      </c>
      <c r="G50" s="11">
        <v>188500</v>
      </c>
      <c r="H50" s="26">
        <v>11.048999999999999</v>
      </c>
      <c r="I50" s="26">
        <v>11.1158</v>
      </c>
      <c r="J50" s="151"/>
      <c r="K50" s="27">
        <v>14.4575</v>
      </c>
      <c r="L50" s="27">
        <v>15.2727</v>
      </c>
      <c r="M50" s="151"/>
      <c r="O50" s="144"/>
      <c r="P50" s="139"/>
      <c r="Q50" s="11" t="s">
        <v>14</v>
      </c>
      <c r="R50" s="11">
        <v>179500</v>
      </c>
      <c r="S50" s="11" t="s">
        <v>14</v>
      </c>
      <c r="T50" s="11">
        <v>188500</v>
      </c>
      <c r="U50" s="26">
        <v>-84.962400000000002</v>
      </c>
      <c r="V50" s="26">
        <v>-84.572299999999998</v>
      </c>
      <c r="W50" s="147"/>
      <c r="X50" s="27">
        <v>-87.906499999999994</v>
      </c>
      <c r="Y50" s="27">
        <v>-89.323300000000003</v>
      </c>
      <c r="Z50" s="147"/>
    </row>
    <row r="51" spans="2:26" ht="17" thickBot="1">
      <c r="B51" s="145"/>
      <c r="C51" s="140"/>
      <c r="D51" s="29" t="s">
        <v>15</v>
      </c>
      <c r="E51" s="29">
        <v>181500</v>
      </c>
      <c r="F51" s="29" t="s">
        <v>15</v>
      </c>
      <c r="G51" s="29">
        <v>190500</v>
      </c>
      <c r="H51" s="30">
        <v>11.0589</v>
      </c>
      <c r="I51" s="30">
        <v>11.108000000000001</v>
      </c>
      <c r="J51" s="170"/>
      <c r="K51" s="55">
        <v>14.672700000000001</v>
      </c>
      <c r="L51" s="55">
        <v>15.4847</v>
      </c>
      <c r="M51" s="170"/>
      <c r="N51" s="31"/>
      <c r="O51" s="145"/>
      <c r="P51" s="140"/>
      <c r="Q51" s="29" t="s">
        <v>15</v>
      </c>
      <c r="R51" s="29">
        <v>181500</v>
      </c>
      <c r="S51" s="29" t="s">
        <v>15</v>
      </c>
      <c r="T51" s="29">
        <v>190500</v>
      </c>
      <c r="U51" s="30">
        <v>-83.867400000000004</v>
      </c>
      <c r="V51" s="30">
        <v>-83.897900000000007</v>
      </c>
      <c r="W51" s="148"/>
      <c r="X51" s="55">
        <v>-87.160899999999998</v>
      </c>
      <c r="Y51" s="55">
        <v>-88.346000000000004</v>
      </c>
      <c r="Z51" s="148"/>
    </row>
    <row r="53" spans="2:26" ht="16" thickBot="1"/>
    <row r="54" spans="2:26" ht="17" thickBot="1">
      <c r="B54" s="173" t="s">
        <v>203</v>
      </c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5"/>
    </row>
    <row r="55" spans="2:26">
      <c r="B55" s="167" t="s">
        <v>12</v>
      </c>
      <c r="C55" s="155" t="s">
        <v>24</v>
      </c>
      <c r="D55" s="157" t="s">
        <v>127</v>
      </c>
      <c r="E55" s="158"/>
      <c r="F55" s="161" t="s">
        <v>128</v>
      </c>
      <c r="G55" s="161"/>
      <c r="H55" s="163" t="s">
        <v>129</v>
      </c>
      <c r="I55" s="163"/>
      <c r="J55" s="161" t="s">
        <v>130</v>
      </c>
      <c r="K55" s="163" t="s">
        <v>131</v>
      </c>
      <c r="L55" s="163"/>
      <c r="M55" s="161" t="s">
        <v>132</v>
      </c>
      <c r="N55" s="25"/>
      <c r="O55" s="167" t="s">
        <v>12</v>
      </c>
      <c r="P55" s="155" t="s">
        <v>24</v>
      </c>
      <c r="Q55" s="157" t="s">
        <v>127</v>
      </c>
      <c r="R55" s="158"/>
      <c r="S55" s="161" t="s">
        <v>128</v>
      </c>
      <c r="T55" s="161"/>
      <c r="U55" s="163" t="s">
        <v>133</v>
      </c>
      <c r="V55" s="163"/>
      <c r="W55" s="164" t="s">
        <v>134</v>
      </c>
      <c r="X55" s="163" t="s">
        <v>135</v>
      </c>
      <c r="Y55" s="163"/>
      <c r="Z55" s="164" t="s">
        <v>136</v>
      </c>
    </row>
    <row r="56" spans="2:26" ht="16" thickBot="1">
      <c r="B56" s="168"/>
      <c r="C56" s="156"/>
      <c r="D56" s="159"/>
      <c r="E56" s="160"/>
      <c r="F56" s="162"/>
      <c r="G56" s="162"/>
      <c r="H56" s="13" t="s">
        <v>137</v>
      </c>
      <c r="I56" s="13" t="s">
        <v>138</v>
      </c>
      <c r="J56" s="162"/>
      <c r="K56" s="13" t="s">
        <v>61</v>
      </c>
      <c r="L56" s="13" t="s">
        <v>60</v>
      </c>
      <c r="M56" s="162"/>
      <c r="O56" s="168"/>
      <c r="P56" s="156"/>
      <c r="Q56" s="159"/>
      <c r="R56" s="160"/>
      <c r="S56" s="162"/>
      <c r="T56" s="162"/>
      <c r="U56" s="13" t="s">
        <v>137</v>
      </c>
      <c r="V56" s="13" t="s">
        <v>138</v>
      </c>
      <c r="W56" s="165"/>
      <c r="X56" s="13" t="s">
        <v>61</v>
      </c>
      <c r="Y56" s="13" t="s">
        <v>60</v>
      </c>
      <c r="Z56" s="165"/>
    </row>
    <row r="57" spans="2:26" ht="16">
      <c r="B57" s="200" t="s">
        <v>177</v>
      </c>
      <c r="C57" s="166" t="s">
        <v>139</v>
      </c>
      <c r="D57" s="12" t="s">
        <v>13</v>
      </c>
      <c r="E57" s="12">
        <v>344000</v>
      </c>
      <c r="F57" s="12" t="s">
        <v>13</v>
      </c>
      <c r="G57" s="12">
        <v>363000</v>
      </c>
      <c r="H57" s="49"/>
      <c r="I57" s="49"/>
      <c r="J57" s="169">
        <f>10*LOG((10^(H57/10)+10^(H58/10)+10^(H59/10)+10^(I57/10)+10^(I58/10)+10^(I59/10))/6)</f>
        <v>0</v>
      </c>
      <c r="K57" s="49"/>
      <c r="L57" s="49"/>
      <c r="M57" s="169">
        <f>10*LOG((10^(K57/10)+10^(K58/10)+10^(K59/10)+10^(L57/10)+10^(L58/10)+10^(L59/10))/6)</f>
        <v>0</v>
      </c>
      <c r="O57" s="200" t="s">
        <v>177</v>
      </c>
      <c r="P57" s="166" t="s">
        <v>139</v>
      </c>
      <c r="Q57" s="12" t="s">
        <v>13</v>
      </c>
      <c r="R57" s="12">
        <v>344000</v>
      </c>
      <c r="S57" s="12" t="s">
        <v>13</v>
      </c>
      <c r="T57" s="12">
        <v>363000</v>
      </c>
      <c r="U57" s="49"/>
      <c r="V57" s="49"/>
      <c r="W57" s="146">
        <f>10*LOG(6/((1/10^(U57/10))+(1/10^(U58/10))+(1/10^(U59/10))+(1/10^(V57/10))+(1/10^(V58/10))+(1/10^(V59/10))))</f>
        <v>0</v>
      </c>
      <c r="X57" s="49"/>
      <c r="Y57" s="49"/>
      <c r="Z57" s="146">
        <f>10*LOG(6/((1/10^(X57/10))+(1/10^(X58/10))+(1/10^(X59/10))+(1/10^(Y57/10))+(1/10^(Y58/10))+(1/10^(Y59/10))))</f>
        <v>0</v>
      </c>
    </row>
    <row r="58" spans="2:26" ht="16">
      <c r="B58" s="201"/>
      <c r="C58" s="139"/>
      <c r="D58" s="12" t="s">
        <v>14</v>
      </c>
      <c r="E58" s="12">
        <v>349500</v>
      </c>
      <c r="F58" s="12" t="s">
        <v>14</v>
      </c>
      <c r="G58" s="12">
        <v>368500</v>
      </c>
      <c r="H58" s="49"/>
      <c r="I58" s="49"/>
      <c r="J58" s="151"/>
      <c r="K58" s="49"/>
      <c r="L58" s="49"/>
      <c r="M58" s="151"/>
      <c r="O58" s="201"/>
      <c r="P58" s="139"/>
      <c r="Q58" s="12" t="s">
        <v>14</v>
      </c>
      <c r="R58" s="12">
        <v>349500</v>
      </c>
      <c r="S58" s="12" t="s">
        <v>14</v>
      </c>
      <c r="T58" s="12">
        <v>368500</v>
      </c>
      <c r="U58" s="49"/>
      <c r="V58" s="49"/>
      <c r="W58" s="147"/>
      <c r="X58" s="49"/>
      <c r="Y58" s="49"/>
      <c r="Z58" s="147"/>
    </row>
    <row r="59" spans="2:26" ht="16">
      <c r="B59" s="201"/>
      <c r="C59" s="150"/>
      <c r="D59" s="12" t="s">
        <v>15</v>
      </c>
      <c r="E59" s="12">
        <v>355000</v>
      </c>
      <c r="F59" s="12" t="s">
        <v>15</v>
      </c>
      <c r="G59" s="12">
        <v>374000</v>
      </c>
      <c r="H59" s="49"/>
      <c r="I59" s="49"/>
      <c r="J59" s="151"/>
      <c r="K59" s="49"/>
      <c r="L59" s="49"/>
      <c r="M59" s="151"/>
      <c r="O59" s="201"/>
      <c r="P59" s="150"/>
      <c r="Q59" s="12" t="s">
        <v>15</v>
      </c>
      <c r="R59" s="12">
        <v>355000</v>
      </c>
      <c r="S59" s="12" t="s">
        <v>15</v>
      </c>
      <c r="T59" s="12">
        <v>374000</v>
      </c>
      <c r="U59" s="49"/>
      <c r="V59" s="49"/>
      <c r="W59" s="147"/>
      <c r="X59" s="49"/>
      <c r="Y59" s="49"/>
      <c r="Z59" s="147"/>
    </row>
    <row r="60" spans="2:26" ht="16">
      <c r="B60" s="149" t="s">
        <v>178</v>
      </c>
      <c r="C60" s="138" t="s">
        <v>139</v>
      </c>
      <c r="D60" s="12" t="s">
        <v>13</v>
      </c>
      <c r="E60" s="11">
        <v>166300</v>
      </c>
      <c r="F60" s="12" t="s">
        <v>13</v>
      </c>
      <c r="G60" s="11">
        <v>175300</v>
      </c>
      <c r="H60" s="26">
        <v>10.5634</v>
      </c>
      <c r="I60" s="26">
        <v>10.6325</v>
      </c>
      <c r="J60" s="169">
        <f>10*LOG((10^(H60/10)+10^(H61/10)+10^(H62/10)+10^(I60/10)+10^(I61/10)+10^(I62/10))/6)</f>
        <v>10.603255317152914</v>
      </c>
      <c r="K60" s="27">
        <v>13.0436</v>
      </c>
      <c r="L60" s="27">
        <v>12.7849</v>
      </c>
      <c r="M60" s="169">
        <f>10*LOG((10^(K60/10)+10^(K61/10)+10^(K62/10)+10^(L60/10)+10^(L61/10)+10^(L62/10))/6)</f>
        <v>13.145430174489283</v>
      </c>
      <c r="O60" s="149" t="s">
        <v>178</v>
      </c>
      <c r="P60" s="138" t="s">
        <v>139</v>
      </c>
      <c r="Q60" s="12" t="s">
        <v>13</v>
      </c>
      <c r="R60" s="11">
        <v>166300</v>
      </c>
      <c r="S60" s="12" t="s">
        <v>13</v>
      </c>
      <c r="T60" s="11">
        <v>175300</v>
      </c>
      <c r="U60" s="26">
        <v>-86.847399999999993</v>
      </c>
      <c r="V60" s="26">
        <v>-87.694299999999998</v>
      </c>
      <c r="W60" s="146">
        <f>10*LOG(6/((1/10^(U60/10))+(1/10^(U61/10))+(1/10^(U62/10))+(1/10^(V60/10))+(1/10^(V61/10))+(1/10^(V62/10))))</f>
        <v>-86.716185916505168</v>
      </c>
      <c r="X60" s="27">
        <v>-91.588499999999996</v>
      </c>
      <c r="Y60" s="27">
        <v>-91.700999999999993</v>
      </c>
      <c r="Z60" s="146">
        <f>10*LOG(6/((1/10^(X60/10))+(1/10^(X61/10))+(1/10^(X62/10))+(1/10^(Y60/10))+(1/10^(Y61/10))+(1/10^(Y62/10))))</f>
        <v>-91.622893168600271</v>
      </c>
    </row>
    <row r="61" spans="2:26" ht="16">
      <c r="B61" s="144"/>
      <c r="C61" s="139"/>
      <c r="D61" s="11" t="s">
        <v>14</v>
      </c>
      <c r="E61" s="11">
        <v>167300</v>
      </c>
      <c r="F61" s="11" t="s">
        <v>14</v>
      </c>
      <c r="G61" s="11">
        <v>176300</v>
      </c>
      <c r="H61" s="26">
        <v>10.485900000000001</v>
      </c>
      <c r="I61" s="26">
        <v>10.6205</v>
      </c>
      <c r="J61" s="151"/>
      <c r="K61" s="27">
        <v>13.5862</v>
      </c>
      <c r="L61" s="27">
        <v>12.706099999999999</v>
      </c>
      <c r="M61" s="151"/>
      <c r="O61" s="144"/>
      <c r="P61" s="139"/>
      <c r="Q61" s="11" t="s">
        <v>14</v>
      </c>
      <c r="R61" s="11">
        <v>167300</v>
      </c>
      <c r="S61" s="11" t="s">
        <v>14</v>
      </c>
      <c r="T61" s="11">
        <v>176300</v>
      </c>
      <c r="U61" s="26">
        <v>-86.445999999999998</v>
      </c>
      <c r="V61" s="26">
        <v>-84.327299999999994</v>
      </c>
      <c r="W61" s="147"/>
      <c r="X61" s="27">
        <v>-91.369500000000002</v>
      </c>
      <c r="Y61" s="27">
        <v>-91.506</v>
      </c>
      <c r="Z61" s="147"/>
    </row>
    <row r="62" spans="2:26" ht="16">
      <c r="B62" s="144"/>
      <c r="C62" s="150"/>
      <c r="D62" s="11" t="s">
        <v>15</v>
      </c>
      <c r="E62" s="11">
        <v>168300</v>
      </c>
      <c r="F62" s="11" t="s">
        <v>15</v>
      </c>
      <c r="G62" s="11">
        <v>177300</v>
      </c>
      <c r="H62" s="26">
        <v>10.574</v>
      </c>
      <c r="I62" s="26">
        <v>10.739100000000001</v>
      </c>
      <c r="J62" s="151"/>
      <c r="K62" s="27">
        <v>13.860200000000001</v>
      </c>
      <c r="L62" s="27">
        <v>12.7517</v>
      </c>
      <c r="M62" s="151"/>
      <c r="O62" s="144"/>
      <c r="P62" s="150"/>
      <c r="Q62" s="11" t="s">
        <v>15</v>
      </c>
      <c r="R62" s="11">
        <v>168300</v>
      </c>
      <c r="S62" s="11" t="s">
        <v>15</v>
      </c>
      <c r="T62" s="11">
        <v>177300</v>
      </c>
      <c r="U62" s="26">
        <v>-86.757199999999997</v>
      </c>
      <c r="V62" s="26">
        <v>-87.474000000000004</v>
      </c>
      <c r="W62" s="147"/>
      <c r="X62" s="27">
        <v>-91.733500000000006</v>
      </c>
      <c r="Y62" s="27">
        <v>-91.823099999999997</v>
      </c>
      <c r="Z62" s="147"/>
    </row>
    <row r="63" spans="2:26" ht="16">
      <c r="B63" s="200" t="s">
        <v>179</v>
      </c>
      <c r="C63" s="138" t="s">
        <v>139</v>
      </c>
      <c r="D63" s="12" t="s">
        <v>13</v>
      </c>
      <c r="E63" s="12">
        <v>501500</v>
      </c>
      <c r="F63" s="12" t="s">
        <v>13</v>
      </c>
      <c r="G63" s="12">
        <v>525500</v>
      </c>
      <c r="H63" s="49"/>
      <c r="I63" s="49"/>
      <c r="J63" s="169">
        <f>10*LOG((10^(H63/10)+10^(H64/10)+10^(H65/10)+10^(I63/10)+10^(I64/10)+10^(I65/10))/6)</f>
        <v>0</v>
      </c>
      <c r="K63" s="49"/>
      <c r="L63" s="49"/>
      <c r="M63" s="169">
        <f>10*LOG((10^(K63/10)+10^(K64/10)+10^(K65/10)+10^(L63/10)+10^(L64/10)+10^(L65/10))/6)</f>
        <v>0</v>
      </c>
      <c r="O63" s="200" t="s">
        <v>179</v>
      </c>
      <c r="P63" s="138" t="s">
        <v>139</v>
      </c>
      <c r="Q63" s="12" t="s">
        <v>13</v>
      </c>
      <c r="R63" s="12">
        <v>501500</v>
      </c>
      <c r="S63" s="12" t="s">
        <v>13</v>
      </c>
      <c r="T63" s="12">
        <v>525500</v>
      </c>
      <c r="U63" s="49"/>
      <c r="V63" s="49"/>
      <c r="W63" s="146">
        <f>10*LOG(6/((1/10^(U63/10))+(1/10^(U64/10))+(1/10^(U65/10))+(1/10^(V63/10))+(1/10^(V64/10))+(1/10^(V65/10))))</f>
        <v>0</v>
      </c>
      <c r="X63" s="49"/>
      <c r="Y63" s="49"/>
      <c r="Z63" s="146">
        <f>10*LOG(6/((1/10^(X63/10))+(1/10^(X64/10))+(1/10^(X65/10))+(1/10^(Y63/10))+(1/10^(Y64/10))+(1/10^(Y65/10))))</f>
        <v>0</v>
      </c>
    </row>
    <row r="64" spans="2:26" ht="16">
      <c r="B64" s="201"/>
      <c r="C64" s="139"/>
      <c r="D64" s="11" t="s">
        <v>14</v>
      </c>
      <c r="E64" s="11">
        <v>507000</v>
      </c>
      <c r="F64" s="11" t="s">
        <v>14</v>
      </c>
      <c r="G64" s="11">
        <v>531000</v>
      </c>
      <c r="H64" s="49"/>
      <c r="I64" s="49"/>
      <c r="J64" s="151"/>
      <c r="K64" s="49"/>
      <c r="L64" s="49"/>
      <c r="M64" s="151"/>
      <c r="O64" s="201"/>
      <c r="P64" s="139"/>
      <c r="Q64" s="11" t="s">
        <v>14</v>
      </c>
      <c r="R64" s="11">
        <v>507000</v>
      </c>
      <c r="S64" s="11" t="s">
        <v>14</v>
      </c>
      <c r="T64" s="11">
        <v>531000</v>
      </c>
      <c r="U64" s="49"/>
      <c r="V64" s="49"/>
      <c r="W64" s="147"/>
      <c r="X64" s="49"/>
      <c r="Y64" s="49"/>
      <c r="Z64" s="147"/>
    </row>
    <row r="65" spans="2:26" ht="16">
      <c r="B65" s="201"/>
      <c r="C65" s="150"/>
      <c r="D65" s="11" t="s">
        <v>15</v>
      </c>
      <c r="E65" s="11">
        <v>512500</v>
      </c>
      <c r="F65" s="11" t="s">
        <v>15</v>
      </c>
      <c r="G65" s="11">
        <v>536500</v>
      </c>
      <c r="H65" s="49"/>
      <c r="I65" s="49"/>
      <c r="J65" s="151"/>
      <c r="K65" s="49"/>
      <c r="L65" s="49"/>
      <c r="M65" s="151"/>
      <c r="O65" s="201"/>
      <c r="P65" s="150"/>
      <c r="Q65" s="11" t="s">
        <v>15</v>
      </c>
      <c r="R65" s="11">
        <v>512500</v>
      </c>
      <c r="S65" s="11" t="s">
        <v>15</v>
      </c>
      <c r="T65" s="11">
        <v>536500</v>
      </c>
      <c r="U65" s="49"/>
      <c r="V65" s="49"/>
      <c r="W65" s="147"/>
      <c r="X65" s="49"/>
      <c r="Y65" s="49"/>
      <c r="Z65" s="147"/>
    </row>
    <row r="66" spans="2:26" ht="16">
      <c r="B66" s="201" t="s">
        <v>180</v>
      </c>
      <c r="C66" s="138" t="s">
        <v>139</v>
      </c>
      <c r="D66" s="12" t="s">
        <v>13</v>
      </c>
      <c r="E66" s="11">
        <v>177500</v>
      </c>
      <c r="F66" s="12" t="s">
        <v>13</v>
      </c>
      <c r="G66" s="11">
        <v>186500</v>
      </c>
      <c r="H66" s="49"/>
      <c r="I66" s="49"/>
      <c r="J66" s="169">
        <f>10*LOG((10^(H66/10)+10^(H67/10)+10^(H68/10)+10^(I66/10)+10^(I67/10)+10^(I68/10))/6)</f>
        <v>0</v>
      </c>
      <c r="K66" s="49"/>
      <c r="L66" s="49"/>
      <c r="M66" s="169">
        <f>10*LOG((10^(K66/10)+10^(K67/10)+10^(K68/10)+10^(L66/10)+10^(L67/10)+10^(L68/10))/6)</f>
        <v>0</v>
      </c>
      <c r="O66" s="201" t="s">
        <v>180</v>
      </c>
      <c r="P66" s="138" t="s">
        <v>139</v>
      </c>
      <c r="Q66" s="12" t="s">
        <v>13</v>
      </c>
      <c r="R66" s="11">
        <v>177500</v>
      </c>
      <c r="S66" s="12" t="s">
        <v>13</v>
      </c>
      <c r="T66" s="11">
        <v>186500</v>
      </c>
      <c r="U66" s="49"/>
      <c r="V66" s="49"/>
      <c r="W66" s="146">
        <f>10*LOG(6/((1/10^(U66/10))+(1/10^(U67/10))+(1/10^(U68/10))+(1/10^(V66/10))+(1/10^(V67/10))+(1/10^(V68/10))))</f>
        <v>0</v>
      </c>
      <c r="X66" s="49"/>
      <c r="Y66" s="49"/>
      <c r="Z66" s="146">
        <f>10*LOG(6/((1/10^(X66/10))+(1/10^(X67/10))+(1/10^(X68/10))+(1/10^(Y66/10))+(1/10^(Y67/10))+(1/10^(Y68/10))))</f>
        <v>0</v>
      </c>
    </row>
    <row r="67" spans="2:26" ht="16">
      <c r="B67" s="201"/>
      <c r="C67" s="139"/>
      <c r="D67" s="11" t="s">
        <v>14</v>
      </c>
      <c r="E67" s="11">
        <v>179500</v>
      </c>
      <c r="F67" s="11" t="s">
        <v>14</v>
      </c>
      <c r="G67" s="11">
        <v>188500</v>
      </c>
      <c r="H67" s="49"/>
      <c r="I67" s="49"/>
      <c r="J67" s="151"/>
      <c r="K67" s="49"/>
      <c r="L67" s="49"/>
      <c r="M67" s="151"/>
      <c r="O67" s="201"/>
      <c r="P67" s="139"/>
      <c r="Q67" s="11" t="s">
        <v>14</v>
      </c>
      <c r="R67" s="11">
        <v>179500</v>
      </c>
      <c r="S67" s="11" t="s">
        <v>14</v>
      </c>
      <c r="T67" s="11">
        <v>188500</v>
      </c>
      <c r="U67" s="49"/>
      <c r="V67" s="49"/>
      <c r="W67" s="147"/>
      <c r="X67" s="49"/>
      <c r="Y67" s="49"/>
      <c r="Z67" s="147"/>
    </row>
    <row r="68" spans="2:26" ht="17" thickBot="1">
      <c r="B68" s="202"/>
      <c r="C68" s="140"/>
      <c r="D68" s="29" t="s">
        <v>15</v>
      </c>
      <c r="E68" s="29">
        <v>181500</v>
      </c>
      <c r="F68" s="29" t="s">
        <v>15</v>
      </c>
      <c r="G68" s="29">
        <v>190500</v>
      </c>
      <c r="H68" s="51"/>
      <c r="I68" s="51"/>
      <c r="J68" s="170"/>
      <c r="K68" s="51"/>
      <c r="L68" s="51"/>
      <c r="M68" s="170"/>
      <c r="N68" s="31"/>
      <c r="O68" s="202"/>
      <c r="P68" s="140"/>
      <c r="Q68" s="29" t="s">
        <v>15</v>
      </c>
      <c r="R68" s="29">
        <v>181500</v>
      </c>
      <c r="S68" s="29" t="s">
        <v>15</v>
      </c>
      <c r="T68" s="29">
        <v>190500</v>
      </c>
      <c r="U68" s="51"/>
      <c r="V68" s="51"/>
      <c r="W68" s="148"/>
      <c r="X68" s="51"/>
      <c r="Y68" s="51"/>
      <c r="Z68" s="148"/>
    </row>
    <row r="70" spans="2:26" ht="16" thickBot="1"/>
    <row r="71" spans="2:26" ht="17" thickBot="1">
      <c r="B71" s="173" t="s">
        <v>193</v>
      </c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5"/>
    </row>
    <row r="72" spans="2:26">
      <c r="B72" s="167" t="s">
        <v>12</v>
      </c>
      <c r="C72" s="155" t="s">
        <v>24</v>
      </c>
      <c r="D72" s="157" t="s">
        <v>127</v>
      </c>
      <c r="E72" s="158"/>
      <c r="F72" s="161" t="s">
        <v>128</v>
      </c>
      <c r="G72" s="161"/>
      <c r="H72" s="163" t="s">
        <v>129</v>
      </c>
      <c r="I72" s="163"/>
      <c r="J72" s="161" t="s">
        <v>130</v>
      </c>
      <c r="K72" s="163" t="s">
        <v>131</v>
      </c>
      <c r="L72" s="163"/>
      <c r="M72" s="161" t="s">
        <v>132</v>
      </c>
      <c r="N72" s="25"/>
      <c r="O72" s="167" t="s">
        <v>12</v>
      </c>
      <c r="P72" s="155" t="s">
        <v>24</v>
      </c>
      <c r="Q72" s="157" t="s">
        <v>127</v>
      </c>
      <c r="R72" s="158"/>
      <c r="S72" s="161" t="s">
        <v>128</v>
      </c>
      <c r="T72" s="161"/>
      <c r="U72" s="163" t="s">
        <v>133</v>
      </c>
      <c r="V72" s="163"/>
      <c r="W72" s="164" t="s">
        <v>134</v>
      </c>
      <c r="X72" s="163" t="s">
        <v>135</v>
      </c>
      <c r="Y72" s="163"/>
      <c r="Z72" s="164" t="s">
        <v>136</v>
      </c>
    </row>
    <row r="73" spans="2:26" ht="16" thickBot="1">
      <c r="B73" s="168"/>
      <c r="C73" s="156"/>
      <c r="D73" s="159"/>
      <c r="E73" s="160"/>
      <c r="F73" s="162"/>
      <c r="G73" s="162"/>
      <c r="H73" s="13" t="s">
        <v>137</v>
      </c>
      <c r="I73" s="13" t="s">
        <v>138</v>
      </c>
      <c r="J73" s="162"/>
      <c r="K73" s="13" t="s">
        <v>61</v>
      </c>
      <c r="L73" s="13" t="s">
        <v>60</v>
      </c>
      <c r="M73" s="162"/>
      <c r="O73" s="168"/>
      <c r="P73" s="156"/>
      <c r="Q73" s="159"/>
      <c r="R73" s="160"/>
      <c r="S73" s="162"/>
      <c r="T73" s="162"/>
      <c r="U73" s="13" t="s">
        <v>137</v>
      </c>
      <c r="V73" s="13" t="s">
        <v>138</v>
      </c>
      <c r="W73" s="165"/>
      <c r="X73" s="13" t="s">
        <v>61</v>
      </c>
      <c r="Y73" s="13" t="s">
        <v>60</v>
      </c>
      <c r="Z73" s="165"/>
    </row>
    <row r="74" spans="2:26" ht="16">
      <c r="B74" s="200" t="s">
        <v>177</v>
      </c>
      <c r="C74" s="166" t="s">
        <v>139</v>
      </c>
      <c r="D74" s="12" t="s">
        <v>13</v>
      </c>
      <c r="E74" s="12">
        <v>344000</v>
      </c>
      <c r="F74" s="12" t="s">
        <v>13</v>
      </c>
      <c r="G74" s="12">
        <v>363000</v>
      </c>
      <c r="H74" s="28"/>
      <c r="I74" s="28"/>
      <c r="J74" s="169">
        <f>10*LOG((10^(H74/10)+10^(H75/10)+10^(H76/10)+10^(I74/10)+10^(I75/10)+10^(I76/10))/6)</f>
        <v>0</v>
      </c>
      <c r="K74" s="28"/>
      <c r="L74" s="28"/>
      <c r="M74" s="169">
        <f>10*LOG((10^(K74/10)+10^(K75/10)+10^(K76/10)+10^(L74/10)+10^(L75/10)+10^(L76/10))/6)</f>
        <v>0</v>
      </c>
      <c r="O74" s="200" t="s">
        <v>177</v>
      </c>
      <c r="P74" s="166" t="s">
        <v>139</v>
      </c>
      <c r="Q74" s="12" t="s">
        <v>13</v>
      </c>
      <c r="R74" s="12">
        <v>344000</v>
      </c>
      <c r="S74" s="12" t="s">
        <v>13</v>
      </c>
      <c r="T74" s="12">
        <v>363000</v>
      </c>
      <c r="U74" s="28"/>
      <c r="V74" s="28"/>
      <c r="W74" s="146">
        <f>10*LOG(6/((1/10^(U74/10))+(1/10^(U75/10))+(1/10^(U76/10))+(1/10^(V74/10))+(1/10^(V75/10))+(1/10^(V76/10))))</f>
        <v>0</v>
      </c>
      <c r="X74" s="28"/>
      <c r="Y74" s="28"/>
      <c r="Z74" s="146">
        <f>10*LOG(6/((1/10^(X74/10))+(1/10^(X75/10))+(1/10^(X76/10))+(1/10^(Y74/10))+(1/10^(Y75/10))+(1/10^(Y76/10))))</f>
        <v>0</v>
      </c>
    </row>
    <row r="75" spans="2:26" ht="16">
      <c r="B75" s="201"/>
      <c r="C75" s="139"/>
      <c r="D75" s="12" t="s">
        <v>14</v>
      </c>
      <c r="E75" s="12">
        <v>349500</v>
      </c>
      <c r="F75" s="12" t="s">
        <v>14</v>
      </c>
      <c r="G75" s="12">
        <v>368500</v>
      </c>
      <c r="H75" s="28"/>
      <c r="I75" s="28"/>
      <c r="J75" s="151"/>
      <c r="K75" s="28"/>
      <c r="L75" s="28"/>
      <c r="M75" s="151"/>
      <c r="O75" s="201"/>
      <c r="P75" s="139"/>
      <c r="Q75" s="12" t="s">
        <v>14</v>
      </c>
      <c r="R75" s="12">
        <v>349500</v>
      </c>
      <c r="S75" s="12" t="s">
        <v>14</v>
      </c>
      <c r="T75" s="12">
        <v>368500</v>
      </c>
      <c r="U75" s="28"/>
      <c r="V75" s="28"/>
      <c r="W75" s="147"/>
      <c r="X75" s="28"/>
      <c r="Y75" s="28"/>
      <c r="Z75" s="147"/>
    </row>
    <row r="76" spans="2:26" ht="16">
      <c r="B76" s="201"/>
      <c r="C76" s="150"/>
      <c r="D76" s="12" t="s">
        <v>15</v>
      </c>
      <c r="E76" s="12">
        <v>355000</v>
      </c>
      <c r="F76" s="12" t="s">
        <v>15</v>
      </c>
      <c r="G76" s="12">
        <v>374000</v>
      </c>
      <c r="H76" s="28"/>
      <c r="I76" s="28"/>
      <c r="J76" s="151"/>
      <c r="K76" s="28"/>
      <c r="L76" s="28"/>
      <c r="M76" s="151"/>
      <c r="O76" s="201"/>
      <c r="P76" s="150"/>
      <c r="Q76" s="12" t="s">
        <v>15</v>
      </c>
      <c r="R76" s="12">
        <v>355000</v>
      </c>
      <c r="S76" s="12" t="s">
        <v>15</v>
      </c>
      <c r="T76" s="12">
        <v>374000</v>
      </c>
      <c r="U76" s="28"/>
      <c r="V76" s="28"/>
      <c r="W76" s="147"/>
      <c r="X76" s="28"/>
      <c r="Y76" s="28"/>
      <c r="Z76" s="147"/>
    </row>
    <row r="77" spans="2:26" ht="16">
      <c r="B77" s="149" t="s">
        <v>178</v>
      </c>
      <c r="C77" s="138" t="s">
        <v>139</v>
      </c>
      <c r="D77" s="12" t="s">
        <v>13</v>
      </c>
      <c r="E77" s="11">
        <v>166300</v>
      </c>
      <c r="F77" s="12" t="s">
        <v>13</v>
      </c>
      <c r="G77" s="11">
        <v>175300</v>
      </c>
      <c r="H77" s="26">
        <v>12.6595</v>
      </c>
      <c r="I77" s="26">
        <v>11.9293</v>
      </c>
      <c r="J77" s="169">
        <f>10*LOG((10^(H77/10)+10^(H78/10)+10^(H79/10)+10^(I77/10)+10^(I78/10)+10^(I79/10))/6)</f>
        <v>12.296583179864033</v>
      </c>
      <c r="K77" s="27">
        <v>17.436</v>
      </c>
      <c r="L77" s="27">
        <v>16.993500000000001</v>
      </c>
      <c r="M77" s="169">
        <f>10*LOG((10^(K77/10)+10^(K78/10)+10^(K79/10)+10^(L77/10)+10^(L78/10)+10^(L79/10))/6)</f>
        <v>17.276847324996595</v>
      </c>
      <c r="O77" s="149" t="s">
        <v>178</v>
      </c>
      <c r="P77" s="138" t="s">
        <v>139</v>
      </c>
      <c r="Q77" s="12" t="s">
        <v>13</v>
      </c>
      <c r="R77" s="11">
        <v>166300</v>
      </c>
      <c r="S77" s="12" t="s">
        <v>13</v>
      </c>
      <c r="T77" s="11">
        <v>175300</v>
      </c>
      <c r="U77" s="26">
        <v>-83.234399999999994</v>
      </c>
      <c r="V77" s="26">
        <v>-83.894099999999995</v>
      </c>
      <c r="W77" s="146">
        <f>10*LOG(6/((1/10^(U77/10))+(1/10^(U78/10))+(1/10^(U79/10))+(1/10^(V77/10))+(1/10^(V78/10))+(1/10^(V79/10))))</f>
        <v>-83.219349197551054</v>
      </c>
      <c r="X77" s="27">
        <v>-88.466399999999993</v>
      </c>
      <c r="Y77" s="27">
        <v>-87.9148</v>
      </c>
      <c r="Z77" s="146">
        <f>10*LOG(6/((1/10^(X77/10))+(1/10^(X78/10))+(1/10^(X79/10))+(1/10^(Y77/10))+(1/10^(Y78/10))+(1/10^(Y79/10))))</f>
        <v>-87.953911009775993</v>
      </c>
    </row>
    <row r="78" spans="2:26" ht="16">
      <c r="B78" s="144"/>
      <c r="C78" s="139"/>
      <c r="D78" s="11" t="s">
        <v>14</v>
      </c>
      <c r="E78" s="11">
        <v>167300</v>
      </c>
      <c r="F78" s="11" t="s">
        <v>14</v>
      </c>
      <c r="G78" s="11">
        <v>176300</v>
      </c>
      <c r="H78" s="26">
        <v>12.617900000000001</v>
      </c>
      <c r="I78" s="26">
        <v>11.847300000000001</v>
      </c>
      <c r="J78" s="151"/>
      <c r="K78" s="27">
        <v>17.413499999999999</v>
      </c>
      <c r="L78" s="27">
        <v>17.016300000000001</v>
      </c>
      <c r="M78" s="151"/>
      <c r="O78" s="144"/>
      <c r="P78" s="139"/>
      <c r="Q78" s="11" t="s">
        <v>14</v>
      </c>
      <c r="R78" s="11">
        <v>167300</v>
      </c>
      <c r="S78" s="11" t="s">
        <v>14</v>
      </c>
      <c r="T78" s="11">
        <v>176300</v>
      </c>
      <c r="U78" s="26">
        <v>-82.897000000000006</v>
      </c>
      <c r="V78" s="26">
        <v>-83.63</v>
      </c>
      <c r="W78" s="147"/>
      <c r="X78" s="27">
        <v>-88.460700000000003</v>
      </c>
      <c r="Y78" s="27">
        <v>-87.528800000000004</v>
      </c>
      <c r="Z78" s="147"/>
    </row>
    <row r="79" spans="2:26" ht="16">
      <c r="B79" s="144"/>
      <c r="C79" s="150"/>
      <c r="D79" s="11" t="s">
        <v>15</v>
      </c>
      <c r="E79" s="11">
        <v>168300</v>
      </c>
      <c r="F79" s="11" t="s">
        <v>15</v>
      </c>
      <c r="G79" s="11">
        <v>177300</v>
      </c>
      <c r="H79" s="26">
        <v>12.797599999999999</v>
      </c>
      <c r="I79" s="26">
        <v>11.8058</v>
      </c>
      <c r="J79" s="151"/>
      <c r="K79" s="27">
        <v>17.520800000000001</v>
      </c>
      <c r="L79" s="27">
        <v>17.252099999999999</v>
      </c>
      <c r="M79" s="151"/>
      <c r="O79" s="144"/>
      <c r="P79" s="150"/>
      <c r="Q79" s="11" t="s">
        <v>15</v>
      </c>
      <c r="R79" s="11">
        <v>168300</v>
      </c>
      <c r="S79" s="11" t="s">
        <v>15</v>
      </c>
      <c r="T79" s="11">
        <v>177300</v>
      </c>
      <c r="U79" s="26">
        <v>-82.659499999999994</v>
      </c>
      <c r="V79" s="26">
        <v>-82.865499999999997</v>
      </c>
      <c r="W79" s="147"/>
      <c r="X79" s="27">
        <v>-88.096699999999998</v>
      </c>
      <c r="Y79" s="27">
        <v>-87.090800000000002</v>
      </c>
      <c r="Z79" s="147"/>
    </row>
    <row r="80" spans="2:26" ht="16">
      <c r="B80" s="200" t="s">
        <v>179</v>
      </c>
      <c r="C80" s="138" t="s">
        <v>139</v>
      </c>
      <c r="D80" s="12" t="s">
        <v>13</v>
      </c>
      <c r="E80" s="12">
        <v>501500</v>
      </c>
      <c r="F80" s="12" t="s">
        <v>13</v>
      </c>
      <c r="G80" s="12">
        <v>525500</v>
      </c>
      <c r="H80" s="28"/>
      <c r="I80" s="28"/>
      <c r="J80" s="169">
        <f>10*LOG((10^(H80/10)+10^(H81/10)+10^(H82/10)+10^(I80/10)+10^(I81/10)+10^(I82/10))/6)</f>
        <v>0</v>
      </c>
      <c r="K80" s="28"/>
      <c r="L80" s="28"/>
      <c r="M80" s="169">
        <f>10*LOG((10^(K80/10)+10^(K81/10)+10^(K82/10)+10^(L80/10)+10^(L81/10)+10^(L82/10))/6)</f>
        <v>0</v>
      </c>
      <c r="O80" s="200" t="s">
        <v>179</v>
      </c>
      <c r="P80" s="138" t="s">
        <v>139</v>
      </c>
      <c r="Q80" s="12" t="s">
        <v>13</v>
      </c>
      <c r="R80" s="12">
        <v>501500</v>
      </c>
      <c r="S80" s="12" t="s">
        <v>13</v>
      </c>
      <c r="T80" s="12">
        <v>525500</v>
      </c>
      <c r="U80" s="28"/>
      <c r="V80" s="28"/>
      <c r="W80" s="146">
        <f>10*LOG(6/((1/10^(U80/10))+(1/10^(U81/10))+(1/10^(U82/10))+(1/10^(V80/10))+(1/10^(V81/10))+(1/10^(V82/10))))</f>
        <v>0</v>
      </c>
      <c r="X80" s="28"/>
      <c r="Y80" s="28"/>
      <c r="Z80" s="146">
        <f>10*LOG(6/((1/10^(X80/10))+(1/10^(X81/10))+(1/10^(X82/10))+(1/10^(Y80/10))+(1/10^(Y81/10))+(1/10^(Y82/10))))</f>
        <v>0</v>
      </c>
    </row>
    <row r="81" spans="2:26" ht="16">
      <c r="B81" s="201"/>
      <c r="C81" s="139"/>
      <c r="D81" s="11" t="s">
        <v>14</v>
      </c>
      <c r="E81" s="11">
        <v>507000</v>
      </c>
      <c r="F81" s="11" t="s">
        <v>14</v>
      </c>
      <c r="G81" s="11">
        <v>531000</v>
      </c>
      <c r="H81" s="28"/>
      <c r="I81" s="28"/>
      <c r="J81" s="151"/>
      <c r="K81" s="28"/>
      <c r="L81" s="28"/>
      <c r="M81" s="151"/>
      <c r="O81" s="201"/>
      <c r="P81" s="139"/>
      <c r="Q81" s="11" t="s">
        <v>14</v>
      </c>
      <c r="R81" s="11">
        <v>507000</v>
      </c>
      <c r="S81" s="11" t="s">
        <v>14</v>
      </c>
      <c r="T81" s="11">
        <v>531000</v>
      </c>
      <c r="U81" s="28"/>
      <c r="V81" s="28"/>
      <c r="W81" s="147"/>
      <c r="X81" s="28"/>
      <c r="Y81" s="28"/>
      <c r="Z81" s="147"/>
    </row>
    <row r="82" spans="2:26" ht="16">
      <c r="B82" s="201"/>
      <c r="C82" s="150"/>
      <c r="D82" s="11" t="s">
        <v>15</v>
      </c>
      <c r="E82" s="11">
        <v>512500</v>
      </c>
      <c r="F82" s="11" t="s">
        <v>15</v>
      </c>
      <c r="G82" s="11">
        <v>536500</v>
      </c>
      <c r="H82" s="28"/>
      <c r="I82" s="28"/>
      <c r="J82" s="151"/>
      <c r="K82" s="28"/>
      <c r="L82" s="28"/>
      <c r="M82" s="151"/>
      <c r="O82" s="201"/>
      <c r="P82" s="150"/>
      <c r="Q82" s="11" t="s">
        <v>15</v>
      </c>
      <c r="R82" s="11">
        <v>512500</v>
      </c>
      <c r="S82" s="11" t="s">
        <v>15</v>
      </c>
      <c r="T82" s="11">
        <v>536500</v>
      </c>
      <c r="U82" s="28"/>
      <c r="V82" s="28"/>
      <c r="W82" s="147"/>
      <c r="X82" s="28"/>
      <c r="Y82" s="28"/>
      <c r="Z82" s="147"/>
    </row>
    <row r="83" spans="2:26" ht="16">
      <c r="B83" s="201" t="s">
        <v>180</v>
      </c>
      <c r="C83" s="138" t="s">
        <v>139</v>
      </c>
      <c r="D83" s="12" t="s">
        <v>13</v>
      </c>
      <c r="E83" s="11">
        <v>177500</v>
      </c>
      <c r="F83" s="12" t="s">
        <v>13</v>
      </c>
      <c r="G83" s="11">
        <v>186500</v>
      </c>
      <c r="H83" s="28"/>
      <c r="I83" s="28"/>
      <c r="J83" s="169">
        <f>10*LOG((10^(H83/10)+10^(H84/10)+10^(H85/10)+10^(I83/10)+10^(I84/10)+10^(I85/10))/6)</f>
        <v>0</v>
      </c>
      <c r="K83" s="28"/>
      <c r="L83" s="28"/>
      <c r="M83" s="169">
        <f>10*LOG((10^(K83/10)+10^(K84/10)+10^(K85/10)+10^(L83/10)+10^(L84/10)+10^(L85/10))/6)</f>
        <v>0</v>
      </c>
      <c r="O83" s="201" t="s">
        <v>180</v>
      </c>
      <c r="P83" s="138" t="s">
        <v>139</v>
      </c>
      <c r="Q83" s="12" t="s">
        <v>13</v>
      </c>
      <c r="R83" s="11">
        <v>177500</v>
      </c>
      <c r="S83" s="12" t="s">
        <v>13</v>
      </c>
      <c r="T83" s="11">
        <v>186500</v>
      </c>
      <c r="U83" s="28"/>
      <c r="V83" s="28"/>
      <c r="W83" s="146">
        <f>10*LOG(6/((1/10^(U83/10))+(1/10^(U84/10))+(1/10^(U85/10))+(1/10^(V83/10))+(1/10^(V84/10))+(1/10^(V85/10))))</f>
        <v>0</v>
      </c>
      <c r="X83" s="28"/>
      <c r="Y83" s="28"/>
      <c r="Z83" s="146">
        <f>10*LOG(6/((1/10^(X83/10))+(1/10^(X84/10))+(1/10^(X85/10))+(1/10^(Y83/10))+(1/10^(Y84/10))+(1/10^(Y85/10))))</f>
        <v>0</v>
      </c>
    </row>
    <row r="84" spans="2:26" ht="16">
      <c r="B84" s="201"/>
      <c r="C84" s="139"/>
      <c r="D84" s="11" t="s">
        <v>14</v>
      </c>
      <c r="E84" s="11">
        <v>179500</v>
      </c>
      <c r="F84" s="11" t="s">
        <v>14</v>
      </c>
      <c r="G84" s="11">
        <v>188500</v>
      </c>
      <c r="H84" s="28"/>
      <c r="I84" s="28"/>
      <c r="J84" s="151"/>
      <c r="K84" s="28"/>
      <c r="L84" s="28"/>
      <c r="M84" s="151"/>
      <c r="O84" s="201"/>
      <c r="P84" s="139"/>
      <c r="Q84" s="11" t="s">
        <v>14</v>
      </c>
      <c r="R84" s="11">
        <v>179500</v>
      </c>
      <c r="S84" s="11" t="s">
        <v>14</v>
      </c>
      <c r="T84" s="11">
        <v>188500</v>
      </c>
      <c r="U84" s="28"/>
      <c r="V84" s="28"/>
      <c r="W84" s="147"/>
      <c r="X84" s="28"/>
      <c r="Y84" s="28"/>
      <c r="Z84" s="147"/>
    </row>
    <row r="85" spans="2:26" ht="17" thickBot="1">
      <c r="B85" s="203"/>
      <c r="C85" s="139"/>
      <c r="D85" s="56" t="s">
        <v>15</v>
      </c>
      <c r="E85" s="56">
        <v>181500</v>
      </c>
      <c r="F85" s="56" t="s">
        <v>15</v>
      </c>
      <c r="G85" s="56">
        <v>190500</v>
      </c>
      <c r="H85" s="28"/>
      <c r="I85" s="28"/>
      <c r="J85" s="170"/>
      <c r="K85" s="28"/>
      <c r="L85" s="28"/>
      <c r="M85" s="170"/>
      <c r="N85" s="31"/>
      <c r="O85" s="202"/>
      <c r="P85" s="140"/>
      <c r="Q85" s="29" t="s">
        <v>15</v>
      </c>
      <c r="R85" s="29">
        <v>181500</v>
      </c>
      <c r="S85" s="29" t="s">
        <v>15</v>
      </c>
      <c r="T85" s="29">
        <v>190500</v>
      </c>
      <c r="U85" s="28"/>
      <c r="V85" s="28"/>
      <c r="W85" s="148"/>
      <c r="X85" s="28"/>
      <c r="Y85" s="28"/>
      <c r="Z85" s="148"/>
    </row>
    <row r="87" spans="2:26" ht="16" thickBot="1"/>
    <row r="88" spans="2:26" ht="17" thickBot="1">
      <c r="B88" s="173" t="s">
        <v>204</v>
      </c>
      <c r="C88" s="174"/>
      <c r="D88" s="174"/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5"/>
    </row>
    <row r="89" spans="2:26">
      <c r="B89" s="167" t="s">
        <v>12</v>
      </c>
      <c r="C89" s="155" t="s">
        <v>24</v>
      </c>
      <c r="D89" s="157" t="s">
        <v>127</v>
      </c>
      <c r="E89" s="158"/>
      <c r="F89" s="161" t="s">
        <v>128</v>
      </c>
      <c r="G89" s="161"/>
      <c r="H89" s="163" t="s">
        <v>129</v>
      </c>
      <c r="I89" s="163"/>
      <c r="J89" s="161" t="s">
        <v>130</v>
      </c>
      <c r="K89" s="163" t="s">
        <v>131</v>
      </c>
      <c r="L89" s="163"/>
      <c r="M89" s="161" t="s">
        <v>132</v>
      </c>
      <c r="N89" s="25"/>
      <c r="O89" s="167" t="s">
        <v>12</v>
      </c>
      <c r="P89" s="155" t="s">
        <v>24</v>
      </c>
      <c r="Q89" s="157" t="s">
        <v>127</v>
      </c>
      <c r="R89" s="158"/>
      <c r="S89" s="161" t="s">
        <v>128</v>
      </c>
      <c r="T89" s="161"/>
      <c r="U89" s="163" t="s">
        <v>133</v>
      </c>
      <c r="V89" s="163"/>
      <c r="W89" s="164" t="s">
        <v>134</v>
      </c>
      <c r="X89" s="163" t="s">
        <v>135</v>
      </c>
      <c r="Y89" s="163"/>
      <c r="Z89" s="164" t="s">
        <v>136</v>
      </c>
    </row>
    <row r="90" spans="2:26" ht="16" thickBot="1">
      <c r="B90" s="168"/>
      <c r="C90" s="156"/>
      <c r="D90" s="159"/>
      <c r="E90" s="160"/>
      <c r="F90" s="162"/>
      <c r="G90" s="162"/>
      <c r="H90" s="13" t="s">
        <v>137</v>
      </c>
      <c r="I90" s="13" t="s">
        <v>138</v>
      </c>
      <c r="J90" s="162"/>
      <c r="K90" s="13" t="s">
        <v>61</v>
      </c>
      <c r="L90" s="13" t="s">
        <v>60</v>
      </c>
      <c r="M90" s="162"/>
      <c r="O90" s="168"/>
      <c r="P90" s="156"/>
      <c r="Q90" s="159"/>
      <c r="R90" s="160"/>
      <c r="S90" s="162"/>
      <c r="T90" s="162"/>
      <c r="U90" s="13" t="s">
        <v>137</v>
      </c>
      <c r="V90" s="13" t="s">
        <v>138</v>
      </c>
      <c r="W90" s="165"/>
      <c r="X90" s="13" t="s">
        <v>61</v>
      </c>
      <c r="Y90" s="13" t="s">
        <v>60</v>
      </c>
      <c r="Z90" s="165"/>
    </row>
    <row r="91" spans="2:26" ht="16">
      <c r="B91" s="149" t="s">
        <v>177</v>
      </c>
      <c r="C91" s="166" t="s">
        <v>139</v>
      </c>
      <c r="D91" s="12" t="s">
        <v>13</v>
      </c>
      <c r="E91" s="12">
        <v>344000</v>
      </c>
      <c r="F91" s="12" t="s">
        <v>13</v>
      </c>
      <c r="G91" s="12">
        <v>363000</v>
      </c>
      <c r="H91" s="26">
        <v>15.9161</v>
      </c>
      <c r="I91" s="26">
        <v>14.2683</v>
      </c>
      <c r="J91" s="169">
        <f>10*LOG((10^(H91/10)+10^(H92/10)+10^(H93/10)+10^(I91/10)+10^(I92/10)+10^(I93/10))/6)</f>
        <v>15.702451847706492</v>
      </c>
      <c r="K91" s="27">
        <v>20.045400000000001</v>
      </c>
      <c r="L91" s="27">
        <v>20.0166</v>
      </c>
      <c r="M91" s="169">
        <f>10*LOG((10^(K91/10)+10^(K92/10)+10^(K93/10)+10^(L91/10)+10^(L92/10)+10^(L93/10))/6)</f>
        <v>20.401898629498568</v>
      </c>
      <c r="O91" s="149" t="s">
        <v>177</v>
      </c>
      <c r="P91" s="166" t="s">
        <v>139</v>
      </c>
      <c r="Q91" s="12" t="s">
        <v>13</v>
      </c>
      <c r="R91" s="12">
        <v>344000</v>
      </c>
      <c r="S91" s="12" t="s">
        <v>13</v>
      </c>
      <c r="T91" s="12">
        <v>363000</v>
      </c>
      <c r="U91" s="26">
        <v>-86.413499999999999</v>
      </c>
      <c r="V91" s="26">
        <v>-86.152799999999999</v>
      </c>
      <c r="W91" s="146">
        <f>10*LOG(6/((1/10^(U91/10))+(1/10^(U92/10))+(1/10^(U93/10))+(1/10^(V91/10))+(1/10^(V92/10))+(1/10^(V93/10))))</f>
        <v>-86.394516732798223</v>
      </c>
      <c r="X91" s="27">
        <v>-88.779899999999998</v>
      </c>
      <c r="Y91" s="27">
        <v>-89.209699999999998</v>
      </c>
      <c r="Z91" s="146">
        <f>10*LOG(6/((1/10^(X91/10))+(1/10^(X92/10))+(1/10^(X93/10))+(1/10^(Y91/10))+(1/10^(Y92/10))+(1/10^(Y93/10))))</f>
        <v>-89.423798901503801</v>
      </c>
    </row>
    <row r="92" spans="2:26" ht="16">
      <c r="B92" s="144"/>
      <c r="C92" s="139"/>
      <c r="D92" s="12" t="s">
        <v>14</v>
      </c>
      <c r="E92" s="12">
        <v>349500</v>
      </c>
      <c r="F92" s="12" t="s">
        <v>14</v>
      </c>
      <c r="G92" s="12">
        <v>368500</v>
      </c>
      <c r="H92" s="26">
        <v>16.566500000000001</v>
      </c>
      <c r="I92" s="26">
        <v>14.758699999999999</v>
      </c>
      <c r="J92" s="151"/>
      <c r="K92" s="27">
        <v>20.688700000000001</v>
      </c>
      <c r="L92" s="27">
        <v>20.273900000000001</v>
      </c>
      <c r="M92" s="151"/>
      <c r="O92" s="144"/>
      <c r="P92" s="139"/>
      <c r="Q92" s="12" t="s">
        <v>14</v>
      </c>
      <c r="R92" s="12">
        <v>349500</v>
      </c>
      <c r="S92" s="12" t="s">
        <v>14</v>
      </c>
      <c r="T92" s="12">
        <v>368500</v>
      </c>
      <c r="U92" s="26">
        <v>-86.532499999999999</v>
      </c>
      <c r="V92" s="26">
        <v>-86.160799999999995</v>
      </c>
      <c r="W92" s="147"/>
      <c r="X92" s="27">
        <v>-89.642899999999997</v>
      </c>
      <c r="Y92" s="27">
        <v>-89.201899999999995</v>
      </c>
      <c r="Z92" s="147"/>
    </row>
    <row r="93" spans="2:26" ht="16">
      <c r="B93" s="144"/>
      <c r="C93" s="150"/>
      <c r="D93" s="12" t="s">
        <v>15</v>
      </c>
      <c r="E93" s="12">
        <v>355000</v>
      </c>
      <c r="F93" s="12" t="s">
        <v>15</v>
      </c>
      <c r="G93" s="12">
        <v>374000</v>
      </c>
      <c r="H93" s="26">
        <v>16.889099999999999</v>
      </c>
      <c r="I93" s="26">
        <v>15.2051</v>
      </c>
      <c r="J93" s="151"/>
      <c r="K93" s="27">
        <v>20.821899999999999</v>
      </c>
      <c r="L93" s="27">
        <v>20.500399999999999</v>
      </c>
      <c r="M93" s="151"/>
      <c r="O93" s="144"/>
      <c r="P93" s="150"/>
      <c r="Q93" s="12" t="s">
        <v>15</v>
      </c>
      <c r="R93" s="12">
        <v>355000</v>
      </c>
      <c r="S93" s="12" t="s">
        <v>15</v>
      </c>
      <c r="T93" s="12">
        <v>374000</v>
      </c>
      <c r="U93" s="26">
        <v>-87.24</v>
      </c>
      <c r="V93" s="26">
        <v>-85.713899999999995</v>
      </c>
      <c r="W93" s="147"/>
      <c r="X93" s="27">
        <v>-89.509</v>
      </c>
      <c r="Y93" s="27">
        <v>-90.0839</v>
      </c>
      <c r="Z93" s="147"/>
    </row>
    <row r="94" spans="2:26" ht="16">
      <c r="B94" s="149" t="s">
        <v>178</v>
      </c>
      <c r="C94" s="138" t="s">
        <v>139</v>
      </c>
      <c r="D94" s="12" t="s">
        <v>13</v>
      </c>
      <c r="E94" s="11">
        <v>166300</v>
      </c>
      <c r="F94" s="12" t="s">
        <v>13</v>
      </c>
      <c r="G94" s="11">
        <v>175300</v>
      </c>
      <c r="H94" s="26">
        <v>10.220000000000001</v>
      </c>
      <c r="I94" s="26">
        <v>9.7721999999999998</v>
      </c>
      <c r="J94" s="169">
        <f>10*LOG((10^(H94/10)+10^(H95/10)+10^(H96/10)+10^(I94/10)+10^(I95/10)+10^(I96/10))/6)</f>
        <v>10.038025878458789</v>
      </c>
      <c r="K94" s="27">
        <v>13.062099999999999</v>
      </c>
      <c r="L94" s="27">
        <v>14.861599999999999</v>
      </c>
      <c r="M94" s="169">
        <f>10*LOG((10^(K94/10)+10^(K95/10)+10^(K96/10)+10^(L94/10)+10^(L95/10)+10^(L96/10))/6)</f>
        <v>14.035699490744818</v>
      </c>
      <c r="O94" s="149" t="s">
        <v>178</v>
      </c>
      <c r="P94" s="138" t="s">
        <v>139</v>
      </c>
      <c r="Q94" s="12" t="s">
        <v>13</v>
      </c>
      <c r="R94" s="11">
        <v>166300</v>
      </c>
      <c r="S94" s="12" t="s">
        <v>13</v>
      </c>
      <c r="T94" s="11">
        <v>175300</v>
      </c>
      <c r="U94" s="26">
        <v>-84.5351</v>
      </c>
      <c r="V94" s="26">
        <v>-84.006699999999995</v>
      </c>
      <c r="W94" s="146">
        <f>10*LOG(6/((1/10^(U94/10))+(1/10^(U95/10))+(1/10^(U96/10))+(1/10^(V94/10))+(1/10^(V95/10))+(1/10^(V96/10))))</f>
        <v>-83.708243049902933</v>
      </c>
      <c r="X94" s="27">
        <v>-86.497399999999999</v>
      </c>
      <c r="Y94" s="27">
        <v>-89.154200000000003</v>
      </c>
      <c r="Z94" s="146">
        <f>10*LOG(6/((1/10^(X94/10))+(1/10^(X95/10))+(1/10^(X96/10))+(1/10^(Y94/10))+(1/10^(Y95/10))+(1/10^(Y96/10))))</f>
        <v>-87.53685279187691</v>
      </c>
    </row>
    <row r="95" spans="2:26" ht="16">
      <c r="B95" s="144"/>
      <c r="C95" s="139"/>
      <c r="D95" s="11" t="s">
        <v>14</v>
      </c>
      <c r="E95" s="11">
        <v>167300</v>
      </c>
      <c r="F95" s="11" t="s">
        <v>14</v>
      </c>
      <c r="G95" s="11">
        <v>176300</v>
      </c>
      <c r="H95" s="26">
        <v>10.4445</v>
      </c>
      <c r="I95" s="26">
        <v>9.5861900000000002</v>
      </c>
      <c r="J95" s="151"/>
      <c r="K95" s="27">
        <v>12.941700000000001</v>
      </c>
      <c r="L95" s="27">
        <v>14.801</v>
      </c>
      <c r="M95" s="151"/>
      <c r="O95" s="144"/>
      <c r="P95" s="139"/>
      <c r="Q95" s="11" t="s">
        <v>14</v>
      </c>
      <c r="R95" s="11">
        <v>167300</v>
      </c>
      <c r="S95" s="11" t="s">
        <v>14</v>
      </c>
      <c r="T95" s="11">
        <v>176300</v>
      </c>
      <c r="U95" s="26">
        <v>-84.003200000000007</v>
      </c>
      <c r="V95" s="26">
        <v>-82.829300000000003</v>
      </c>
      <c r="W95" s="147"/>
      <c r="X95" s="27">
        <v>-86.671499999999995</v>
      </c>
      <c r="Y95" s="27">
        <v>-88.3767</v>
      </c>
      <c r="Z95" s="147"/>
    </row>
    <row r="96" spans="2:26" ht="16">
      <c r="B96" s="144"/>
      <c r="C96" s="150"/>
      <c r="D96" s="11" t="s">
        <v>15</v>
      </c>
      <c r="E96" s="11">
        <v>168300</v>
      </c>
      <c r="F96" s="11" t="s">
        <v>15</v>
      </c>
      <c r="G96" s="11">
        <v>177300</v>
      </c>
      <c r="H96" s="26">
        <v>10.529199999999999</v>
      </c>
      <c r="I96" s="26">
        <v>9.5685500000000001</v>
      </c>
      <c r="J96" s="151"/>
      <c r="K96" s="27">
        <v>13.1699</v>
      </c>
      <c r="L96" s="27">
        <v>14.835100000000001</v>
      </c>
      <c r="M96" s="151"/>
      <c r="O96" s="144"/>
      <c r="P96" s="150"/>
      <c r="Q96" s="11" t="s">
        <v>15</v>
      </c>
      <c r="R96" s="11">
        <v>168300</v>
      </c>
      <c r="S96" s="11" t="s">
        <v>15</v>
      </c>
      <c r="T96" s="11">
        <v>177300</v>
      </c>
      <c r="U96" s="26">
        <v>-84.215199999999996</v>
      </c>
      <c r="V96" s="26">
        <v>-82.2102</v>
      </c>
      <c r="W96" s="147"/>
      <c r="X96" s="27">
        <v>-86.042900000000003</v>
      </c>
      <c r="Y96" s="27">
        <v>-87.622900000000001</v>
      </c>
      <c r="Z96" s="147"/>
    </row>
    <row r="97" spans="2:26" ht="16">
      <c r="B97" s="149" t="s">
        <v>179</v>
      </c>
      <c r="C97" s="138" t="s">
        <v>139</v>
      </c>
      <c r="D97" s="12" t="s">
        <v>13</v>
      </c>
      <c r="E97" s="12">
        <v>501500</v>
      </c>
      <c r="F97" s="12" t="s">
        <v>13</v>
      </c>
      <c r="G97" s="12">
        <v>525500</v>
      </c>
      <c r="H97" s="26">
        <v>16.284400000000002</v>
      </c>
      <c r="I97" s="26">
        <v>15.9076</v>
      </c>
      <c r="J97" s="169">
        <f>10*LOG((10^(H97/10)+10^(H98/10)+10^(H99/10)+10^(I97/10)+10^(I98/10)+10^(I99/10))/6)</f>
        <v>16.66510626591289</v>
      </c>
      <c r="K97" s="27">
        <v>18.491800000000001</v>
      </c>
      <c r="L97" s="27">
        <v>18.327500000000001</v>
      </c>
      <c r="M97" s="169">
        <f>10*LOG((10^(K97/10)+10^(K98/10)+10^(K99/10)+10^(L97/10)+10^(L98/10)+10^(L99/10))/6)</f>
        <v>19.163548765512324</v>
      </c>
      <c r="O97" s="149" t="s">
        <v>179</v>
      </c>
      <c r="P97" s="138" t="s">
        <v>139</v>
      </c>
      <c r="Q97" s="12" t="s">
        <v>13</v>
      </c>
      <c r="R97" s="12">
        <v>501500</v>
      </c>
      <c r="S97" s="12" t="s">
        <v>13</v>
      </c>
      <c r="T97" s="12">
        <v>525500</v>
      </c>
      <c r="U97" s="26">
        <v>-86.618399999999994</v>
      </c>
      <c r="V97" s="26">
        <v>-85.233599999999996</v>
      </c>
      <c r="W97" s="146">
        <f>10*LOG(6/((1/10^(U97/10))+(1/10^(U98/10))+(1/10^(U99/10))+(1/10^(V97/10))+(1/10^(V98/10))+(1/10^(V99/10))))</f>
        <v>-85.267027475074357</v>
      </c>
      <c r="X97" s="27">
        <v>-90.982399999999998</v>
      </c>
      <c r="Y97" s="27">
        <v>-90.13</v>
      </c>
      <c r="Z97" s="146">
        <f>10*LOG(6/((1/10^(X97/10))+(1/10^(X98/10))+(1/10^(X99/10))+(1/10^(Y97/10))+(1/10^(Y98/10))+(1/10^(Y99/10))))</f>
        <v>-90.139481890998795</v>
      </c>
    </row>
    <row r="98" spans="2:26" ht="16">
      <c r="B98" s="144"/>
      <c r="C98" s="139"/>
      <c r="D98" s="11" t="s">
        <v>14</v>
      </c>
      <c r="E98" s="11">
        <v>507000</v>
      </c>
      <c r="F98" s="11" t="s">
        <v>14</v>
      </c>
      <c r="G98" s="11">
        <v>531000</v>
      </c>
      <c r="H98" s="26">
        <v>16.940000000000001</v>
      </c>
      <c r="I98" s="26">
        <v>16.366</v>
      </c>
      <c r="J98" s="151"/>
      <c r="K98" s="27">
        <v>19.425799999999999</v>
      </c>
      <c r="L98" s="27">
        <v>19.142299999999999</v>
      </c>
      <c r="M98" s="151"/>
      <c r="O98" s="144"/>
      <c r="P98" s="139"/>
      <c r="Q98" s="11" t="s">
        <v>14</v>
      </c>
      <c r="R98" s="11">
        <v>507000</v>
      </c>
      <c r="S98" s="11" t="s">
        <v>14</v>
      </c>
      <c r="T98" s="11">
        <v>531000</v>
      </c>
      <c r="U98" s="26">
        <v>-85.944900000000004</v>
      </c>
      <c r="V98" s="26">
        <v>-83.588700000000003</v>
      </c>
      <c r="W98" s="147"/>
      <c r="X98" s="27">
        <v>-90.284300000000002</v>
      </c>
      <c r="Y98" s="27">
        <v>-89.932100000000005</v>
      </c>
      <c r="Z98" s="147"/>
    </row>
    <row r="99" spans="2:26" ht="16">
      <c r="B99" s="144"/>
      <c r="C99" s="150"/>
      <c r="D99" s="11" t="s">
        <v>15</v>
      </c>
      <c r="E99" s="11">
        <v>512500</v>
      </c>
      <c r="F99" s="11" t="s">
        <v>15</v>
      </c>
      <c r="G99" s="11">
        <v>536500</v>
      </c>
      <c r="H99" s="26">
        <v>17.266200000000001</v>
      </c>
      <c r="I99" s="26">
        <v>17.066199999999998</v>
      </c>
      <c r="J99" s="151"/>
      <c r="K99" s="27">
        <v>19.653700000000001</v>
      </c>
      <c r="L99" s="27">
        <v>19.738600000000002</v>
      </c>
      <c r="M99" s="151"/>
      <c r="O99" s="144"/>
      <c r="P99" s="150"/>
      <c r="Q99" s="11" t="s">
        <v>15</v>
      </c>
      <c r="R99" s="11">
        <v>512500</v>
      </c>
      <c r="S99" s="11" t="s">
        <v>15</v>
      </c>
      <c r="T99" s="11">
        <v>536500</v>
      </c>
      <c r="U99" s="26">
        <v>-85.022099999999995</v>
      </c>
      <c r="V99" s="26">
        <v>-84.556600000000003</v>
      </c>
      <c r="W99" s="147"/>
      <c r="X99" s="27">
        <v>-89.889799999999994</v>
      </c>
      <c r="Y99" s="27">
        <v>-89.467100000000002</v>
      </c>
      <c r="Z99" s="147"/>
    </row>
    <row r="100" spans="2:26" ht="16">
      <c r="B100" s="144" t="s">
        <v>180</v>
      </c>
      <c r="C100" s="138" t="s">
        <v>139</v>
      </c>
      <c r="D100" s="12" t="s">
        <v>13</v>
      </c>
      <c r="E100" s="11">
        <v>177500</v>
      </c>
      <c r="F100" s="12" t="s">
        <v>13</v>
      </c>
      <c r="G100" s="11">
        <v>186500</v>
      </c>
      <c r="H100" s="26">
        <v>10.870799999999999</v>
      </c>
      <c r="I100" s="26">
        <v>10.440300000000001</v>
      </c>
      <c r="J100" s="169">
        <f>10*LOG((10^(H100/10)+10^(H101/10)+10^(H102/10)+10^(I100/10)+10^(I101/10)+10^(I102/10))/6)</f>
        <v>10.664046546907343</v>
      </c>
      <c r="K100" s="27">
        <v>15.7121</v>
      </c>
      <c r="L100" s="27">
        <v>15.815099999999999</v>
      </c>
      <c r="M100" s="169">
        <f>10*LOG((10^(K100/10)+10^(K101/10)+10^(K102/10)+10^(L100/10)+10^(L101/10)+10^(L102/10))/6)</f>
        <v>15.960035020542103</v>
      </c>
      <c r="O100" s="144" t="s">
        <v>180</v>
      </c>
      <c r="P100" s="138" t="s">
        <v>139</v>
      </c>
      <c r="Q100" s="12" t="s">
        <v>13</v>
      </c>
      <c r="R100" s="11">
        <v>177500</v>
      </c>
      <c r="S100" s="12" t="s">
        <v>13</v>
      </c>
      <c r="T100" s="11">
        <v>186500</v>
      </c>
      <c r="U100" s="26">
        <v>-86.235500000000002</v>
      </c>
      <c r="V100" s="26">
        <v>-84.463499999999996</v>
      </c>
      <c r="W100" s="146">
        <f>10*LOG(6/((1/10^(U100/10))+(1/10^(U101/10))+(1/10^(U102/10))+(1/10^(V100/10))+(1/10^(V101/10))+(1/10^(V102/10))))</f>
        <v>-85.934358607533312</v>
      </c>
      <c r="X100" s="27">
        <v>-87.744100000000003</v>
      </c>
      <c r="Y100" s="27">
        <v>-88.400700000000001</v>
      </c>
      <c r="Z100" s="146">
        <f>10*LOG(6/((1/10^(X100/10))+(1/10^(X101/10))+(1/10^(X102/10))+(1/10^(Y100/10))+(1/10^(Y101/10))+(1/10^(Y102/10))))</f>
        <v>-88.50780713318801</v>
      </c>
    </row>
    <row r="101" spans="2:26" ht="16">
      <c r="B101" s="144"/>
      <c r="C101" s="139"/>
      <c r="D101" s="11" t="s">
        <v>14</v>
      </c>
      <c r="E101" s="11">
        <v>179500</v>
      </c>
      <c r="F101" s="11" t="s">
        <v>14</v>
      </c>
      <c r="G101" s="11">
        <v>188500</v>
      </c>
      <c r="H101" s="26">
        <v>10.8002</v>
      </c>
      <c r="I101" s="26">
        <v>10.2218</v>
      </c>
      <c r="J101" s="151"/>
      <c r="K101" s="27">
        <v>16.425699999999999</v>
      </c>
      <c r="L101" s="27">
        <v>15.6487</v>
      </c>
      <c r="M101" s="151"/>
      <c r="O101" s="144"/>
      <c r="P101" s="139"/>
      <c r="Q101" s="11" t="s">
        <v>14</v>
      </c>
      <c r="R101" s="11">
        <v>179500</v>
      </c>
      <c r="S101" s="11" t="s">
        <v>14</v>
      </c>
      <c r="T101" s="11">
        <v>188500</v>
      </c>
      <c r="U101" s="26">
        <v>-86.947900000000004</v>
      </c>
      <c r="V101" s="26">
        <v>-85.17</v>
      </c>
      <c r="W101" s="147"/>
      <c r="X101" s="27">
        <v>-88.718100000000007</v>
      </c>
      <c r="Y101" s="27">
        <v>-88.8797</v>
      </c>
      <c r="Z101" s="147"/>
    </row>
    <row r="102" spans="2:26" ht="17" thickBot="1">
      <c r="B102" s="145"/>
      <c r="C102" s="140"/>
      <c r="D102" s="29" t="s">
        <v>15</v>
      </c>
      <c r="E102" s="29">
        <v>181500</v>
      </c>
      <c r="F102" s="29" t="s">
        <v>15</v>
      </c>
      <c r="G102" s="29">
        <v>190500</v>
      </c>
      <c r="H102" s="30">
        <v>10.785399999999999</v>
      </c>
      <c r="I102" s="30">
        <v>10.8264</v>
      </c>
      <c r="J102" s="170"/>
      <c r="K102" s="55">
        <v>16.339300000000001</v>
      </c>
      <c r="L102" s="55">
        <v>15.751200000000001</v>
      </c>
      <c r="M102" s="170"/>
      <c r="N102" s="31"/>
      <c r="O102" s="145"/>
      <c r="P102" s="140"/>
      <c r="Q102" s="29" t="s">
        <v>15</v>
      </c>
      <c r="R102" s="29">
        <v>181500</v>
      </c>
      <c r="S102" s="29" t="s">
        <v>15</v>
      </c>
      <c r="T102" s="29">
        <v>190500</v>
      </c>
      <c r="U102" s="30">
        <v>-86.969099999999997</v>
      </c>
      <c r="V102" s="30">
        <v>-85.202799999999996</v>
      </c>
      <c r="W102" s="148"/>
      <c r="X102" s="55">
        <v>-88.573499999999996</v>
      </c>
      <c r="Y102" s="55">
        <v>-88.641900000000007</v>
      </c>
      <c r="Z102" s="148"/>
    </row>
    <row r="104" spans="2:26" ht="16" thickBot="1"/>
    <row r="105" spans="2:26" ht="17" thickBot="1">
      <c r="B105" s="173" t="s">
        <v>159</v>
      </c>
      <c r="C105" s="174"/>
      <c r="D105" s="17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5"/>
    </row>
    <row r="106" spans="2:26">
      <c r="B106" s="167" t="s">
        <v>12</v>
      </c>
      <c r="C106" s="155" t="s">
        <v>24</v>
      </c>
      <c r="D106" s="157" t="s">
        <v>127</v>
      </c>
      <c r="E106" s="158"/>
      <c r="F106" s="161" t="s">
        <v>128</v>
      </c>
      <c r="G106" s="161"/>
      <c r="H106" s="163" t="s">
        <v>129</v>
      </c>
      <c r="I106" s="163"/>
      <c r="J106" s="161" t="s">
        <v>130</v>
      </c>
      <c r="K106" s="163" t="s">
        <v>131</v>
      </c>
      <c r="L106" s="163"/>
      <c r="M106" s="161" t="s">
        <v>132</v>
      </c>
      <c r="N106" s="25"/>
      <c r="O106" s="167" t="s">
        <v>12</v>
      </c>
      <c r="P106" s="155" t="s">
        <v>24</v>
      </c>
      <c r="Q106" s="157" t="s">
        <v>127</v>
      </c>
      <c r="R106" s="158"/>
      <c r="S106" s="161" t="s">
        <v>128</v>
      </c>
      <c r="T106" s="161"/>
      <c r="U106" s="163" t="s">
        <v>133</v>
      </c>
      <c r="V106" s="163"/>
      <c r="W106" s="164" t="s">
        <v>134</v>
      </c>
      <c r="X106" s="163" t="s">
        <v>135</v>
      </c>
      <c r="Y106" s="163"/>
      <c r="Z106" s="164" t="s">
        <v>136</v>
      </c>
    </row>
    <row r="107" spans="2:26" ht="16" thickBot="1">
      <c r="B107" s="168"/>
      <c r="C107" s="156"/>
      <c r="D107" s="159"/>
      <c r="E107" s="160"/>
      <c r="F107" s="162"/>
      <c r="G107" s="162"/>
      <c r="H107" s="13" t="s">
        <v>137</v>
      </c>
      <c r="I107" s="13" t="s">
        <v>138</v>
      </c>
      <c r="J107" s="162"/>
      <c r="K107" s="13" t="s">
        <v>61</v>
      </c>
      <c r="L107" s="13" t="s">
        <v>60</v>
      </c>
      <c r="M107" s="162"/>
      <c r="O107" s="168"/>
      <c r="P107" s="156"/>
      <c r="Q107" s="159"/>
      <c r="R107" s="160"/>
      <c r="S107" s="162"/>
      <c r="T107" s="162"/>
      <c r="U107" s="13" t="s">
        <v>137</v>
      </c>
      <c r="V107" s="13" t="s">
        <v>138</v>
      </c>
      <c r="W107" s="165"/>
      <c r="X107" s="13" t="s">
        <v>61</v>
      </c>
      <c r="Y107" s="13" t="s">
        <v>60</v>
      </c>
      <c r="Z107" s="165"/>
    </row>
    <row r="108" spans="2:26" ht="16">
      <c r="B108" s="149" t="s">
        <v>177</v>
      </c>
      <c r="C108" s="166" t="s">
        <v>139</v>
      </c>
      <c r="D108" s="12" t="s">
        <v>13</v>
      </c>
      <c r="E108" s="12">
        <v>344000</v>
      </c>
      <c r="F108" s="12" t="s">
        <v>13</v>
      </c>
      <c r="G108" s="12">
        <v>363000</v>
      </c>
      <c r="H108" s="26">
        <v>13.4885</v>
      </c>
      <c r="I108" s="26">
        <v>14.721</v>
      </c>
      <c r="J108" s="169">
        <f>10*LOG((10^(H108/10)+10^(H109/10)+10^(H110/10)+10^(I108/10)+10^(I109/10)+10^(I110/10))/6)</f>
        <v>14.038023807439972</v>
      </c>
      <c r="K108" s="27">
        <v>18.734000000000002</v>
      </c>
      <c r="L108" s="27">
        <v>18.326499999999999</v>
      </c>
      <c r="M108" s="169">
        <f>10*LOG((10^(K108/10)+10^(K109/10)+10^(K110/10)+10^(L108/10)+10^(L109/10)+10^(L110/10))/6)</f>
        <v>18.337230088369189</v>
      </c>
      <c r="O108" s="149" t="s">
        <v>177</v>
      </c>
      <c r="P108" s="166" t="s">
        <v>139</v>
      </c>
      <c r="Q108" s="12" t="s">
        <v>13</v>
      </c>
      <c r="R108" s="12">
        <v>344000</v>
      </c>
      <c r="S108" s="12" t="s">
        <v>13</v>
      </c>
      <c r="T108" s="12">
        <v>363000</v>
      </c>
      <c r="U108" s="26">
        <v>-89.679199999999994</v>
      </c>
      <c r="V108" s="26">
        <v>-90.713099999999997</v>
      </c>
      <c r="W108" s="146">
        <f>10*LOG(6/((1/10^(U108/10))+(1/10^(U109/10))+(1/10^(U110/10))+(1/10^(V108/10))+(1/10^(V109/10))+(1/10^(V110/10))))</f>
        <v>-90.007557849701612</v>
      </c>
      <c r="X108" s="27">
        <v>-92.899799999999999</v>
      </c>
      <c r="Y108" s="27">
        <v>-92.769800000000004</v>
      </c>
      <c r="Z108" s="146">
        <f>10*LOG(6/((1/10^(X108/10))+(1/10^(X109/10))+(1/10^(X110/10))+(1/10^(Y108/10))+(1/10^(Y109/10))+(1/10^(Y110/10))))</f>
        <v>-92.293784045365186</v>
      </c>
    </row>
    <row r="109" spans="2:26" ht="16">
      <c r="B109" s="144"/>
      <c r="C109" s="139"/>
      <c r="D109" s="12" t="s">
        <v>14</v>
      </c>
      <c r="E109" s="12">
        <v>349500</v>
      </c>
      <c r="F109" s="12" t="s">
        <v>14</v>
      </c>
      <c r="G109" s="12">
        <v>368500</v>
      </c>
      <c r="H109" s="26">
        <v>13.6411</v>
      </c>
      <c r="I109" s="26">
        <v>14.2538</v>
      </c>
      <c r="J109" s="151"/>
      <c r="K109" s="27">
        <v>17.892600000000002</v>
      </c>
      <c r="L109" s="27">
        <v>18.082000000000001</v>
      </c>
      <c r="M109" s="151"/>
      <c r="O109" s="144"/>
      <c r="P109" s="139"/>
      <c r="Q109" s="12" t="s">
        <v>14</v>
      </c>
      <c r="R109" s="12">
        <v>349500</v>
      </c>
      <c r="S109" s="12" t="s">
        <v>14</v>
      </c>
      <c r="T109" s="12">
        <v>368500</v>
      </c>
      <c r="U109" s="26">
        <v>-89.914299999999997</v>
      </c>
      <c r="V109" s="26">
        <v>-90.312899999999999</v>
      </c>
      <c r="W109" s="147"/>
      <c r="X109" s="27">
        <v>-92.982799999999997</v>
      </c>
      <c r="Y109" s="27">
        <v>-92.579499999999996</v>
      </c>
      <c r="Z109" s="147"/>
    </row>
    <row r="110" spans="2:26" ht="16">
      <c r="B110" s="144"/>
      <c r="C110" s="150"/>
      <c r="D110" s="12" t="s">
        <v>15</v>
      </c>
      <c r="E110" s="12">
        <v>355000</v>
      </c>
      <c r="F110" s="12" t="s">
        <v>15</v>
      </c>
      <c r="G110" s="12">
        <v>374000</v>
      </c>
      <c r="H110" s="26">
        <v>13.7218</v>
      </c>
      <c r="I110" s="26">
        <v>14.2713</v>
      </c>
      <c r="J110" s="151"/>
      <c r="K110" s="27">
        <v>18.723299999999998</v>
      </c>
      <c r="L110" s="27">
        <v>18.196999999999999</v>
      </c>
      <c r="M110" s="151"/>
      <c r="O110" s="144"/>
      <c r="P110" s="150"/>
      <c r="Q110" s="12" t="s">
        <v>15</v>
      </c>
      <c r="R110" s="12">
        <v>355000</v>
      </c>
      <c r="S110" s="12" t="s">
        <v>15</v>
      </c>
      <c r="T110" s="12">
        <v>374000</v>
      </c>
      <c r="U110" s="26">
        <v>-89.221800000000002</v>
      </c>
      <c r="V110" s="26">
        <v>-90.052199999999999</v>
      </c>
      <c r="W110" s="147"/>
      <c r="X110" s="27">
        <v>-91.866</v>
      </c>
      <c r="Y110" s="27">
        <v>-89.989699999999999</v>
      </c>
      <c r="Z110" s="147"/>
    </row>
    <row r="111" spans="2:26" ht="16">
      <c r="B111" s="149" t="s">
        <v>178</v>
      </c>
      <c r="C111" s="138" t="s">
        <v>139</v>
      </c>
      <c r="D111" s="12" t="s">
        <v>13</v>
      </c>
      <c r="E111" s="11">
        <v>166300</v>
      </c>
      <c r="F111" s="12" t="s">
        <v>13</v>
      </c>
      <c r="G111" s="11">
        <v>175300</v>
      </c>
      <c r="H111" s="26">
        <v>13.7509</v>
      </c>
      <c r="I111" s="26">
        <v>14.141400000000001</v>
      </c>
      <c r="J111" s="169">
        <f>10*LOG((10^(H111/10)+10^(H112/10)+10^(H113/10)+10^(I111/10)+10^(I112/10)+10^(I113/10))/6)</f>
        <v>14.199508300452379</v>
      </c>
      <c r="K111" s="27">
        <v>15.174899999999999</v>
      </c>
      <c r="L111" s="27">
        <v>15.812099999999999</v>
      </c>
      <c r="M111" s="169">
        <f>10*LOG((10^(K111/10)+10^(K112/10)+10^(K113/10)+10^(L111/10)+10^(L112/10)+10^(L113/10))/6)</f>
        <v>15.608135444742445</v>
      </c>
      <c r="O111" s="149" t="s">
        <v>178</v>
      </c>
      <c r="P111" s="138" t="s">
        <v>139</v>
      </c>
      <c r="Q111" s="12" t="s">
        <v>13</v>
      </c>
      <c r="R111" s="11">
        <v>166300</v>
      </c>
      <c r="S111" s="12" t="s">
        <v>13</v>
      </c>
      <c r="T111" s="11">
        <v>175300</v>
      </c>
      <c r="U111" s="26">
        <v>-88.828800000000001</v>
      </c>
      <c r="V111" s="26">
        <v>-89.727400000000003</v>
      </c>
      <c r="W111" s="146">
        <f>10*LOG(6/((1/10^(U111/10))+(1/10^(U112/10))+(1/10^(U113/10))+(1/10^(V111/10))+(1/10^(V112/10))+(1/10^(V113/10))))</f>
        <v>-89.394721775358903</v>
      </c>
      <c r="X111" s="27">
        <v>-92.649100000000004</v>
      </c>
      <c r="Y111" s="27">
        <v>-93.5274</v>
      </c>
      <c r="Z111" s="146">
        <f>10*LOG(6/((1/10^(X111/10))+(1/10^(X112/10))+(1/10^(X113/10))+(1/10^(Y111/10))+(1/10^(Y112/10))+(1/10^(Y113/10))))</f>
        <v>-92.651990540692836</v>
      </c>
    </row>
    <row r="112" spans="2:26" ht="16">
      <c r="B112" s="144"/>
      <c r="C112" s="139"/>
      <c r="D112" s="11" t="s">
        <v>14</v>
      </c>
      <c r="E112" s="11">
        <v>167300</v>
      </c>
      <c r="F112" s="11" t="s">
        <v>14</v>
      </c>
      <c r="G112" s="11">
        <v>176300</v>
      </c>
      <c r="H112" s="26">
        <v>13.6465</v>
      </c>
      <c r="I112" s="26">
        <v>14.7127</v>
      </c>
      <c r="J112" s="151"/>
      <c r="K112" s="27">
        <v>15.1873</v>
      </c>
      <c r="L112" s="27">
        <v>15.844799999999999</v>
      </c>
      <c r="M112" s="151"/>
      <c r="O112" s="144"/>
      <c r="P112" s="139"/>
      <c r="Q112" s="11" t="s">
        <v>14</v>
      </c>
      <c r="R112" s="11">
        <v>167300</v>
      </c>
      <c r="S112" s="11" t="s">
        <v>14</v>
      </c>
      <c r="T112" s="11">
        <v>176300</v>
      </c>
      <c r="U112" s="26">
        <v>-89.165000000000006</v>
      </c>
      <c r="V112" s="26">
        <v>-89.765500000000003</v>
      </c>
      <c r="W112" s="147"/>
      <c r="X112" s="27">
        <v>-92.610100000000003</v>
      </c>
      <c r="Y112" s="27">
        <v>-92.478399999999993</v>
      </c>
      <c r="Z112" s="147"/>
    </row>
    <row r="113" spans="2:26" ht="16">
      <c r="B113" s="144"/>
      <c r="C113" s="150"/>
      <c r="D113" s="11" t="s">
        <v>15</v>
      </c>
      <c r="E113" s="11">
        <v>168300</v>
      </c>
      <c r="F113" s="11" t="s">
        <v>15</v>
      </c>
      <c r="G113" s="11">
        <v>177300</v>
      </c>
      <c r="H113" s="26">
        <v>13.672800000000001</v>
      </c>
      <c r="I113" s="26">
        <v>15.0623</v>
      </c>
      <c r="J113" s="151"/>
      <c r="K113" s="27">
        <v>15.231299999999999</v>
      </c>
      <c r="L113" s="27">
        <v>16.276299999999999</v>
      </c>
      <c r="M113" s="151"/>
      <c r="O113" s="144"/>
      <c r="P113" s="150"/>
      <c r="Q113" s="11" t="s">
        <v>15</v>
      </c>
      <c r="R113" s="11">
        <v>168300</v>
      </c>
      <c r="S113" s="11" t="s">
        <v>15</v>
      </c>
      <c r="T113" s="11">
        <v>177300</v>
      </c>
      <c r="U113" s="26">
        <v>-89.049700000000001</v>
      </c>
      <c r="V113" s="26">
        <v>-89.734300000000005</v>
      </c>
      <c r="W113" s="147"/>
      <c r="X113" s="27">
        <v>-91.904399999999995</v>
      </c>
      <c r="Y113" s="27">
        <v>-92.583100000000002</v>
      </c>
      <c r="Z113" s="147"/>
    </row>
    <row r="114" spans="2:26" ht="16">
      <c r="B114" s="149" t="s">
        <v>179</v>
      </c>
      <c r="C114" s="138" t="s">
        <v>139</v>
      </c>
      <c r="D114" s="12" t="s">
        <v>13</v>
      </c>
      <c r="E114" s="12">
        <v>501500</v>
      </c>
      <c r="F114" s="12" t="s">
        <v>13</v>
      </c>
      <c r="G114" s="12">
        <v>525500</v>
      </c>
      <c r="H114" s="26">
        <v>15.117000000000001</v>
      </c>
      <c r="I114" s="26">
        <v>15.465299999999999</v>
      </c>
      <c r="J114" s="169">
        <f>10*LOG((10^(H114/10)+10^(H115/10)+10^(H116/10)+10^(I114/10)+10^(I115/10)+10^(I116/10))/6)</f>
        <v>15.185844864094589</v>
      </c>
      <c r="K114" s="27">
        <v>16.780200000000001</v>
      </c>
      <c r="L114" s="27">
        <v>16.7514</v>
      </c>
      <c r="M114" s="169">
        <f>10*LOG((10^(K114/10)+10^(K115/10)+10^(K116/10)+10^(L114/10)+10^(L115/10)+10^(L116/10))/6)</f>
        <v>16.677739061600054</v>
      </c>
      <c r="O114" s="149" t="s">
        <v>179</v>
      </c>
      <c r="P114" s="138" t="s">
        <v>139</v>
      </c>
      <c r="Q114" s="12" t="s">
        <v>13</v>
      </c>
      <c r="R114" s="12">
        <v>501500</v>
      </c>
      <c r="S114" s="12" t="s">
        <v>13</v>
      </c>
      <c r="T114" s="12">
        <v>525500</v>
      </c>
      <c r="U114" s="26">
        <v>-87.916600000000003</v>
      </c>
      <c r="V114" s="26">
        <v>-85.898700000000005</v>
      </c>
      <c r="W114" s="146">
        <f>10*LOG(6/((1/10^(U114/10))+(1/10^(U115/10))+(1/10^(U116/10))+(1/10^(V114/10))+(1/10^(V115/10))+(1/10^(V116/10))))</f>
        <v>-87.573755732047687</v>
      </c>
      <c r="X114" s="27">
        <v>-89.982399999999998</v>
      </c>
      <c r="Y114" s="27">
        <v>-90.268199999999993</v>
      </c>
      <c r="Z114" s="146">
        <f>10*LOG(6/((1/10^(X114/10))+(1/10^(X115/10))+(1/10^(X116/10))+(1/10^(Y114/10))+(1/10^(Y115/10))+(1/10^(Y116/10))))</f>
        <v>-89.938824052595635</v>
      </c>
    </row>
    <row r="115" spans="2:26" ht="16">
      <c r="B115" s="144"/>
      <c r="C115" s="139"/>
      <c r="D115" s="11" t="s">
        <v>14</v>
      </c>
      <c r="E115" s="11">
        <v>507000</v>
      </c>
      <c r="F115" s="11" t="s">
        <v>14</v>
      </c>
      <c r="G115" s="11">
        <v>531000</v>
      </c>
      <c r="H115" s="26">
        <v>15.271699999999999</v>
      </c>
      <c r="I115" s="26">
        <v>15.4306</v>
      </c>
      <c r="J115" s="151"/>
      <c r="K115" s="27">
        <v>16.8492</v>
      </c>
      <c r="L115" s="27">
        <v>16.848400000000002</v>
      </c>
      <c r="M115" s="151"/>
      <c r="O115" s="144"/>
      <c r="P115" s="139"/>
      <c r="Q115" s="11" t="s">
        <v>14</v>
      </c>
      <c r="R115" s="11">
        <v>507000</v>
      </c>
      <c r="S115" s="11" t="s">
        <v>14</v>
      </c>
      <c r="T115" s="11">
        <v>531000</v>
      </c>
      <c r="U115" s="26">
        <v>-88.641099999999994</v>
      </c>
      <c r="V115" s="26">
        <v>-87.528499999999994</v>
      </c>
      <c r="W115" s="147"/>
      <c r="X115" s="27">
        <v>-90.193600000000004</v>
      </c>
      <c r="Y115" s="27">
        <v>-90.010499999999993</v>
      </c>
      <c r="Z115" s="147"/>
    </row>
    <row r="116" spans="2:26" ht="16">
      <c r="B116" s="144"/>
      <c r="C116" s="150"/>
      <c r="D116" s="11" t="s">
        <v>15</v>
      </c>
      <c r="E116" s="11">
        <v>512500</v>
      </c>
      <c r="F116" s="11" t="s">
        <v>15</v>
      </c>
      <c r="G116" s="11">
        <v>536500</v>
      </c>
      <c r="H116" s="26">
        <v>14.5793</v>
      </c>
      <c r="I116" s="26">
        <v>15.193099999999999</v>
      </c>
      <c r="J116" s="151"/>
      <c r="K116" s="27">
        <v>16.546500000000002</v>
      </c>
      <c r="L116" s="27">
        <v>16.2607</v>
      </c>
      <c r="M116" s="151"/>
      <c r="O116" s="144"/>
      <c r="P116" s="150"/>
      <c r="Q116" s="11" t="s">
        <v>15</v>
      </c>
      <c r="R116" s="11">
        <v>512500</v>
      </c>
      <c r="S116" s="11" t="s">
        <v>15</v>
      </c>
      <c r="T116" s="11">
        <v>536500</v>
      </c>
      <c r="U116" s="26">
        <v>-87.981099999999998</v>
      </c>
      <c r="V116" s="26">
        <v>-86.975499999999997</v>
      </c>
      <c r="W116" s="147"/>
      <c r="X116" s="27">
        <v>-89.741</v>
      </c>
      <c r="Y116" s="27">
        <v>-89.3767</v>
      </c>
      <c r="Z116" s="147"/>
    </row>
    <row r="117" spans="2:26" ht="16">
      <c r="B117" s="144" t="s">
        <v>180</v>
      </c>
      <c r="C117" s="138" t="s">
        <v>139</v>
      </c>
      <c r="D117" s="12" t="s">
        <v>13</v>
      </c>
      <c r="E117" s="11">
        <v>177500</v>
      </c>
      <c r="F117" s="12" t="s">
        <v>13</v>
      </c>
      <c r="G117" s="11">
        <v>186500</v>
      </c>
      <c r="H117" s="26">
        <v>13.225899999999999</v>
      </c>
      <c r="I117" s="26">
        <v>13.554500000000001</v>
      </c>
      <c r="J117" s="169">
        <f>10*LOG((10^(H117/10)+10^(H118/10)+10^(H119/10)+10^(I117/10)+10^(I118/10)+10^(I119/10))/6)</f>
        <v>13.524066699970005</v>
      </c>
      <c r="K117" s="27">
        <v>15.6799</v>
      </c>
      <c r="L117" s="27">
        <v>16.053100000000001</v>
      </c>
      <c r="M117" s="169">
        <f>10*LOG((10^(K117/10)+10^(K118/10)+10^(K119/10)+10^(L117/10)+10^(L118/10)+10^(L119/10))/6)</f>
        <v>15.848884200531096</v>
      </c>
      <c r="O117" s="144" t="s">
        <v>180</v>
      </c>
      <c r="P117" s="138" t="s">
        <v>139</v>
      </c>
      <c r="Q117" s="12" t="s">
        <v>13</v>
      </c>
      <c r="R117" s="11">
        <v>177500</v>
      </c>
      <c r="S117" s="12" t="s">
        <v>13</v>
      </c>
      <c r="T117" s="11">
        <v>186500</v>
      </c>
      <c r="U117" s="26">
        <v>-88.639099999999999</v>
      </c>
      <c r="V117" s="26">
        <v>-89.362799999999993</v>
      </c>
      <c r="W117" s="146">
        <f>10*LOG(6/((1/10^(U117/10))+(1/10^(U118/10))+(1/10^(U119/10))+(1/10^(V117/10))+(1/10^(V118/10))+(1/10^(V119/10))))</f>
        <v>-88.784053983334402</v>
      </c>
      <c r="X117" s="27">
        <v>-92.241200000000006</v>
      </c>
      <c r="Y117" s="27">
        <v>-92.629499999999993</v>
      </c>
      <c r="Z117" s="146">
        <f>10*LOG(6/((1/10^(X117/10))+(1/10^(X118/10))+(1/10^(X119/10))+(1/10^(Y117/10))+(1/10^(Y118/10))+(1/10^(Y119/10))))</f>
        <v>-92.373774346664277</v>
      </c>
    </row>
    <row r="118" spans="2:26" ht="16">
      <c r="B118" s="144"/>
      <c r="C118" s="139"/>
      <c r="D118" s="11" t="s">
        <v>14</v>
      </c>
      <c r="E118" s="11">
        <v>179500</v>
      </c>
      <c r="F118" s="11" t="s">
        <v>14</v>
      </c>
      <c r="G118" s="11">
        <v>188500</v>
      </c>
      <c r="H118" s="26">
        <v>13.585800000000001</v>
      </c>
      <c r="I118" s="26">
        <v>14.1988</v>
      </c>
      <c r="J118" s="151"/>
      <c r="K118" s="27">
        <v>15.614599999999999</v>
      </c>
      <c r="L118" s="27">
        <v>16.201499999999999</v>
      </c>
      <c r="M118" s="151"/>
      <c r="O118" s="144"/>
      <c r="P118" s="139"/>
      <c r="Q118" s="11" t="s">
        <v>14</v>
      </c>
      <c r="R118" s="11">
        <v>179500</v>
      </c>
      <c r="S118" s="11" t="s">
        <v>14</v>
      </c>
      <c r="T118" s="11">
        <v>188500</v>
      </c>
      <c r="U118" s="26">
        <v>-88.501999999999995</v>
      </c>
      <c r="V118" s="26">
        <v>-89.211299999999994</v>
      </c>
      <c r="W118" s="147"/>
      <c r="X118" s="27">
        <v>-92.338099999999997</v>
      </c>
      <c r="Y118" s="27">
        <v>-92.703199999999995</v>
      </c>
      <c r="Z118" s="147"/>
    </row>
    <row r="119" spans="2:26" ht="17" thickBot="1">
      <c r="B119" s="145"/>
      <c r="C119" s="140"/>
      <c r="D119" s="29" t="s">
        <v>15</v>
      </c>
      <c r="E119" s="29">
        <v>181500</v>
      </c>
      <c r="F119" s="29" t="s">
        <v>15</v>
      </c>
      <c r="G119" s="29">
        <v>190500</v>
      </c>
      <c r="H119" s="30">
        <v>13.167999999999999</v>
      </c>
      <c r="I119" s="30">
        <v>13.327</v>
      </c>
      <c r="J119" s="170"/>
      <c r="K119" s="55">
        <v>15.454800000000001</v>
      </c>
      <c r="L119" s="55">
        <v>16.038799999999998</v>
      </c>
      <c r="M119" s="170"/>
      <c r="N119" s="31"/>
      <c r="O119" s="145"/>
      <c r="P119" s="140"/>
      <c r="Q119" s="29" t="s">
        <v>15</v>
      </c>
      <c r="R119" s="29">
        <v>181500</v>
      </c>
      <c r="S119" s="29" t="s">
        <v>15</v>
      </c>
      <c r="T119" s="29">
        <v>190500</v>
      </c>
      <c r="U119" s="30">
        <v>-88.144000000000005</v>
      </c>
      <c r="V119" s="30">
        <v>-88.726399999999998</v>
      </c>
      <c r="W119" s="148"/>
      <c r="X119" s="55">
        <v>-91.559399999999997</v>
      </c>
      <c r="Y119" s="55">
        <v>-92.666700000000006</v>
      </c>
      <c r="Z119" s="148"/>
    </row>
    <row r="121" spans="2:26" ht="16" thickBot="1"/>
    <row r="122" spans="2:26" ht="17" thickBot="1">
      <c r="B122" s="173" t="s">
        <v>205</v>
      </c>
      <c r="C122" s="174"/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  <c r="Z122" s="175"/>
    </row>
    <row r="123" spans="2:26">
      <c r="B123" s="167" t="s">
        <v>12</v>
      </c>
      <c r="C123" s="155" t="s">
        <v>24</v>
      </c>
      <c r="D123" s="157" t="s">
        <v>127</v>
      </c>
      <c r="E123" s="158"/>
      <c r="F123" s="161" t="s">
        <v>128</v>
      </c>
      <c r="G123" s="161"/>
      <c r="H123" s="163" t="s">
        <v>129</v>
      </c>
      <c r="I123" s="163"/>
      <c r="J123" s="161" t="s">
        <v>130</v>
      </c>
      <c r="K123" s="163" t="s">
        <v>131</v>
      </c>
      <c r="L123" s="163"/>
      <c r="M123" s="161" t="s">
        <v>132</v>
      </c>
      <c r="N123" s="25"/>
      <c r="O123" s="167" t="s">
        <v>12</v>
      </c>
      <c r="P123" s="155" t="s">
        <v>24</v>
      </c>
      <c r="Q123" s="157" t="s">
        <v>127</v>
      </c>
      <c r="R123" s="158"/>
      <c r="S123" s="161" t="s">
        <v>128</v>
      </c>
      <c r="T123" s="161"/>
      <c r="U123" s="163" t="s">
        <v>133</v>
      </c>
      <c r="V123" s="163"/>
      <c r="W123" s="164" t="s">
        <v>134</v>
      </c>
      <c r="X123" s="163" t="s">
        <v>135</v>
      </c>
      <c r="Y123" s="163"/>
      <c r="Z123" s="164" t="s">
        <v>136</v>
      </c>
    </row>
    <row r="124" spans="2:26" ht="16" thickBot="1">
      <c r="B124" s="168"/>
      <c r="C124" s="156"/>
      <c r="D124" s="159"/>
      <c r="E124" s="160"/>
      <c r="F124" s="162"/>
      <c r="G124" s="162"/>
      <c r="H124" s="13" t="s">
        <v>137</v>
      </c>
      <c r="I124" s="13" t="s">
        <v>138</v>
      </c>
      <c r="J124" s="162"/>
      <c r="K124" s="13" t="s">
        <v>61</v>
      </c>
      <c r="L124" s="13" t="s">
        <v>60</v>
      </c>
      <c r="M124" s="162"/>
      <c r="O124" s="168"/>
      <c r="P124" s="156"/>
      <c r="Q124" s="159"/>
      <c r="R124" s="160"/>
      <c r="S124" s="162"/>
      <c r="T124" s="162"/>
      <c r="U124" s="13" t="s">
        <v>137</v>
      </c>
      <c r="V124" s="13" t="s">
        <v>138</v>
      </c>
      <c r="W124" s="165"/>
      <c r="X124" s="13" t="s">
        <v>61</v>
      </c>
      <c r="Y124" s="13" t="s">
        <v>60</v>
      </c>
      <c r="Z124" s="165"/>
    </row>
    <row r="125" spans="2:26" ht="16">
      <c r="B125" s="149" t="s">
        <v>177</v>
      </c>
      <c r="C125" s="166" t="s">
        <v>139</v>
      </c>
      <c r="D125" s="12" t="s">
        <v>13</v>
      </c>
      <c r="E125" s="12">
        <v>344000</v>
      </c>
      <c r="F125" s="12" t="s">
        <v>13</v>
      </c>
      <c r="G125" s="12">
        <v>363000</v>
      </c>
      <c r="H125" s="26">
        <v>12.087999999999999</v>
      </c>
      <c r="I125" s="26">
        <v>14.392200000000001</v>
      </c>
      <c r="J125" s="169">
        <f>10*LOG((10^(H125/10)+10^(H126/10)+10^(H127/10)+10^(I125/10)+10^(I126/10)+10^(I127/10))/6)</f>
        <v>13.649561071911197</v>
      </c>
      <c r="K125" s="27">
        <v>13.769500000000001</v>
      </c>
      <c r="L125" s="27">
        <v>15.8826</v>
      </c>
      <c r="M125" s="169">
        <f>10*LOG((10^(K125/10)+10^(K126/10)+10^(K127/10)+10^(L125/10)+10^(L126/10)+10^(L127/10))/6)</f>
        <v>15.246295636282055</v>
      </c>
      <c r="O125" s="149" t="s">
        <v>177</v>
      </c>
      <c r="P125" s="166" t="s">
        <v>139</v>
      </c>
      <c r="Q125" s="12" t="s">
        <v>13</v>
      </c>
      <c r="R125" s="12">
        <v>344000</v>
      </c>
      <c r="S125" s="12" t="s">
        <v>13</v>
      </c>
      <c r="T125" s="12">
        <v>363000</v>
      </c>
      <c r="U125" s="26">
        <v>-90.664000000000001</v>
      </c>
      <c r="V125" s="26">
        <v>-89.182299999999998</v>
      </c>
      <c r="W125" s="146">
        <f>10*LOG(6/((1/10^(U125/10))+(1/10^(U126/10))+(1/10^(U127/10))+(1/10^(V125/10))+(1/10^(V126/10))+(1/10^(V127/10))))</f>
        <v>-90.117988381938559</v>
      </c>
      <c r="X125" s="27">
        <v>-93.614500000000007</v>
      </c>
      <c r="Y125" s="57">
        <v>-93.265799999999999</v>
      </c>
      <c r="Z125" s="146">
        <f>10*LOG(6/((1/10^(X125/10))+(1/10^(X126/10))+(1/10^(X127/10))+(1/10^(Y125/10))+(1/10^(Y126/10))+(1/10^(Y127/10))))</f>
        <v>-93.136924051280289</v>
      </c>
    </row>
    <row r="126" spans="2:26" ht="16">
      <c r="B126" s="144"/>
      <c r="C126" s="139"/>
      <c r="D126" s="12" t="s">
        <v>14</v>
      </c>
      <c r="E126" s="12">
        <v>349500</v>
      </c>
      <c r="F126" s="12" t="s">
        <v>14</v>
      </c>
      <c r="G126" s="12">
        <v>368500</v>
      </c>
      <c r="H126" s="26">
        <v>12.367900000000001</v>
      </c>
      <c r="I126" s="26">
        <v>14.612299999999999</v>
      </c>
      <c r="J126" s="151"/>
      <c r="K126" s="27">
        <v>14.0496</v>
      </c>
      <c r="L126" s="27">
        <v>16.160499999999999</v>
      </c>
      <c r="M126" s="151"/>
      <c r="O126" s="144"/>
      <c r="P126" s="139"/>
      <c r="Q126" s="12" t="s">
        <v>14</v>
      </c>
      <c r="R126" s="12">
        <v>349500</v>
      </c>
      <c r="S126" s="12" t="s">
        <v>14</v>
      </c>
      <c r="T126" s="12">
        <v>368500</v>
      </c>
      <c r="U126" s="26">
        <v>-90.647400000000005</v>
      </c>
      <c r="V126" s="26">
        <v>-89.793099999999995</v>
      </c>
      <c r="W126" s="147"/>
      <c r="X126" s="27">
        <v>-93.194699999999997</v>
      </c>
      <c r="Y126" s="57">
        <v>-93.029899999999998</v>
      </c>
      <c r="Z126" s="147"/>
    </row>
    <row r="127" spans="2:26" ht="16">
      <c r="B127" s="144"/>
      <c r="C127" s="150"/>
      <c r="D127" s="12" t="s">
        <v>15</v>
      </c>
      <c r="E127" s="12">
        <v>355000</v>
      </c>
      <c r="F127" s="12" t="s">
        <v>15</v>
      </c>
      <c r="G127" s="12">
        <v>374000</v>
      </c>
      <c r="H127" s="26">
        <v>12.694100000000001</v>
      </c>
      <c r="I127" s="26">
        <v>14.8566</v>
      </c>
      <c r="J127" s="151"/>
      <c r="K127" s="27">
        <v>14.487</v>
      </c>
      <c r="L127" s="27">
        <v>16.377099999999999</v>
      </c>
      <c r="M127" s="151"/>
      <c r="O127" s="144"/>
      <c r="P127" s="150"/>
      <c r="Q127" s="12" t="s">
        <v>15</v>
      </c>
      <c r="R127" s="12">
        <v>355000</v>
      </c>
      <c r="S127" s="12" t="s">
        <v>15</v>
      </c>
      <c r="T127" s="12">
        <v>374000</v>
      </c>
      <c r="U127" s="26">
        <v>-90.308800000000005</v>
      </c>
      <c r="V127" s="26">
        <v>-89.928799999999995</v>
      </c>
      <c r="W127" s="147"/>
      <c r="X127" s="57">
        <v>-92.701800000000006</v>
      </c>
      <c r="Y127" s="57">
        <v>-92.959299999999999</v>
      </c>
      <c r="Z127" s="147"/>
    </row>
    <row r="128" spans="2:26" ht="16">
      <c r="B128" s="149" t="s">
        <v>178</v>
      </c>
      <c r="C128" s="138" t="s">
        <v>139</v>
      </c>
      <c r="D128" s="12" t="s">
        <v>13</v>
      </c>
      <c r="E128" s="11">
        <v>166300</v>
      </c>
      <c r="F128" s="12" t="s">
        <v>13</v>
      </c>
      <c r="G128" s="11">
        <v>175300</v>
      </c>
      <c r="H128" s="26">
        <v>11.5581</v>
      </c>
      <c r="I128" s="26">
        <v>12.917199999999999</v>
      </c>
      <c r="J128" s="169">
        <f>10*LOG((10^(H128/10)+10^(H129/10)+10^(H130/10)+10^(I128/10)+10^(I129/10)+10^(I130/10))/6)</f>
        <v>12.306760667808728</v>
      </c>
      <c r="K128" s="27">
        <v>14.402100000000001</v>
      </c>
      <c r="L128" s="27">
        <v>17.398199999999999</v>
      </c>
      <c r="M128" s="169">
        <f>10*LOG((10^(K128/10)+10^(K129/10)+10^(K130/10)+10^(L128/10)+10^(L129/10)+10^(L130/10))/6)</f>
        <v>16.146510383489304</v>
      </c>
      <c r="O128" s="149" t="s">
        <v>178</v>
      </c>
      <c r="P128" s="138" t="s">
        <v>139</v>
      </c>
      <c r="Q128" s="12" t="s">
        <v>13</v>
      </c>
      <c r="R128" s="11">
        <v>166300</v>
      </c>
      <c r="S128" s="12" t="s">
        <v>13</v>
      </c>
      <c r="T128" s="11">
        <v>175300</v>
      </c>
      <c r="U128" s="26">
        <v>-89.084900000000005</v>
      </c>
      <c r="V128" s="26">
        <v>-89.900400000000005</v>
      </c>
      <c r="W128" s="146">
        <f>10*LOG(6/((1/10^(U128/10))+(1/10^(U129/10))+(1/10^(U130/10))+(1/10^(V128/10))+(1/10^(V129/10))+(1/10^(V130/10))))</f>
        <v>-89.572118496731918</v>
      </c>
      <c r="X128" s="27">
        <v>-92.834900000000005</v>
      </c>
      <c r="Y128" s="27">
        <v>-93.121200000000002</v>
      </c>
      <c r="Z128" s="146">
        <f>10*LOG(6/((1/10^(X128/10))+(1/10^(X129/10))+(1/10^(X130/10))+(1/10^(Y128/10))+(1/10^(Y129/10))+(1/10^(Y130/10))))</f>
        <v>-93.005645448248089</v>
      </c>
    </row>
    <row r="129" spans="2:26" ht="16">
      <c r="B129" s="144"/>
      <c r="C129" s="139"/>
      <c r="D129" s="11" t="s">
        <v>14</v>
      </c>
      <c r="E129" s="11">
        <v>167300</v>
      </c>
      <c r="F129" s="11" t="s">
        <v>14</v>
      </c>
      <c r="G129" s="11">
        <v>176300</v>
      </c>
      <c r="H129" s="26">
        <v>11.432700000000001</v>
      </c>
      <c r="I129" s="26">
        <v>12.9414</v>
      </c>
      <c r="J129" s="151"/>
      <c r="K129" s="27">
        <v>14.4505</v>
      </c>
      <c r="L129" s="27">
        <v>17.3276</v>
      </c>
      <c r="M129" s="151"/>
      <c r="O129" s="144"/>
      <c r="P129" s="139"/>
      <c r="Q129" s="11" t="s">
        <v>14</v>
      </c>
      <c r="R129" s="11">
        <v>167300</v>
      </c>
      <c r="S129" s="11" t="s">
        <v>14</v>
      </c>
      <c r="T129" s="11">
        <v>176300</v>
      </c>
      <c r="U129" s="26">
        <v>-89.184899999999999</v>
      </c>
      <c r="V129" s="26">
        <v>-89.818200000000004</v>
      </c>
      <c r="W129" s="147"/>
      <c r="X129" s="27">
        <v>-93.040800000000004</v>
      </c>
      <c r="Y129" s="27">
        <v>-92.874499999999998</v>
      </c>
      <c r="Z129" s="147"/>
    </row>
    <row r="130" spans="2:26" ht="16">
      <c r="B130" s="144"/>
      <c r="C130" s="150"/>
      <c r="D130" s="11" t="s">
        <v>15</v>
      </c>
      <c r="E130" s="11">
        <v>168300</v>
      </c>
      <c r="F130" s="11" t="s">
        <v>15</v>
      </c>
      <c r="G130" s="11">
        <v>177300</v>
      </c>
      <c r="H130" s="26">
        <v>11.610300000000001</v>
      </c>
      <c r="I130" s="26">
        <v>13.0276</v>
      </c>
      <c r="J130" s="151"/>
      <c r="K130" s="27">
        <v>14.62</v>
      </c>
      <c r="L130" s="27">
        <v>17.2989</v>
      </c>
      <c r="M130" s="151"/>
      <c r="O130" s="144"/>
      <c r="P130" s="150"/>
      <c r="Q130" s="11" t="s">
        <v>15</v>
      </c>
      <c r="R130" s="11">
        <v>168300</v>
      </c>
      <c r="S130" s="11" t="s">
        <v>15</v>
      </c>
      <c r="T130" s="11">
        <v>177300</v>
      </c>
      <c r="U130" s="26">
        <v>-89.483400000000003</v>
      </c>
      <c r="V130" s="26">
        <v>-89.885499999999993</v>
      </c>
      <c r="W130" s="147"/>
      <c r="X130" s="27">
        <v>-93.2483</v>
      </c>
      <c r="Y130" s="27">
        <v>-92.899000000000001</v>
      </c>
      <c r="Z130" s="147"/>
    </row>
    <row r="131" spans="2:26" ht="16">
      <c r="B131" s="149" t="s">
        <v>179</v>
      </c>
      <c r="C131" s="138" t="s">
        <v>139</v>
      </c>
      <c r="D131" s="12" t="s">
        <v>13</v>
      </c>
      <c r="E131" s="12">
        <v>501500</v>
      </c>
      <c r="F131" s="12" t="s">
        <v>13</v>
      </c>
      <c r="G131" s="12">
        <v>525500</v>
      </c>
      <c r="H131" s="26">
        <v>14.320499999999999</v>
      </c>
      <c r="I131" s="26">
        <v>13.744300000000001</v>
      </c>
      <c r="J131" s="169">
        <f>10*LOG((10^(H131/10)+10^(H132/10)+10^(H133/10)+10^(I131/10)+10^(I132/10)+10^(I133/10))/6)</f>
        <v>14.084175399078587</v>
      </c>
      <c r="K131" s="27">
        <v>14.591900000000001</v>
      </c>
      <c r="L131" s="27">
        <v>15.5449</v>
      </c>
      <c r="M131" s="169">
        <f>10*LOG((10^(K131/10)+10^(K132/10)+10^(K133/10)+10^(L131/10)+10^(L132/10)+10^(L133/10))/6)</f>
        <v>15.278444355849617</v>
      </c>
      <c r="O131" s="149" t="s">
        <v>179</v>
      </c>
      <c r="P131" s="138" t="s">
        <v>139</v>
      </c>
      <c r="Q131" s="12" t="s">
        <v>13</v>
      </c>
      <c r="R131" s="12">
        <v>501500</v>
      </c>
      <c r="S131" s="12" t="s">
        <v>13</v>
      </c>
      <c r="T131" s="12">
        <v>525500</v>
      </c>
      <c r="U131" s="26">
        <v>-91.563100000000006</v>
      </c>
      <c r="V131" s="26">
        <v>-90.556200000000004</v>
      </c>
      <c r="W131" s="146">
        <f>10*LOG(6/((1/10^(U131/10))+(1/10^(U132/10))+(1/10^(U133/10))+(1/10^(V131/10))+(1/10^(V132/10))+(1/10^(V133/10))))</f>
        <v>-90.874118639790993</v>
      </c>
      <c r="X131" s="27">
        <v>-92.462199999999996</v>
      </c>
      <c r="Y131" s="27">
        <v>-92.616399999999999</v>
      </c>
      <c r="Z131" s="146">
        <f>10*LOG(6/((1/10^(X131/10))+(1/10^(X132/10))+(1/10^(X133/10))+(1/10^(Y131/10))+(1/10^(Y132/10))+(1/10^(Y133/10))))</f>
        <v>-92.644958265949171</v>
      </c>
    </row>
    <row r="132" spans="2:26" ht="16">
      <c r="B132" s="144"/>
      <c r="C132" s="139"/>
      <c r="D132" s="11" t="s">
        <v>14</v>
      </c>
      <c r="E132" s="11">
        <v>507000</v>
      </c>
      <c r="F132" s="11" t="s">
        <v>14</v>
      </c>
      <c r="G132" s="11">
        <v>531000</v>
      </c>
      <c r="H132" s="26">
        <v>14.8383</v>
      </c>
      <c r="I132" s="26">
        <v>13.7057</v>
      </c>
      <c r="J132" s="151"/>
      <c r="K132" s="27">
        <v>15.282999999999999</v>
      </c>
      <c r="L132" s="27">
        <v>15.9763</v>
      </c>
      <c r="M132" s="151"/>
      <c r="O132" s="144"/>
      <c r="P132" s="139"/>
      <c r="Q132" s="11" t="s">
        <v>14</v>
      </c>
      <c r="R132" s="11">
        <v>507000</v>
      </c>
      <c r="S132" s="11" t="s">
        <v>14</v>
      </c>
      <c r="T132" s="11">
        <v>531000</v>
      </c>
      <c r="U132" s="26">
        <v>-91.517099999999999</v>
      </c>
      <c r="V132" s="26">
        <v>-90.4298</v>
      </c>
      <c r="W132" s="147"/>
      <c r="X132" s="57">
        <v>-93.507300000000001</v>
      </c>
      <c r="Y132" s="27">
        <v>-92.583699999999993</v>
      </c>
      <c r="Z132" s="147"/>
    </row>
    <row r="133" spans="2:26" ht="16">
      <c r="B133" s="144"/>
      <c r="C133" s="150"/>
      <c r="D133" s="11" t="s">
        <v>15</v>
      </c>
      <c r="E133" s="11">
        <v>512500</v>
      </c>
      <c r="F133" s="11" t="s">
        <v>15</v>
      </c>
      <c r="G133" s="11">
        <v>536500</v>
      </c>
      <c r="H133" s="26">
        <v>14.0594</v>
      </c>
      <c r="I133" s="26">
        <v>13.716699999999999</v>
      </c>
      <c r="J133" s="151"/>
      <c r="K133" s="27">
        <v>14.851599999999999</v>
      </c>
      <c r="L133" s="27">
        <v>15.2836</v>
      </c>
      <c r="M133" s="151"/>
      <c r="O133" s="144"/>
      <c r="P133" s="150"/>
      <c r="Q133" s="11" t="s">
        <v>15</v>
      </c>
      <c r="R133" s="11">
        <v>512500</v>
      </c>
      <c r="S133" s="11" t="s">
        <v>15</v>
      </c>
      <c r="T133" s="11">
        <v>536500</v>
      </c>
      <c r="U133" s="26">
        <v>-91.012500000000003</v>
      </c>
      <c r="V133" s="26">
        <v>-89.926500000000004</v>
      </c>
      <c r="W133" s="147"/>
      <c r="X133" s="57">
        <v>-93.087000000000003</v>
      </c>
      <c r="Y133" s="27">
        <v>-91.307699999999997</v>
      </c>
      <c r="Z133" s="147"/>
    </row>
    <row r="134" spans="2:26" ht="16">
      <c r="B134" s="144" t="s">
        <v>180</v>
      </c>
      <c r="C134" s="138" t="s">
        <v>139</v>
      </c>
      <c r="D134" s="12" t="s">
        <v>13</v>
      </c>
      <c r="E134" s="11">
        <v>177500</v>
      </c>
      <c r="F134" s="12" t="s">
        <v>13</v>
      </c>
      <c r="G134" s="11">
        <v>186500</v>
      </c>
      <c r="H134" s="26">
        <v>13.054399999999999</v>
      </c>
      <c r="I134" s="26">
        <v>15.860300000000001</v>
      </c>
      <c r="J134" s="169">
        <f>10*LOG((10^(H134/10)+10^(H135/10)+10^(H136/10)+10^(I134/10)+10^(I135/10)+10^(I136/10))/6)</f>
        <v>14.624476293359672</v>
      </c>
      <c r="K134" s="27">
        <v>16.016100000000002</v>
      </c>
      <c r="L134" s="27">
        <v>20.0291</v>
      </c>
      <c r="M134" s="169">
        <f>10*LOG((10^(K134/10)+10^(K135/10)+10^(K136/10)+10^(L134/10)+10^(L135/10)+10^(L136/10))/6)</f>
        <v>18.288517795514998</v>
      </c>
      <c r="O134" s="144" t="s">
        <v>180</v>
      </c>
      <c r="P134" s="138" t="s">
        <v>139</v>
      </c>
      <c r="Q134" s="12" t="s">
        <v>13</v>
      </c>
      <c r="R134" s="11">
        <v>177500</v>
      </c>
      <c r="S134" s="12" t="s">
        <v>13</v>
      </c>
      <c r="T134" s="11">
        <v>186500</v>
      </c>
      <c r="U134" s="26">
        <v>-91.160200000000003</v>
      </c>
      <c r="V134" s="26">
        <v>-92.112799999999993</v>
      </c>
      <c r="W134" s="146">
        <f>10*LOG(6/((1/10^(U134/10))+(1/10^(U135/10))+(1/10^(U136/10))+(1/10^(V134/10))+(1/10^(V135/10))+(1/10^(V136/10))))</f>
        <v>-91.950206046704338</v>
      </c>
      <c r="X134" s="57">
        <v>-94.400199999999998</v>
      </c>
      <c r="Y134" s="27">
        <v>-94.787400000000005</v>
      </c>
      <c r="Z134" s="146">
        <f>10*LOG(6/((1/10^(X134/10))+(1/10^(X135/10))+(1/10^(X136/10))+(1/10^(Y134/10))+(1/10^(Y135/10))+(1/10^(Y136/10))))</f>
        <v>-94.749962624187276</v>
      </c>
    </row>
    <row r="135" spans="2:26" ht="16">
      <c r="B135" s="144"/>
      <c r="C135" s="139"/>
      <c r="D135" s="11" t="s">
        <v>14</v>
      </c>
      <c r="E135" s="11">
        <v>179500</v>
      </c>
      <c r="F135" s="11" t="s">
        <v>14</v>
      </c>
      <c r="G135" s="11">
        <v>188500</v>
      </c>
      <c r="H135" s="26">
        <v>12.901400000000001</v>
      </c>
      <c r="I135" s="26">
        <v>15.916600000000001</v>
      </c>
      <c r="J135" s="151"/>
      <c r="K135" s="27">
        <v>16.026399999999999</v>
      </c>
      <c r="L135" s="27">
        <v>19.8657</v>
      </c>
      <c r="M135" s="151"/>
      <c r="O135" s="144"/>
      <c r="P135" s="139"/>
      <c r="Q135" s="11" t="s">
        <v>14</v>
      </c>
      <c r="R135" s="11">
        <v>179500</v>
      </c>
      <c r="S135" s="11" t="s">
        <v>14</v>
      </c>
      <c r="T135" s="11">
        <v>188500</v>
      </c>
      <c r="U135" s="26">
        <v>-91.637299999999996</v>
      </c>
      <c r="V135" s="26">
        <v>-92.527699999999996</v>
      </c>
      <c r="W135" s="147"/>
      <c r="X135" s="57">
        <v>-94.715000000000003</v>
      </c>
      <c r="Y135" s="27">
        <v>-95.148899999999998</v>
      </c>
      <c r="Z135" s="147"/>
    </row>
    <row r="136" spans="2:26" ht="17" thickBot="1">
      <c r="B136" s="145"/>
      <c r="C136" s="140"/>
      <c r="D136" s="29" t="s">
        <v>15</v>
      </c>
      <c r="E136" s="29">
        <v>181500</v>
      </c>
      <c r="F136" s="29" t="s">
        <v>15</v>
      </c>
      <c r="G136" s="29">
        <v>190500</v>
      </c>
      <c r="H136" s="30">
        <v>12.657500000000001</v>
      </c>
      <c r="I136" s="30">
        <v>15.8283</v>
      </c>
      <c r="J136" s="170"/>
      <c r="K136" s="55">
        <v>15.7895</v>
      </c>
      <c r="L136" s="55">
        <v>19.494499999999999</v>
      </c>
      <c r="M136" s="170"/>
      <c r="N136" s="31"/>
      <c r="O136" s="145"/>
      <c r="P136" s="140"/>
      <c r="Q136" s="29" t="s">
        <v>15</v>
      </c>
      <c r="R136" s="29">
        <v>181500</v>
      </c>
      <c r="S136" s="29" t="s">
        <v>15</v>
      </c>
      <c r="T136" s="29">
        <v>190500</v>
      </c>
      <c r="U136" s="30">
        <v>-91.698599999999999</v>
      </c>
      <c r="V136" s="30">
        <v>-92.410300000000007</v>
      </c>
      <c r="W136" s="148"/>
      <c r="X136" s="58">
        <v>-94.494600000000005</v>
      </c>
      <c r="Y136" s="55">
        <v>-94.910399999999996</v>
      </c>
      <c r="Z136" s="148"/>
    </row>
    <row r="138" spans="2:26" ht="16" thickBot="1"/>
    <row r="139" spans="2:26" ht="17" thickBot="1">
      <c r="B139" s="173" t="s">
        <v>195</v>
      </c>
      <c r="C139" s="174"/>
      <c r="D139" s="17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174"/>
      <c r="Q139" s="174"/>
      <c r="R139" s="174"/>
      <c r="S139" s="174"/>
      <c r="T139" s="174"/>
      <c r="U139" s="174"/>
      <c r="V139" s="174"/>
      <c r="W139" s="174"/>
      <c r="X139" s="174"/>
      <c r="Y139" s="174"/>
      <c r="Z139" s="175"/>
    </row>
    <row r="140" spans="2:26">
      <c r="B140" s="167" t="s">
        <v>12</v>
      </c>
      <c r="C140" s="155" t="s">
        <v>24</v>
      </c>
      <c r="D140" s="157" t="s">
        <v>127</v>
      </c>
      <c r="E140" s="158"/>
      <c r="F140" s="161" t="s">
        <v>128</v>
      </c>
      <c r="G140" s="161"/>
      <c r="H140" s="163" t="s">
        <v>129</v>
      </c>
      <c r="I140" s="163"/>
      <c r="J140" s="161" t="s">
        <v>130</v>
      </c>
      <c r="K140" s="163" t="s">
        <v>131</v>
      </c>
      <c r="L140" s="163"/>
      <c r="M140" s="161" t="s">
        <v>132</v>
      </c>
      <c r="N140" s="25"/>
      <c r="O140" s="167" t="s">
        <v>12</v>
      </c>
      <c r="P140" s="155" t="s">
        <v>24</v>
      </c>
      <c r="Q140" s="157" t="s">
        <v>127</v>
      </c>
      <c r="R140" s="158"/>
      <c r="S140" s="161" t="s">
        <v>128</v>
      </c>
      <c r="T140" s="161"/>
      <c r="U140" s="163" t="s">
        <v>133</v>
      </c>
      <c r="V140" s="163"/>
      <c r="W140" s="164" t="s">
        <v>134</v>
      </c>
      <c r="X140" s="163" t="s">
        <v>135</v>
      </c>
      <c r="Y140" s="163"/>
      <c r="Z140" s="164" t="s">
        <v>136</v>
      </c>
    </row>
    <row r="141" spans="2:26" ht="16" thickBot="1">
      <c r="B141" s="168"/>
      <c r="C141" s="156"/>
      <c r="D141" s="159"/>
      <c r="E141" s="160"/>
      <c r="F141" s="162"/>
      <c r="G141" s="162"/>
      <c r="H141" s="13" t="s">
        <v>137</v>
      </c>
      <c r="I141" s="13" t="s">
        <v>138</v>
      </c>
      <c r="J141" s="162"/>
      <c r="K141" s="13" t="s">
        <v>61</v>
      </c>
      <c r="L141" s="13" t="s">
        <v>60</v>
      </c>
      <c r="M141" s="162"/>
      <c r="O141" s="168"/>
      <c r="P141" s="156"/>
      <c r="Q141" s="159"/>
      <c r="R141" s="160"/>
      <c r="S141" s="162"/>
      <c r="T141" s="162"/>
      <c r="U141" s="13" t="s">
        <v>137</v>
      </c>
      <c r="V141" s="13" t="s">
        <v>138</v>
      </c>
      <c r="W141" s="165"/>
      <c r="X141" s="13" t="s">
        <v>61</v>
      </c>
      <c r="Y141" s="13" t="s">
        <v>60</v>
      </c>
      <c r="Z141" s="165"/>
    </row>
    <row r="142" spans="2:26" ht="16">
      <c r="B142" s="200" t="s">
        <v>177</v>
      </c>
      <c r="C142" s="166" t="s">
        <v>139</v>
      </c>
      <c r="D142" s="12" t="s">
        <v>13</v>
      </c>
      <c r="E142" s="12">
        <v>344000</v>
      </c>
      <c r="F142" s="12" t="s">
        <v>13</v>
      </c>
      <c r="G142" s="12">
        <v>363000</v>
      </c>
      <c r="H142" s="28"/>
      <c r="I142" s="28"/>
      <c r="J142" s="169">
        <f>10*LOG((10^(H142/10)+10^(H143/10)+10^(H144/10)+10^(I142/10)+10^(I143/10)+10^(I144/10))/6)</f>
        <v>0</v>
      </c>
      <c r="K142" s="28"/>
      <c r="L142" s="28"/>
      <c r="M142" s="169">
        <f>10*LOG((10^(K142/10)+10^(K143/10)+10^(K144/10)+10^(L142/10)+10^(L143/10)+10^(L144/10))/6)</f>
        <v>0</v>
      </c>
      <c r="O142" s="200" t="s">
        <v>177</v>
      </c>
      <c r="P142" s="166" t="s">
        <v>139</v>
      </c>
      <c r="Q142" s="12" t="s">
        <v>13</v>
      </c>
      <c r="R142" s="12">
        <v>344000</v>
      </c>
      <c r="S142" s="12" t="s">
        <v>13</v>
      </c>
      <c r="T142" s="12">
        <v>363000</v>
      </c>
      <c r="U142" s="28"/>
      <c r="V142" s="28"/>
      <c r="W142" s="146">
        <f>10*LOG(6/((1/10^(U142/10))+(1/10^(U143/10))+(1/10^(U144/10))+(1/10^(V142/10))+(1/10^(V143/10))+(1/10^(V144/10))))</f>
        <v>0</v>
      </c>
      <c r="X142" s="28"/>
      <c r="Y142" s="28"/>
      <c r="Z142" s="146">
        <f>10*LOG(6/((1/10^(X142/10))+(1/10^(X143/10))+(1/10^(X144/10))+(1/10^(Y142/10))+(1/10^(Y143/10))+(1/10^(Y144/10))))</f>
        <v>0</v>
      </c>
    </row>
    <row r="143" spans="2:26" ht="16">
      <c r="B143" s="201"/>
      <c r="C143" s="139"/>
      <c r="D143" s="12" t="s">
        <v>14</v>
      </c>
      <c r="E143" s="12">
        <v>349500</v>
      </c>
      <c r="F143" s="12" t="s">
        <v>14</v>
      </c>
      <c r="G143" s="12">
        <v>368500</v>
      </c>
      <c r="H143" s="28"/>
      <c r="I143" s="28"/>
      <c r="J143" s="151"/>
      <c r="K143" s="28"/>
      <c r="L143" s="28"/>
      <c r="M143" s="151"/>
      <c r="O143" s="201"/>
      <c r="P143" s="139"/>
      <c r="Q143" s="12" t="s">
        <v>14</v>
      </c>
      <c r="R143" s="12">
        <v>349500</v>
      </c>
      <c r="S143" s="12" t="s">
        <v>14</v>
      </c>
      <c r="T143" s="12">
        <v>368500</v>
      </c>
      <c r="U143" s="28"/>
      <c r="V143" s="28"/>
      <c r="W143" s="147"/>
      <c r="X143" s="28"/>
      <c r="Y143" s="28"/>
      <c r="Z143" s="147"/>
    </row>
    <row r="144" spans="2:26" ht="16">
      <c r="B144" s="201"/>
      <c r="C144" s="150"/>
      <c r="D144" s="12" t="s">
        <v>15</v>
      </c>
      <c r="E144" s="12">
        <v>355000</v>
      </c>
      <c r="F144" s="12" t="s">
        <v>15</v>
      </c>
      <c r="G144" s="12">
        <v>374000</v>
      </c>
      <c r="H144" s="28"/>
      <c r="I144" s="28"/>
      <c r="J144" s="151"/>
      <c r="K144" s="28"/>
      <c r="L144" s="28"/>
      <c r="M144" s="151"/>
      <c r="O144" s="201"/>
      <c r="P144" s="150"/>
      <c r="Q144" s="12" t="s">
        <v>15</v>
      </c>
      <c r="R144" s="12">
        <v>355000</v>
      </c>
      <c r="S144" s="12" t="s">
        <v>15</v>
      </c>
      <c r="T144" s="12">
        <v>374000</v>
      </c>
      <c r="U144" s="28"/>
      <c r="V144" s="28"/>
      <c r="W144" s="147"/>
      <c r="X144" s="28"/>
      <c r="Y144" s="28"/>
      <c r="Z144" s="147"/>
    </row>
    <row r="145" spans="2:26" ht="16">
      <c r="B145" s="149" t="s">
        <v>178</v>
      </c>
      <c r="C145" s="138" t="s">
        <v>139</v>
      </c>
      <c r="D145" s="12" t="s">
        <v>13</v>
      </c>
      <c r="E145" s="11">
        <v>166300</v>
      </c>
      <c r="F145" s="12" t="s">
        <v>13</v>
      </c>
      <c r="G145" s="11">
        <v>175300</v>
      </c>
      <c r="H145" s="26">
        <v>12.0381</v>
      </c>
      <c r="I145" s="26">
        <v>12.3438</v>
      </c>
      <c r="J145" s="169">
        <f>10*LOG((10^(H145/10)+10^(H146/10)+10^(H147/10)+10^(I145/10)+10^(I146/10)+10^(I147/10))/6)</f>
        <v>12.123494199385906</v>
      </c>
      <c r="K145" s="27">
        <v>16.720700000000001</v>
      </c>
      <c r="L145" s="27">
        <v>17.190100000000001</v>
      </c>
      <c r="M145" s="169">
        <f>10*LOG((10^(K145/10)+10^(K146/10)+10^(K147/10)+10^(L145/10)+10^(L146/10)+10^(L147/10))/6)</f>
        <v>17.029035054358591</v>
      </c>
      <c r="O145" s="149" t="s">
        <v>178</v>
      </c>
      <c r="P145" s="138" t="s">
        <v>139</v>
      </c>
      <c r="Q145" s="12" t="s">
        <v>13</v>
      </c>
      <c r="R145" s="11">
        <v>166300</v>
      </c>
      <c r="S145" s="12" t="s">
        <v>13</v>
      </c>
      <c r="T145" s="11">
        <v>175300</v>
      </c>
      <c r="U145" s="26">
        <v>-83.943200000000004</v>
      </c>
      <c r="V145" s="26">
        <v>-83.782200000000003</v>
      </c>
      <c r="W145" s="146">
        <f>10*LOG(6/((1/10^(U145/10))+(1/10^(U146/10))+(1/10^(U147/10))+(1/10^(V145/10))+(1/10^(V146/10))+(1/10^(V147/10))))</f>
        <v>-83.706816692999837</v>
      </c>
      <c r="X145" s="27">
        <v>-88.548000000000002</v>
      </c>
      <c r="Y145" s="27">
        <v>-89.187700000000007</v>
      </c>
      <c r="Z145" s="146">
        <f>10*LOG(6/((1/10^(X145/10))+(1/10^(X146/10))+(1/10^(X147/10))+(1/10^(Y145/10))+(1/10^(Y146/10))+(1/10^(Y147/10))))</f>
        <v>-88.699487588808651</v>
      </c>
    </row>
    <row r="146" spans="2:26" ht="16">
      <c r="B146" s="144"/>
      <c r="C146" s="139"/>
      <c r="D146" s="11" t="s">
        <v>14</v>
      </c>
      <c r="E146" s="11">
        <v>167300</v>
      </c>
      <c r="F146" s="11" t="s">
        <v>14</v>
      </c>
      <c r="G146" s="11">
        <v>176300</v>
      </c>
      <c r="H146" s="26">
        <v>11.948499999999999</v>
      </c>
      <c r="I146" s="26">
        <v>12.1319</v>
      </c>
      <c r="J146" s="151"/>
      <c r="K146" s="27">
        <v>16.715</v>
      </c>
      <c r="L146" s="27">
        <v>17.206600000000002</v>
      </c>
      <c r="M146" s="151"/>
      <c r="O146" s="144"/>
      <c r="P146" s="139"/>
      <c r="Q146" s="11" t="s">
        <v>14</v>
      </c>
      <c r="R146" s="11">
        <v>167300</v>
      </c>
      <c r="S146" s="11" t="s">
        <v>14</v>
      </c>
      <c r="T146" s="11">
        <v>176300</v>
      </c>
      <c r="U146" s="26">
        <v>-83.940700000000007</v>
      </c>
      <c r="V146" s="26">
        <v>-83.617999999999995</v>
      </c>
      <c r="W146" s="147"/>
      <c r="X146" s="27">
        <v>-88.3827</v>
      </c>
      <c r="Y146" s="27">
        <v>-88.999799999999993</v>
      </c>
      <c r="Z146" s="147"/>
    </row>
    <row r="147" spans="2:26" ht="16">
      <c r="B147" s="144"/>
      <c r="C147" s="150"/>
      <c r="D147" s="11" t="s">
        <v>15</v>
      </c>
      <c r="E147" s="11">
        <v>168300</v>
      </c>
      <c r="F147" s="11" t="s">
        <v>15</v>
      </c>
      <c r="G147" s="11">
        <v>177300</v>
      </c>
      <c r="H147" s="26">
        <v>12.085900000000001</v>
      </c>
      <c r="I147" s="26">
        <v>12.1822</v>
      </c>
      <c r="J147" s="151"/>
      <c r="K147" s="27">
        <v>16.900700000000001</v>
      </c>
      <c r="L147" s="27">
        <v>17.3949</v>
      </c>
      <c r="M147" s="151"/>
      <c r="O147" s="144"/>
      <c r="P147" s="150"/>
      <c r="Q147" s="11" t="s">
        <v>15</v>
      </c>
      <c r="R147" s="11">
        <v>168300</v>
      </c>
      <c r="S147" s="11" t="s">
        <v>15</v>
      </c>
      <c r="T147" s="11">
        <v>177300</v>
      </c>
      <c r="U147" s="26">
        <v>-83.541899999999998</v>
      </c>
      <c r="V147" s="26">
        <v>-83.3857</v>
      </c>
      <c r="W147" s="147"/>
      <c r="X147" s="27">
        <v>-88.166899999999998</v>
      </c>
      <c r="Y147" s="27">
        <v>-88.825599999999994</v>
      </c>
      <c r="Z147" s="147"/>
    </row>
    <row r="148" spans="2:26" ht="16">
      <c r="B148" s="200" t="s">
        <v>179</v>
      </c>
      <c r="C148" s="138" t="s">
        <v>139</v>
      </c>
      <c r="D148" s="12" t="s">
        <v>13</v>
      </c>
      <c r="E148" s="12">
        <v>501500</v>
      </c>
      <c r="F148" s="12" t="s">
        <v>13</v>
      </c>
      <c r="G148" s="12">
        <v>525500</v>
      </c>
      <c r="H148" s="28"/>
      <c r="I148" s="28"/>
      <c r="J148" s="169">
        <f>10*LOG((10^(H148/10)+10^(H149/10)+10^(H150/10)+10^(I148/10)+10^(I149/10)+10^(I150/10))/6)</f>
        <v>0</v>
      </c>
      <c r="K148" s="28"/>
      <c r="L148" s="28"/>
      <c r="M148" s="169">
        <f>10*LOG((10^(K148/10)+10^(K149/10)+10^(K150/10)+10^(L148/10)+10^(L149/10)+10^(L150/10))/6)</f>
        <v>0</v>
      </c>
      <c r="O148" s="200" t="s">
        <v>179</v>
      </c>
      <c r="P148" s="138" t="s">
        <v>139</v>
      </c>
      <c r="Q148" s="12" t="s">
        <v>13</v>
      </c>
      <c r="R148" s="12">
        <v>501500</v>
      </c>
      <c r="S148" s="12" t="s">
        <v>13</v>
      </c>
      <c r="T148" s="12">
        <v>525500</v>
      </c>
      <c r="U148" s="28"/>
      <c r="V148" s="28"/>
      <c r="W148" s="146">
        <f>10*LOG(6/((1/10^(U148/10))+(1/10^(U149/10))+(1/10^(U150/10))+(1/10^(V148/10))+(1/10^(V149/10))+(1/10^(V150/10))))</f>
        <v>0</v>
      </c>
      <c r="X148" s="28"/>
      <c r="Y148" s="28"/>
      <c r="Z148" s="146">
        <f>10*LOG(6/((1/10^(X148/10))+(1/10^(X149/10))+(1/10^(X150/10))+(1/10^(Y148/10))+(1/10^(Y149/10))+(1/10^(Y150/10))))</f>
        <v>0</v>
      </c>
    </row>
    <row r="149" spans="2:26" ht="16">
      <c r="B149" s="201"/>
      <c r="C149" s="139"/>
      <c r="D149" s="11" t="s">
        <v>14</v>
      </c>
      <c r="E149" s="11">
        <v>507000</v>
      </c>
      <c r="F149" s="11" t="s">
        <v>14</v>
      </c>
      <c r="G149" s="11">
        <v>531000</v>
      </c>
      <c r="H149" s="28"/>
      <c r="I149" s="28"/>
      <c r="J149" s="151"/>
      <c r="K149" s="28"/>
      <c r="L149" s="28"/>
      <c r="M149" s="151"/>
      <c r="O149" s="201"/>
      <c r="P149" s="139"/>
      <c r="Q149" s="11" t="s">
        <v>14</v>
      </c>
      <c r="R149" s="11">
        <v>507000</v>
      </c>
      <c r="S149" s="11" t="s">
        <v>14</v>
      </c>
      <c r="T149" s="11">
        <v>531000</v>
      </c>
      <c r="U149" s="28"/>
      <c r="V149" s="28"/>
      <c r="W149" s="147"/>
      <c r="X149" s="28"/>
      <c r="Y149" s="28"/>
      <c r="Z149" s="147"/>
    </row>
    <row r="150" spans="2:26" ht="16">
      <c r="B150" s="201"/>
      <c r="C150" s="150"/>
      <c r="D150" s="11" t="s">
        <v>15</v>
      </c>
      <c r="E150" s="11">
        <v>512500</v>
      </c>
      <c r="F150" s="11" t="s">
        <v>15</v>
      </c>
      <c r="G150" s="11">
        <v>536500</v>
      </c>
      <c r="H150" s="28"/>
      <c r="I150" s="28"/>
      <c r="J150" s="151"/>
      <c r="K150" s="28"/>
      <c r="L150" s="28"/>
      <c r="M150" s="151"/>
      <c r="O150" s="201"/>
      <c r="P150" s="150"/>
      <c r="Q150" s="11" t="s">
        <v>15</v>
      </c>
      <c r="R150" s="11">
        <v>512500</v>
      </c>
      <c r="S150" s="11" t="s">
        <v>15</v>
      </c>
      <c r="T150" s="11">
        <v>536500</v>
      </c>
      <c r="U150" s="28"/>
      <c r="V150" s="28"/>
      <c r="W150" s="147"/>
      <c r="X150" s="28"/>
      <c r="Y150" s="28"/>
      <c r="Z150" s="147"/>
    </row>
    <row r="151" spans="2:26" ht="16">
      <c r="B151" s="201" t="s">
        <v>180</v>
      </c>
      <c r="C151" s="138" t="s">
        <v>139</v>
      </c>
      <c r="D151" s="12" t="s">
        <v>13</v>
      </c>
      <c r="E151" s="11">
        <v>177500</v>
      </c>
      <c r="F151" s="12" t="s">
        <v>13</v>
      </c>
      <c r="G151" s="11">
        <v>186500</v>
      </c>
      <c r="H151" s="28"/>
      <c r="I151" s="28"/>
      <c r="J151" s="169">
        <f>10*LOG((10^(H151/10)+10^(H152/10)+10^(H153/10)+10^(I151/10)+10^(I152/10)+10^(I153/10))/6)</f>
        <v>0</v>
      </c>
      <c r="K151" s="28"/>
      <c r="L151" s="28"/>
      <c r="M151" s="169">
        <f>10*LOG((10^(K151/10)+10^(K152/10)+10^(K153/10)+10^(L151/10)+10^(L152/10)+10^(L153/10))/6)</f>
        <v>0</v>
      </c>
      <c r="O151" s="201" t="s">
        <v>180</v>
      </c>
      <c r="P151" s="138" t="s">
        <v>139</v>
      </c>
      <c r="Q151" s="12" t="s">
        <v>13</v>
      </c>
      <c r="R151" s="11">
        <v>177500</v>
      </c>
      <c r="S151" s="12" t="s">
        <v>13</v>
      </c>
      <c r="T151" s="11">
        <v>186500</v>
      </c>
      <c r="U151" s="28"/>
      <c r="V151" s="28"/>
      <c r="W151" s="146">
        <f>10*LOG(6/((1/10^(U151/10))+(1/10^(U152/10))+(1/10^(U153/10))+(1/10^(V151/10))+(1/10^(V152/10))+(1/10^(V153/10))))</f>
        <v>0</v>
      </c>
      <c r="X151" s="28"/>
      <c r="Y151" s="28"/>
      <c r="Z151" s="146">
        <f>10*LOG(6/((1/10^(X151/10))+(1/10^(X152/10))+(1/10^(X153/10))+(1/10^(Y151/10))+(1/10^(Y152/10))+(1/10^(Y153/10))))</f>
        <v>0</v>
      </c>
    </row>
    <row r="152" spans="2:26" ht="16">
      <c r="B152" s="201"/>
      <c r="C152" s="139"/>
      <c r="D152" s="11" t="s">
        <v>14</v>
      </c>
      <c r="E152" s="11">
        <v>179500</v>
      </c>
      <c r="F152" s="11" t="s">
        <v>14</v>
      </c>
      <c r="G152" s="11">
        <v>188500</v>
      </c>
      <c r="H152" s="28"/>
      <c r="I152" s="28"/>
      <c r="J152" s="151"/>
      <c r="K152" s="28"/>
      <c r="L152" s="28"/>
      <c r="M152" s="151"/>
      <c r="O152" s="201"/>
      <c r="P152" s="139"/>
      <c r="Q152" s="11" t="s">
        <v>14</v>
      </c>
      <c r="R152" s="11">
        <v>179500</v>
      </c>
      <c r="S152" s="11" t="s">
        <v>14</v>
      </c>
      <c r="T152" s="11">
        <v>188500</v>
      </c>
      <c r="U152" s="28"/>
      <c r="V152" s="28"/>
      <c r="W152" s="147"/>
      <c r="X152" s="28"/>
      <c r="Y152" s="28"/>
      <c r="Z152" s="147"/>
    </row>
    <row r="153" spans="2:26" ht="17" thickBot="1">
      <c r="B153" s="202"/>
      <c r="C153" s="140"/>
      <c r="D153" s="29" t="s">
        <v>15</v>
      </c>
      <c r="E153" s="29">
        <v>181500</v>
      </c>
      <c r="F153" s="29" t="s">
        <v>15</v>
      </c>
      <c r="G153" s="29">
        <v>190500</v>
      </c>
      <c r="H153" s="28"/>
      <c r="I153" s="28"/>
      <c r="J153" s="170"/>
      <c r="K153" s="28"/>
      <c r="L153" s="28"/>
      <c r="M153" s="170"/>
      <c r="N153" s="31"/>
      <c r="O153" s="202"/>
      <c r="P153" s="140"/>
      <c r="Q153" s="29" t="s">
        <v>15</v>
      </c>
      <c r="R153" s="29">
        <v>181500</v>
      </c>
      <c r="S153" s="29" t="s">
        <v>15</v>
      </c>
      <c r="T153" s="29">
        <v>190500</v>
      </c>
      <c r="U153" s="28"/>
      <c r="V153" s="28"/>
      <c r="W153" s="148"/>
      <c r="X153" s="28"/>
      <c r="Y153" s="28"/>
      <c r="Z153" s="148"/>
    </row>
    <row r="155" spans="2:26" ht="16" thickBot="1"/>
    <row r="156" spans="2:26" ht="17" thickBot="1">
      <c r="B156" s="173" t="s">
        <v>206</v>
      </c>
      <c r="C156" s="174"/>
      <c r="D156" s="174"/>
      <c r="E156" s="174"/>
      <c r="F156" s="174"/>
      <c r="G156" s="174"/>
      <c r="H156" s="174"/>
      <c r="I156" s="174"/>
      <c r="J156" s="174"/>
      <c r="K156" s="174"/>
      <c r="L156" s="174"/>
      <c r="M156" s="174"/>
      <c r="N156" s="174"/>
      <c r="O156" s="174"/>
      <c r="P156" s="174"/>
      <c r="Q156" s="174"/>
      <c r="R156" s="174"/>
      <c r="S156" s="174"/>
      <c r="T156" s="174"/>
      <c r="U156" s="174"/>
      <c r="V156" s="174"/>
      <c r="W156" s="174"/>
      <c r="X156" s="174"/>
      <c r="Y156" s="174"/>
      <c r="Z156" s="175"/>
    </row>
    <row r="157" spans="2:26">
      <c r="B157" s="167" t="s">
        <v>12</v>
      </c>
      <c r="C157" s="155" t="s">
        <v>24</v>
      </c>
      <c r="D157" s="157" t="s">
        <v>127</v>
      </c>
      <c r="E157" s="158"/>
      <c r="F157" s="161" t="s">
        <v>128</v>
      </c>
      <c r="G157" s="161"/>
      <c r="H157" s="163" t="s">
        <v>129</v>
      </c>
      <c r="I157" s="163"/>
      <c r="J157" s="161" t="s">
        <v>130</v>
      </c>
      <c r="K157" s="163" t="s">
        <v>131</v>
      </c>
      <c r="L157" s="163"/>
      <c r="M157" s="161" t="s">
        <v>132</v>
      </c>
      <c r="N157" s="25"/>
      <c r="O157" s="167" t="s">
        <v>12</v>
      </c>
      <c r="P157" s="155" t="s">
        <v>24</v>
      </c>
      <c r="Q157" s="157" t="s">
        <v>127</v>
      </c>
      <c r="R157" s="158"/>
      <c r="S157" s="161" t="s">
        <v>128</v>
      </c>
      <c r="T157" s="161"/>
      <c r="U157" s="163" t="s">
        <v>133</v>
      </c>
      <c r="V157" s="163"/>
      <c r="W157" s="164" t="s">
        <v>134</v>
      </c>
      <c r="X157" s="163" t="s">
        <v>135</v>
      </c>
      <c r="Y157" s="163"/>
      <c r="Z157" s="164" t="s">
        <v>136</v>
      </c>
    </row>
    <row r="158" spans="2:26" ht="16" thickBot="1">
      <c r="B158" s="168"/>
      <c r="C158" s="156"/>
      <c r="D158" s="159"/>
      <c r="E158" s="160"/>
      <c r="F158" s="162"/>
      <c r="G158" s="162"/>
      <c r="H158" s="13" t="s">
        <v>137</v>
      </c>
      <c r="I158" s="13" t="s">
        <v>138</v>
      </c>
      <c r="J158" s="162"/>
      <c r="K158" s="13" t="s">
        <v>61</v>
      </c>
      <c r="L158" s="13" t="s">
        <v>60</v>
      </c>
      <c r="M158" s="162"/>
      <c r="O158" s="168"/>
      <c r="P158" s="156"/>
      <c r="Q158" s="159"/>
      <c r="R158" s="160"/>
      <c r="S158" s="162"/>
      <c r="T158" s="162"/>
      <c r="U158" s="13" t="s">
        <v>137</v>
      </c>
      <c r="V158" s="13" t="s">
        <v>138</v>
      </c>
      <c r="W158" s="165"/>
      <c r="X158" s="13" t="s">
        <v>61</v>
      </c>
      <c r="Y158" s="13" t="s">
        <v>60</v>
      </c>
      <c r="Z158" s="165"/>
    </row>
    <row r="159" spans="2:26" ht="16">
      <c r="B159" s="149" t="s">
        <v>177</v>
      </c>
      <c r="C159" s="166" t="s">
        <v>139</v>
      </c>
      <c r="D159" s="12" t="s">
        <v>13</v>
      </c>
      <c r="E159" s="12">
        <v>344000</v>
      </c>
      <c r="F159" s="12" t="s">
        <v>13</v>
      </c>
      <c r="G159" s="12">
        <v>363000</v>
      </c>
      <c r="H159" s="26">
        <v>13.712400000000001</v>
      </c>
      <c r="I159" s="26">
        <v>15.653499999999999</v>
      </c>
      <c r="J159" s="169">
        <f>10*LOG((10^(H159/10)+10^(H160/10)+10^(H161/10)+10^(I159/10)+10^(I160/10)+10^(I161/10))/6)</f>
        <v>14.594803961392209</v>
      </c>
      <c r="K159" s="27">
        <v>18.584499999999998</v>
      </c>
      <c r="L159" s="27">
        <v>18.575800000000001</v>
      </c>
      <c r="M159" s="169">
        <f>10*LOG((10^(K159/10)+10^(K160/10)+10^(K161/10)+10^(L159/10)+10^(L160/10)+10^(L161/10))/6)</f>
        <v>18.318491568900217</v>
      </c>
      <c r="O159" s="149" t="s">
        <v>177</v>
      </c>
      <c r="P159" s="166" t="s">
        <v>139</v>
      </c>
      <c r="Q159" s="12" t="s">
        <v>13</v>
      </c>
      <c r="R159" s="12">
        <v>344000</v>
      </c>
      <c r="S159" s="12" t="s">
        <v>13</v>
      </c>
      <c r="T159" s="12">
        <v>363000</v>
      </c>
      <c r="U159" s="26">
        <v>-87.419499999999999</v>
      </c>
      <c r="V159" s="26">
        <v>-88.384500000000003</v>
      </c>
      <c r="W159" s="146">
        <f>10*LOG(6/((1/10^(U159/10))+(1/10^(U160/10))+(1/10^(U161/10))+(1/10^(V159/10))+(1/10^(V160/10))+(1/10^(V161/10))))</f>
        <v>-87.683026127066995</v>
      </c>
      <c r="X159" s="27">
        <v>-91.063100000000006</v>
      </c>
      <c r="Y159" s="27">
        <v>-91.242400000000004</v>
      </c>
      <c r="Z159" s="146">
        <f>10*LOG(6/((1/10^(X159/10))+(1/10^(X160/10))+(1/10^(X161/10))+(1/10^(Y159/10))+(1/10^(Y160/10))+(1/10^(Y161/10))))</f>
        <v>-90.982562640490613</v>
      </c>
    </row>
    <row r="160" spans="2:26" ht="16">
      <c r="B160" s="144"/>
      <c r="C160" s="139"/>
      <c r="D160" s="12" t="s">
        <v>14</v>
      </c>
      <c r="E160" s="12">
        <v>349500</v>
      </c>
      <c r="F160" s="12" t="s">
        <v>14</v>
      </c>
      <c r="G160" s="12">
        <v>368500</v>
      </c>
      <c r="H160" s="26">
        <v>12.9869</v>
      </c>
      <c r="I160" s="26">
        <v>14.8781</v>
      </c>
      <c r="J160" s="151"/>
      <c r="K160" s="27">
        <v>17.766100000000002</v>
      </c>
      <c r="L160" s="27">
        <v>17.794499999999999</v>
      </c>
      <c r="M160" s="151"/>
      <c r="O160" s="144"/>
      <c r="P160" s="139"/>
      <c r="Q160" s="12" t="s">
        <v>14</v>
      </c>
      <c r="R160" s="12">
        <v>349500</v>
      </c>
      <c r="S160" s="12" t="s">
        <v>14</v>
      </c>
      <c r="T160" s="12">
        <v>368500</v>
      </c>
      <c r="U160" s="26">
        <v>-86.862099999999998</v>
      </c>
      <c r="V160" s="26">
        <v>-87.849199999999996</v>
      </c>
      <c r="W160" s="147"/>
      <c r="X160" s="27">
        <v>-90.984899999999996</v>
      </c>
      <c r="Y160" s="27">
        <v>-90.647499999999994</v>
      </c>
      <c r="Z160" s="147"/>
    </row>
    <row r="161" spans="2:26" ht="16">
      <c r="B161" s="144"/>
      <c r="C161" s="150"/>
      <c r="D161" s="12" t="s">
        <v>15</v>
      </c>
      <c r="E161" s="12">
        <v>355000</v>
      </c>
      <c r="F161" s="12" t="s">
        <v>15</v>
      </c>
      <c r="G161" s="12">
        <v>374000</v>
      </c>
      <c r="H161" s="26">
        <v>13.868399999999999</v>
      </c>
      <c r="I161" s="26">
        <v>15.7471</v>
      </c>
      <c r="J161" s="151"/>
      <c r="K161" s="27">
        <v>18.498699999999999</v>
      </c>
      <c r="L161" s="27">
        <v>18.598199999999999</v>
      </c>
      <c r="M161" s="151"/>
      <c r="O161" s="144"/>
      <c r="P161" s="150"/>
      <c r="Q161" s="12" t="s">
        <v>15</v>
      </c>
      <c r="R161" s="12">
        <v>355000</v>
      </c>
      <c r="S161" s="12" t="s">
        <v>15</v>
      </c>
      <c r="T161" s="12">
        <v>374000</v>
      </c>
      <c r="U161" s="26">
        <v>-87.227699999999999</v>
      </c>
      <c r="V161" s="26">
        <v>-88.161000000000001</v>
      </c>
      <c r="W161" s="147"/>
      <c r="X161" s="27">
        <v>-91.095399999999998</v>
      </c>
      <c r="Y161" s="27">
        <v>-90.8369</v>
      </c>
      <c r="Z161" s="147"/>
    </row>
    <row r="162" spans="2:26" ht="16">
      <c r="B162" s="149" t="s">
        <v>178</v>
      </c>
      <c r="C162" s="138" t="s">
        <v>139</v>
      </c>
      <c r="D162" s="12" t="s">
        <v>13</v>
      </c>
      <c r="E162" s="11">
        <v>166300</v>
      </c>
      <c r="F162" s="12" t="s">
        <v>13</v>
      </c>
      <c r="G162" s="11">
        <v>175300</v>
      </c>
      <c r="H162" s="26">
        <v>11.9063</v>
      </c>
      <c r="I162" s="26">
        <v>12.157999999999999</v>
      </c>
      <c r="J162" s="169">
        <f>10*LOG((10^(H162/10)+10^(H163/10)+10^(H164/10)+10^(I162/10)+10^(I163/10)+10^(I164/10))/6)</f>
        <v>12.144313353460845</v>
      </c>
      <c r="K162" s="27">
        <v>17.004899999999999</v>
      </c>
      <c r="L162" s="27">
        <v>17.1035</v>
      </c>
      <c r="M162" s="169">
        <f>10*LOG((10^(K162/10)+10^(K163/10)+10^(K164/10)+10^(L162/10)+10^(L163/10)+10^(L164/10))/6)</f>
        <v>17.164281009470749</v>
      </c>
      <c r="O162" s="149" t="s">
        <v>178</v>
      </c>
      <c r="P162" s="138" t="s">
        <v>139</v>
      </c>
      <c r="Q162" s="12" t="s">
        <v>13</v>
      </c>
      <c r="R162" s="11">
        <v>166300</v>
      </c>
      <c r="S162" s="12" t="s">
        <v>13</v>
      </c>
      <c r="T162" s="11">
        <v>175300</v>
      </c>
      <c r="U162" s="26">
        <v>-83.318600000000004</v>
      </c>
      <c r="V162" s="26">
        <v>-84.791200000000003</v>
      </c>
      <c r="W162" s="146">
        <f>10*LOG(6/((1/10^(U162/10))+(1/10^(U163/10))+(1/10^(U164/10))+(1/10^(V162/10))+(1/10^(V163/10))+(1/10^(V164/10))))</f>
        <v>-83.60087067920108</v>
      </c>
      <c r="X162" s="27">
        <v>-88.263900000000007</v>
      </c>
      <c r="Y162" s="27">
        <v>-89.474199999999996</v>
      </c>
      <c r="Z162" s="146">
        <f>10*LOG(6/((1/10^(X162/10))+(1/10^(X163/10))+(1/10^(X164/10))+(1/10^(Y162/10))+(1/10^(Y163/10))+(1/10^(Y164/10))))</f>
        <v>-88.525475959175452</v>
      </c>
    </row>
    <row r="163" spans="2:26" ht="16">
      <c r="B163" s="144"/>
      <c r="C163" s="139"/>
      <c r="D163" s="11" t="s">
        <v>14</v>
      </c>
      <c r="E163" s="11">
        <v>167300</v>
      </c>
      <c r="F163" s="11" t="s">
        <v>14</v>
      </c>
      <c r="G163" s="11">
        <v>176300</v>
      </c>
      <c r="H163" s="26">
        <v>11.914199999999999</v>
      </c>
      <c r="I163" s="26">
        <v>12.279299999999999</v>
      </c>
      <c r="J163" s="151"/>
      <c r="K163" s="27">
        <v>16.981200000000001</v>
      </c>
      <c r="L163" s="27">
        <v>17.209299999999999</v>
      </c>
      <c r="M163" s="151"/>
      <c r="O163" s="144"/>
      <c r="P163" s="139"/>
      <c r="Q163" s="11" t="s">
        <v>14</v>
      </c>
      <c r="R163" s="11">
        <v>167300</v>
      </c>
      <c r="S163" s="11" t="s">
        <v>14</v>
      </c>
      <c r="T163" s="11">
        <v>176300</v>
      </c>
      <c r="U163" s="26">
        <v>-82.748199999999997</v>
      </c>
      <c r="V163" s="26">
        <v>-84.185299999999998</v>
      </c>
      <c r="W163" s="147"/>
      <c r="X163" s="27">
        <v>-87.774799999999999</v>
      </c>
      <c r="Y163" s="27">
        <v>-89.195800000000006</v>
      </c>
      <c r="Z163" s="147"/>
    </row>
    <row r="164" spans="2:26" ht="16">
      <c r="B164" s="144"/>
      <c r="C164" s="150"/>
      <c r="D164" s="11" t="s">
        <v>15</v>
      </c>
      <c r="E164" s="11">
        <v>168300</v>
      </c>
      <c r="F164" s="11" t="s">
        <v>15</v>
      </c>
      <c r="G164" s="11">
        <v>177300</v>
      </c>
      <c r="H164" s="26">
        <v>12.1187</v>
      </c>
      <c r="I164" s="26">
        <v>12.4628</v>
      </c>
      <c r="J164" s="151"/>
      <c r="K164" s="27">
        <v>17.101600000000001</v>
      </c>
      <c r="L164" s="27">
        <v>17.558900000000001</v>
      </c>
      <c r="M164" s="151"/>
      <c r="O164" s="144"/>
      <c r="P164" s="150"/>
      <c r="Q164" s="11" t="s">
        <v>15</v>
      </c>
      <c r="R164" s="11">
        <v>168300</v>
      </c>
      <c r="S164" s="11" t="s">
        <v>15</v>
      </c>
      <c r="T164" s="11">
        <v>177300</v>
      </c>
      <c r="U164" s="26">
        <v>-82.069299999999998</v>
      </c>
      <c r="V164" s="26">
        <v>-83.931100000000001</v>
      </c>
      <c r="W164" s="147"/>
      <c r="X164" s="27">
        <v>-87.3506</v>
      </c>
      <c r="Y164" s="27">
        <v>-88.709000000000003</v>
      </c>
      <c r="Z164" s="147"/>
    </row>
    <row r="165" spans="2:26" ht="16">
      <c r="B165" s="200" t="s">
        <v>179</v>
      </c>
      <c r="C165" s="138" t="s">
        <v>139</v>
      </c>
      <c r="D165" s="12" t="s">
        <v>13</v>
      </c>
      <c r="E165" s="12">
        <v>501500</v>
      </c>
      <c r="F165" s="12" t="s">
        <v>13</v>
      </c>
      <c r="G165" s="12">
        <v>525500</v>
      </c>
      <c r="H165" s="28"/>
      <c r="I165" s="28"/>
      <c r="J165" s="169">
        <f>10*LOG((10^(H165/10)+10^(H166/10)+10^(H167/10)+10^(I165/10)+10^(I166/10)+10^(I167/10))/6)</f>
        <v>0</v>
      </c>
      <c r="K165" s="28"/>
      <c r="L165" s="28"/>
      <c r="M165" s="169">
        <f>10*LOG((10^(K165/10)+10^(K166/10)+10^(K167/10)+10^(L165/10)+10^(L166/10)+10^(L167/10))/6)</f>
        <v>0</v>
      </c>
      <c r="O165" s="200" t="s">
        <v>179</v>
      </c>
      <c r="P165" s="138" t="s">
        <v>139</v>
      </c>
      <c r="Q165" s="12" t="s">
        <v>13</v>
      </c>
      <c r="R165" s="12">
        <v>501500</v>
      </c>
      <c r="S165" s="12" t="s">
        <v>13</v>
      </c>
      <c r="T165" s="12">
        <v>525500</v>
      </c>
      <c r="U165" s="28"/>
      <c r="V165" s="28"/>
      <c r="W165" s="146">
        <f>10*LOG(6/((1/10^(U165/10))+(1/10^(U166/10))+(1/10^(U167/10))+(1/10^(V165/10))+(1/10^(V166/10))+(1/10^(V167/10))))</f>
        <v>0</v>
      </c>
      <c r="X165" s="28"/>
      <c r="Y165" s="28"/>
      <c r="Z165" s="146">
        <f>10*LOG(6/((1/10^(X165/10))+(1/10^(X166/10))+(1/10^(X167/10))+(1/10^(Y165/10))+(1/10^(Y166/10))+(1/10^(Y167/10))))</f>
        <v>0</v>
      </c>
    </row>
    <row r="166" spans="2:26" ht="16">
      <c r="B166" s="201"/>
      <c r="C166" s="139"/>
      <c r="D166" s="11" t="s">
        <v>14</v>
      </c>
      <c r="E166" s="11">
        <v>507000</v>
      </c>
      <c r="F166" s="11" t="s">
        <v>14</v>
      </c>
      <c r="G166" s="11">
        <v>531000</v>
      </c>
      <c r="H166" s="28"/>
      <c r="I166" s="28"/>
      <c r="J166" s="151"/>
      <c r="K166" s="28"/>
      <c r="L166" s="28"/>
      <c r="M166" s="151"/>
      <c r="O166" s="201"/>
      <c r="P166" s="139"/>
      <c r="Q166" s="11" t="s">
        <v>14</v>
      </c>
      <c r="R166" s="11">
        <v>507000</v>
      </c>
      <c r="S166" s="11" t="s">
        <v>14</v>
      </c>
      <c r="T166" s="11">
        <v>531000</v>
      </c>
      <c r="U166" s="28"/>
      <c r="V166" s="28"/>
      <c r="W166" s="147"/>
      <c r="X166" s="28"/>
      <c r="Y166" s="28"/>
      <c r="Z166" s="147"/>
    </row>
    <row r="167" spans="2:26" ht="16">
      <c r="B167" s="201"/>
      <c r="C167" s="150"/>
      <c r="D167" s="11" t="s">
        <v>15</v>
      </c>
      <c r="E167" s="11">
        <v>512500</v>
      </c>
      <c r="F167" s="11" t="s">
        <v>15</v>
      </c>
      <c r="G167" s="11">
        <v>536500</v>
      </c>
      <c r="H167" s="28"/>
      <c r="I167" s="28"/>
      <c r="J167" s="151"/>
      <c r="K167" s="28"/>
      <c r="L167" s="28"/>
      <c r="M167" s="151"/>
      <c r="O167" s="201"/>
      <c r="P167" s="150"/>
      <c r="Q167" s="11" t="s">
        <v>15</v>
      </c>
      <c r="R167" s="11">
        <v>512500</v>
      </c>
      <c r="S167" s="11" t="s">
        <v>15</v>
      </c>
      <c r="T167" s="11">
        <v>536500</v>
      </c>
      <c r="U167" s="28"/>
      <c r="V167" s="28"/>
      <c r="W167" s="147"/>
      <c r="X167" s="28"/>
      <c r="Y167" s="28"/>
      <c r="Z167" s="147"/>
    </row>
    <row r="168" spans="2:26" ht="16">
      <c r="B168" s="201" t="s">
        <v>180</v>
      </c>
      <c r="C168" s="138" t="s">
        <v>139</v>
      </c>
      <c r="D168" s="12" t="s">
        <v>13</v>
      </c>
      <c r="E168" s="11">
        <v>177500</v>
      </c>
      <c r="F168" s="12" t="s">
        <v>13</v>
      </c>
      <c r="G168" s="11">
        <v>186500</v>
      </c>
      <c r="H168" s="28"/>
      <c r="I168" s="28"/>
      <c r="J168" s="169">
        <f>10*LOG((10^(H168/10)+10^(H169/10)+10^(H170/10)+10^(I168/10)+10^(I169/10)+10^(I170/10))/6)</f>
        <v>0</v>
      </c>
      <c r="K168" s="28"/>
      <c r="L168" s="28"/>
      <c r="M168" s="169">
        <f>10*LOG((10^(K168/10)+10^(K169/10)+10^(K170/10)+10^(L168/10)+10^(L169/10)+10^(L170/10))/6)</f>
        <v>0</v>
      </c>
      <c r="O168" s="201" t="s">
        <v>180</v>
      </c>
      <c r="P168" s="138" t="s">
        <v>139</v>
      </c>
      <c r="Q168" s="12" t="s">
        <v>13</v>
      </c>
      <c r="R168" s="11">
        <v>177500</v>
      </c>
      <c r="S168" s="12" t="s">
        <v>13</v>
      </c>
      <c r="T168" s="11">
        <v>186500</v>
      </c>
      <c r="U168" s="28"/>
      <c r="V168" s="28"/>
      <c r="W168" s="146">
        <f>10*LOG(6/((1/10^(U168/10))+(1/10^(U169/10))+(1/10^(U170/10))+(1/10^(V168/10))+(1/10^(V169/10))+(1/10^(V170/10))))</f>
        <v>0</v>
      </c>
      <c r="X168" s="28"/>
      <c r="Y168" s="28"/>
      <c r="Z168" s="146">
        <f>10*LOG(6/((1/10^(X168/10))+(1/10^(X169/10))+(1/10^(X170/10))+(1/10^(Y168/10))+(1/10^(Y169/10))+(1/10^(Y170/10))))</f>
        <v>0</v>
      </c>
    </row>
    <row r="169" spans="2:26" ht="16">
      <c r="B169" s="201"/>
      <c r="C169" s="139"/>
      <c r="D169" s="11" t="s">
        <v>14</v>
      </c>
      <c r="E169" s="11">
        <v>179500</v>
      </c>
      <c r="F169" s="11" t="s">
        <v>14</v>
      </c>
      <c r="G169" s="11">
        <v>188500</v>
      </c>
      <c r="H169" s="28"/>
      <c r="I169" s="28"/>
      <c r="J169" s="151"/>
      <c r="K169" s="28"/>
      <c r="L169" s="28"/>
      <c r="M169" s="151"/>
      <c r="O169" s="201"/>
      <c r="P169" s="139"/>
      <c r="Q169" s="11" t="s">
        <v>14</v>
      </c>
      <c r="R169" s="11">
        <v>179500</v>
      </c>
      <c r="S169" s="11" t="s">
        <v>14</v>
      </c>
      <c r="T169" s="11">
        <v>188500</v>
      </c>
      <c r="U169" s="28"/>
      <c r="V169" s="28"/>
      <c r="W169" s="147"/>
      <c r="X169" s="28"/>
      <c r="Y169" s="28"/>
      <c r="Z169" s="147"/>
    </row>
    <row r="170" spans="2:26" ht="17" thickBot="1">
      <c r="B170" s="202"/>
      <c r="C170" s="140"/>
      <c r="D170" s="29" t="s">
        <v>15</v>
      </c>
      <c r="E170" s="29">
        <v>181500</v>
      </c>
      <c r="F170" s="29" t="s">
        <v>15</v>
      </c>
      <c r="G170" s="29">
        <v>190500</v>
      </c>
      <c r="H170" s="28"/>
      <c r="I170" s="28"/>
      <c r="J170" s="170"/>
      <c r="K170" s="28"/>
      <c r="L170" s="28"/>
      <c r="M170" s="170"/>
      <c r="N170" s="31"/>
      <c r="O170" s="202"/>
      <c r="P170" s="140"/>
      <c r="Q170" s="29" t="s">
        <v>15</v>
      </c>
      <c r="R170" s="29">
        <v>181500</v>
      </c>
      <c r="S170" s="29" t="s">
        <v>15</v>
      </c>
      <c r="T170" s="29">
        <v>190500</v>
      </c>
      <c r="U170" s="28"/>
      <c r="V170" s="28"/>
      <c r="W170" s="148"/>
      <c r="X170" s="28"/>
      <c r="Y170" s="28"/>
      <c r="Z170" s="148"/>
    </row>
    <row r="172" spans="2:26" ht="16" thickBot="1"/>
    <row r="173" spans="2:26" ht="17" thickBot="1">
      <c r="B173" s="173" t="s">
        <v>182</v>
      </c>
      <c r="C173" s="174"/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4"/>
      <c r="O173" s="174"/>
      <c r="P173" s="174"/>
      <c r="Q173" s="174"/>
      <c r="R173" s="174"/>
      <c r="S173" s="174"/>
      <c r="T173" s="174"/>
      <c r="U173" s="174"/>
      <c r="V173" s="174"/>
      <c r="W173" s="174"/>
      <c r="X173" s="174"/>
      <c r="Y173" s="174"/>
      <c r="Z173" s="175"/>
    </row>
    <row r="174" spans="2:26">
      <c r="B174" s="167" t="s">
        <v>12</v>
      </c>
      <c r="C174" s="155" t="s">
        <v>24</v>
      </c>
      <c r="D174" s="157" t="s">
        <v>127</v>
      </c>
      <c r="E174" s="158"/>
      <c r="F174" s="161" t="s">
        <v>128</v>
      </c>
      <c r="G174" s="161"/>
      <c r="H174" s="163" t="s">
        <v>129</v>
      </c>
      <c r="I174" s="163"/>
      <c r="J174" s="161" t="s">
        <v>130</v>
      </c>
      <c r="K174" s="163" t="s">
        <v>131</v>
      </c>
      <c r="L174" s="163"/>
      <c r="M174" s="161" t="s">
        <v>132</v>
      </c>
      <c r="N174" s="25"/>
      <c r="O174" s="167" t="s">
        <v>12</v>
      </c>
      <c r="P174" s="155" t="s">
        <v>24</v>
      </c>
      <c r="Q174" s="157" t="s">
        <v>127</v>
      </c>
      <c r="R174" s="158"/>
      <c r="S174" s="161" t="s">
        <v>128</v>
      </c>
      <c r="T174" s="161"/>
      <c r="U174" s="163" t="s">
        <v>133</v>
      </c>
      <c r="V174" s="163"/>
      <c r="W174" s="164" t="s">
        <v>134</v>
      </c>
      <c r="X174" s="163" t="s">
        <v>135</v>
      </c>
      <c r="Y174" s="163"/>
      <c r="Z174" s="164" t="s">
        <v>136</v>
      </c>
    </row>
    <row r="175" spans="2:26" ht="16" thickBot="1">
      <c r="B175" s="168"/>
      <c r="C175" s="156"/>
      <c r="D175" s="159"/>
      <c r="E175" s="160"/>
      <c r="F175" s="162"/>
      <c r="G175" s="162"/>
      <c r="H175" s="13" t="s">
        <v>137</v>
      </c>
      <c r="I175" s="13" t="s">
        <v>138</v>
      </c>
      <c r="J175" s="162"/>
      <c r="K175" s="13" t="s">
        <v>61</v>
      </c>
      <c r="L175" s="13" t="s">
        <v>60</v>
      </c>
      <c r="M175" s="162"/>
      <c r="O175" s="168"/>
      <c r="P175" s="156"/>
      <c r="Q175" s="159"/>
      <c r="R175" s="160"/>
      <c r="S175" s="162"/>
      <c r="T175" s="162"/>
      <c r="U175" s="13" t="s">
        <v>137</v>
      </c>
      <c r="V175" s="13" t="s">
        <v>138</v>
      </c>
      <c r="W175" s="165"/>
      <c r="X175" s="13" t="s">
        <v>61</v>
      </c>
      <c r="Y175" s="13" t="s">
        <v>60</v>
      </c>
      <c r="Z175" s="165"/>
    </row>
    <row r="176" spans="2:26" ht="16">
      <c r="B176" s="149" t="s">
        <v>177</v>
      </c>
      <c r="C176" s="166" t="s">
        <v>139</v>
      </c>
      <c r="D176" s="12" t="s">
        <v>13</v>
      </c>
      <c r="E176" s="12">
        <v>344000</v>
      </c>
      <c r="F176" s="12" t="s">
        <v>13</v>
      </c>
      <c r="G176" s="12">
        <v>363000</v>
      </c>
      <c r="H176" s="26">
        <v>16.009799999999998</v>
      </c>
      <c r="I176" s="26">
        <v>15.1561</v>
      </c>
      <c r="J176" s="169">
        <f>10*LOG((10^(H176/10)+10^(H177/10)+10^(H178/10)+10^(I176/10)+10^(I177/10)+10^(I178/10))/6)</f>
        <v>15.463914618998622</v>
      </c>
      <c r="K176" s="27">
        <v>20.096</v>
      </c>
      <c r="L176" s="27">
        <v>20.228000000000002</v>
      </c>
      <c r="M176" s="169">
        <f>10*LOG((10^(K176/10)+10^(K177/10)+10^(K178/10)+10^(L176/10)+10^(L177/10)+10^(L178/10))/6)</f>
        <v>19.956049190001004</v>
      </c>
      <c r="O176" s="149" t="s">
        <v>177</v>
      </c>
      <c r="P176" s="166" t="s">
        <v>139</v>
      </c>
      <c r="Q176" s="12" t="s">
        <v>13</v>
      </c>
      <c r="R176" s="12">
        <v>344000</v>
      </c>
      <c r="S176" s="12" t="s">
        <v>13</v>
      </c>
      <c r="T176" s="12">
        <v>363000</v>
      </c>
      <c r="U176" s="26">
        <v>-91.296800000000005</v>
      </c>
      <c r="V176" s="26">
        <v>-89.984399999999994</v>
      </c>
      <c r="W176" s="146">
        <f>10*LOG(6/((1/10^(U176/10))+(1/10^(U177/10))+(1/10^(U178/10))+(1/10^(V176/10))+(1/10^(V177/10))+(1/10^(V178/10))))</f>
        <v>-90.589433193394513</v>
      </c>
      <c r="X176" s="27">
        <v>-93.928899999999999</v>
      </c>
      <c r="Y176" s="27">
        <v>-93.996600000000001</v>
      </c>
      <c r="Z176" s="146">
        <f>10*LOG(6/((1/10^(X176/10))+(1/10^(X177/10))+(1/10^(X178/10))+(1/10^(Y176/10))+(1/10^(Y177/10))+(1/10^(Y178/10))))</f>
        <v>-93.87259753943836</v>
      </c>
    </row>
    <row r="177" spans="2:26" ht="16">
      <c r="B177" s="144"/>
      <c r="C177" s="139"/>
      <c r="D177" s="12" t="s">
        <v>14</v>
      </c>
      <c r="E177" s="12">
        <v>349500</v>
      </c>
      <c r="F177" s="12" t="s">
        <v>14</v>
      </c>
      <c r="G177" s="12">
        <v>368500</v>
      </c>
      <c r="H177" s="26">
        <v>15.622</v>
      </c>
      <c r="I177" s="26">
        <v>14.8926</v>
      </c>
      <c r="J177" s="151"/>
      <c r="K177" s="27">
        <v>19.634499999999999</v>
      </c>
      <c r="L177" s="27">
        <v>19.866499999999998</v>
      </c>
      <c r="M177" s="151"/>
      <c r="O177" s="144"/>
      <c r="P177" s="139"/>
      <c r="Q177" s="12" t="s">
        <v>14</v>
      </c>
      <c r="R177" s="12">
        <v>349500</v>
      </c>
      <c r="S177" s="12" t="s">
        <v>14</v>
      </c>
      <c r="T177" s="12">
        <v>368500</v>
      </c>
      <c r="U177" s="26">
        <v>-91.001400000000004</v>
      </c>
      <c r="V177" s="26">
        <v>-89.774799999999999</v>
      </c>
      <c r="W177" s="147"/>
      <c r="X177" s="27">
        <v>-93.784099999999995</v>
      </c>
      <c r="Y177" s="27">
        <v>-93.7744</v>
      </c>
      <c r="Z177" s="147"/>
    </row>
    <row r="178" spans="2:26" ht="16">
      <c r="B178" s="144"/>
      <c r="C178" s="150"/>
      <c r="D178" s="12" t="s">
        <v>15</v>
      </c>
      <c r="E178" s="12">
        <v>355000</v>
      </c>
      <c r="F178" s="12" t="s">
        <v>15</v>
      </c>
      <c r="G178" s="12">
        <v>374000</v>
      </c>
      <c r="H178" s="26">
        <v>15.830500000000001</v>
      </c>
      <c r="I178" s="26">
        <v>15.1609</v>
      </c>
      <c r="J178" s="151"/>
      <c r="K178" s="27">
        <v>19.814299999999999</v>
      </c>
      <c r="L178" s="27">
        <v>20.069700000000001</v>
      </c>
      <c r="M178" s="151"/>
      <c r="O178" s="144"/>
      <c r="P178" s="150"/>
      <c r="Q178" s="12" t="s">
        <v>15</v>
      </c>
      <c r="R178" s="12">
        <v>355000</v>
      </c>
      <c r="S178" s="12" t="s">
        <v>15</v>
      </c>
      <c r="T178" s="12">
        <v>374000</v>
      </c>
      <c r="U178" s="26">
        <v>-91.132000000000005</v>
      </c>
      <c r="V178" s="26">
        <v>-90.091200000000001</v>
      </c>
      <c r="W178" s="147"/>
      <c r="X178" s="27">
        <v>-93.9298</v>
      </c>
      <c r="Y178" s="27">
        <v>-93.816900000000004</v>
      </c>
      <c r="Z178" s="147"/>
    </row>
    <row r="179" spans="2:26" ht="16">
      <c r="B179" s="200" t="s">
        <v>178</v>
      </c>
      <c r="C179" s="138" t="s">
        <v>139</v>
      </c>
      <c r="D179" s="12" t="s">
        <v>13</v>
      </c>
      <c r="E179" s="11">
        <v>166300</v>
      </c>
      <c r="F179" s="12" t="s">
        <v>13</v>
      </c>
      <c r="G179" s="11">
        <v>175300</v>
      </c>
      <c r="H179" s="28"/>
      <c r="I179" s="28"/>
      <c r="J179" s="169">
        <f>10*LOG((10^(H179/10)+10^(H180/10)+10^(H181/10)+10^(I179/10)+10^(I180/10)+10^(I181/10))/6)</f>
        <v>0</v>
      </c>
      <c r="K179" s="28"/>
      <c r="L179" s="28"/>
      <c r="M179" s="169">
        <f>10*LOG((10^(K179/10)+10^(K180/10)+10^(K181/10)+10^(L179/10)+10^(L180/10)+10^(L181/10))/6)</f>
        <v>0</v>
      </c>
      <c r="O179" s="200" t="s">
        <v>178</v>
      </c>
      <c r="P179" s="138" t="s">
        <v>139</v>
      </c>
      <c r="Q179" s="12" t="s">
        <v>13</v>
      </c>
      <c r="R179" s="11">
        <v>166300</v>
      </c>
      <c r="S179" s="12" t="s">
        <v>13</v>
      </c>
      <c r="T179" s="11">
        <v>175300</v>
      </c>
      <c r="U179" s="28"/>
      <c r="V179" s="28"/>
      <c r="W179" s="146">
        <f>10*LOG(6/((1/10^(U179/10))+(1/10^(U180/10))+(1/10^(U181/10))+(1/10^(V179/10))+(1/10^(V180/10))+(1/10^(V181/10))))</f>
        <v>0</v>
      </c>
      <c r="X179" s="28"/>
      <c r="Y179" s="28"/>
      <c r="Z179" s="146">
        <f>10*LOG(6/((1/10^(X179/10))+(1/10^(X180/10))+(1/10^(X181/10))+(1/10^(Y179/10))+(1/10^(Y180/10))+(1/10^(Y181/10))))</f>
        <v>0</v>
      </c>
    </row>
    <row r="180" spans="2:26" ht="16">
      <c r="B180" s="201"/>
      <c r="C180" s="139"/>
      <c r="D180" s="11" t="s">
        <v>14</v>
      </c>
      <c r="E180" s="11">
        <v>167300</v>
      </c>
      <c r="F180" s="11" t="s">
        <v>14</v>
      </c>
      <c r="G180" s="11">
        <v>176300</v>
      </c>
      <c r="H180" s="28"/>
      <c r="I180" s="28"/>
      <c r="J180" s="151"/>
      <c r="K180" s="28"/>
      <c r="L180" s="28"/>
      <c r="M180" s="151"/>
      <c r="O180" s="201"/>
      <c r="P180" s="139"/>
      <c r="Q180" s="11" t="s">
        <v>14</v>
      </c>
      <c r="R180" s="11">
        <v>167300</v>
      </c>
      <c r="S180" s="11" t="s">
        <v>14</v>
      </c>
      <c r="T180" s="11">
        <v>176300</v>
      </c>
      <c r="U180" s="28"/>
      <c r="V180" s="28"/>
      <c r="W180" s="147"/>
      <c r="X180" s="28"/>
      <c r="Y180" s="28"/>
      <c r="Z180" s="147"/>
    </row>
    <row r="181" spans="2:26" ht="16">
      <c r="B181" s="201"/>
      <c r="C181" s="150"/>
      <c r="D181" s="11" t="s">
        <v>15</v>
      </c>
      <c r="E181" s="11">
        <v>168300</v>
      </c>
      <c r="F181" s="11" t="s">
        <v>15</v>
      </c>
      <c r="G181" s="11">
        <v>177300</v>
      </c>
      <c r="H181" s="28"/>
      <c r="I181" s="28"/>
      <c r="J181" s="151"/>
      <c r="K181" s="28"/>
      <c r="L181" s="28"/>
      <c r="M181" s="151"/>
      <c r="O181" s="201"/>
      <c r="P181" s="150"/>
      <c r="Q181" s="11" t="s">
        <v>15</v>
      </c>
      <c r="R181" s="11">
        <v>168300</v>
      </c>
      <c r="S181" s="11" t="s">
        <v>15</v>
      </c>
      <c r="T181" s="11">
        <v>177300</v>
      </c>
      <c r="U181" s="28"/>
      <c r="V181" s="28"/>
      <c r="W181" s="147"/>
      <c r="X181" s="28"/>
      <c r="Y181" s="28"/>
      <c r="Z181" s="147"/>
    </row>
    <row r="182" spans="2:26" ht="16">
      <c r="B182" s="149" t="s">
        <v>179</v>
      </c>
      <c r="C182" s="138" t="s">
        <v>139</v>
      </c>
      <c r="D182" s="12" t="s">
        <v>13</v>
      </c>
      <c r="E182" s="12">
        <v>501500</v>
      </c>
      <c r="F182" s="12" t="s">
        <v>13</v>
      </c>
      <c r="G182" s="12">
        <v>525500</v>
      </c>
      <c r="H182" s="26">
        <v>14.636699999999999</v>
      </c>
      <c r="I182" s="26">
        <v>13.7638</v>
      </c>
      <c r="J182" s="169">
        <f>10*LOG((10^(H182/10)+10^(H183/10)+10^(H184/10)+10^(I182/10)+10^(I183/10)+10^(I184/10))/6)</f>
        <v>15.659333276001103</v>
      </c>
      <c r="K182" s="27">
        <v>17.0123</v>
      </c>
      <c r="L182" s="27">
        <v>17.364899999999999</v>
      </c>
      <c r="M182" s="169">
        <f>10*LOG((10^(K182/10)+10^(K183/10)+10^(K184/10)+10^(L182/10)+10^(L183/10)+10^(L184/10))/6)</f>
        <v>18.440394139078265</v>
      </c>
      <c r="O182" s="149" t="s">
        <v>179</v>
      </c>
      <c r="P182" s="138" t="s">
        <v>139</v>
      </c>
      <c r="Q182" s="12" t="s">
        <v>13</v>
      </c>
      <c r="R182" s="12">
        <v>501500</v>
      </c>
      <c r="S182" s="12" t="s">
        <v>13</v>
      </c>
      <c r="T182" s="12">
        <v>525500</v>
      </c>
      <c r="U182" s="26">
        <v>-92.297200000000004</v>
      </c>
      <c r="V182" s="26">
        <v>-92.646699999999996</v>
      </c>
      <c r="W182" s="146">
        <f>10*LOG(6/((1/10^(U182/10))+(1/10^(U183/10))+(1/10^(U184/10))+(1/10^(V182/10))+(1/10^(V183/10))+(1/10^(V184/10))))</f>
        <v>-92.457411750100661</v>
      </c>
      <c r="X182" s="27">
        <v>-94.318600000000004</v>
      </c>
      <c r="Y182" s="27">
        <v>-94.596800000000002</v>
      </c>
      <c r="Z182" s="146">
        <f>10*LOG(6/((1/10^(X182/10))+(1/10^(X183/10))+(1/10^(X184/10))+(1/10^(Y182/10))+(1/10^(Y183/10))+(1/10^(Y184/10))))</f>
        <v>-94.320240446264592</v>
      </c>
    </row>
    <row r="183" spans="2:26" ht="16">
      <c r="B183" s="144"/>
      <c r="C183" s="139"/>
      <c r="D183" s="11" t="s">
        <v>14</v>
      </c>
      <c r="E183" s="11">
        <v>507000</v>
      </c>
      <c r="F183" s="11" t="s">
        <v>14</v>
      </c>
      <c r="G183" s="11">
        <v>531000</v>
      </c>
      <c r="H183" s="26">
        <v>16.966100000000001</v>
      </c>
      <c r="I183" s="26">
        <v>15.703900000000001</v>
      </c>
      <c r="J183" s="151"/>
      <c r="K183" s="27">
        <v>18.875</v>
      </c>
      <c r="L183" s="27">
        <v>19.3093</v>
      </c>
      <c r="M183" s="151"/>
      <c r="O183" s="144"/>
      <c r="P183" s="139"/>
      <c r="Q183" s="11" t="s">
        <v>14</v>
      </c>
      <c r="R183" s="11">
        <v>507000</v>
      </c>
      <c r="S183" s="11" t="s">
        <v>14</v>
      </c>
      <c r="T183" s="11">
        <v>531000</v>
      </c>
      <c r="U183" s="26">
        <v>-92.391400000000004</v>
      </c>
      <c r="V183" s="26">
        <v>-92.843599999999995</v>
      </c>
      <c r="W183" s="147"/>
      <c r="X183" s="27">
        <v>-94.340199999999996</v>
      </c>
      <c r="Y183" s="27">
        <v>-94.576700000000002</v>
      </c>
      <c r="Z183" s="147"/>
    </row>
    <row r="184" spans="2:26" ht="16">
      <c r="B184" s="144"/>
      <c r="C184" s="150"/>
      <c r="D184" s="11" t="s">
        <v>15</v>
      </c>
      <c r="E184" s="11">
        <v>512500</v>
      </c>
      <c r="F184" s="11" t="s">
        <v>15</v>
      </c>
      <c r="G184" s="11">
        <v>536500</v>
      </c>
      <c r="H184" s="26">
        <v>16.6432</v>
      </c>
      <c r="I184" s="26">
        <v>15.4267</v>
      </c>
      <c r="J184" s="151"/>
      <c r="K184" s="27">
        <v>18.6005</v>
      </c>
      <c r="L184" s="27">
        <v>18.991499999999998</v>
      </c>
      <c r="M184" s="151"/>
      <c r="O184" s="144"/>
      <c r="P184" s="150"/>
      <c r="Q184" s="11" t="s">
        <v>15</v>
      </c>
      <c r="R184" s="11">
        <v>512500</v>
      </c>
      <c r="S184" s="11" t="s">
        <v>15</v>
      </c>
      <c r="T184" s="11">
        <v>536500</v>
      </c>
      <c r="U184" s="26">
        <v>-92.050799999999995</v>
      </c>
      <c r="V184" s="26">
        <v>-92.471000000000004</v>
      </c>
      <c r="W184" s="147"/>
      <c r="X184" s="27">
        <v>-93.982200000000006</v>
      </c>
      <c r="Y184" s="27">
        <v>-94.070300000000003</v>
      </c>
      <c r="Z184" s="147"/>
    </row>
    <row r="185" spans="2:26" ht="16">
      <c r="B185" s="201" t="s">
        <v>180</v>
      </c>
      <c r="C185" s="138" t="s">
        <v>139</v>
      </c>
      <c r="D185" s="12" t="s">
        <v>13</v>
      </c>
      <c r="E185" s="11">
        <v>177500</v>
      </c>
      <c r="F185" s="12" t="s">
        <v>13</v>
      </c>
      <c r="G185" s="11">
        <v>186500</v>
      </c>
      <c r="H185" s="28"/>
      <c r="I185" s="28"/>
      <c r="J185" s="169">
        <f>10*LOG((10^(H185/10)+10^(H186/10)+10^(H187/10)+10^(I185/10)+10^(I186/10)+10^(I187/10))/6)</f>
        <v>0</v>
      </c>
      <c r="K185" s="28"/>
      <c r="L185" s="28"/>
      <c r="M185" s="169">
        <f>10*LOG((10^(K185/10)+10^(K186/10)+10^(K187/10)+10^(L185/10)+10^(L186/10)+10^(L187/10))/6)</f>
        <v>0</v>
      </c>
      <c r="O185" s="201" t="s">
        <v>180</v>
      </c>
      <c r="P185" s="138" t="s">
        <v>139</v>
      </c>
      <c r="Q185" s="12" t="s">
        <v>13</v>
      </c>
      <c r="R185" s="11">
        <v>177500</v>
      </c>
      <c r="S185" s="12" t="s">
        <v>13</v>
      </c>
      <c r="T185" s="11">
        <v>186500</v>
      </c>
      <c r="U185" s="28"/>
      <c r="V185" s="28"/>
      <c r="W185" s="146">
        <f>10*LOG(6/((1/10^(U185/10))+(1/10^(U186/10))+(1/10^(U187/10))+(1/10^(V185/10))+(1/10^(V186/10))+(1/10^(V187/10))))</f>
        <v>0</v>
      </c>
      <c r="X185" s="28"/>
      <c r="Y185" s="28"/>
      <c r="Z185" s="146">
        <f>10*LOG(6/((1/10^(X185/10))+(1/10^(X186/10))+(1/10^(X187/10))+(1/10^(Y185/10))+(1/10^(Y186/10))+(1/10^(Y187/10))))</f>
        <v>0</v>
      </c>
    </row>
    <row r="186" spans="2:26" ht="16">
      <c r="B186" s="201"/>
      <c r="C186" s="139"/>
      <c r="D186" s="11" t="s">
        <v>14</v>
      </c>
      <c r="E186" s="11">
        <v>179500</v>
      </c>
      <c r="F186" s="11" t="s">
        <v>14</v>
      </c>
      <c r="G186" s="11">
        <v>188500</v>
      </c>
      <c r="H186" s="28"/>
      <c r="I186" s="28"/>
      <c r="J186" s="151"/>
      <c r="K186" s="28"/>
      <c r="L186" s="28"/>
      <c r="M186" s="151"/>
      <c r="O186" s="201"/>
      <c r="P186" s="139"/>
      <c r="Q186" s="11" t="s">
        <v>14</v>
      </c>
      <c r="R186" s="11">
        <v>179500</v>
      </c>
      <c r="S186" s="11" t="s">
        <v>14</v>
      </c>
      <c r="T186" s="11">
        <v>188500</v>
      </c>
      <c r="U186" s="28"/>
      <c r="V186" s="28"/>
      <c r="W186" s="147"/>
      <c r="X186" s="28"/>
      <c r="Y186" s="28"/>
      <c r="Z186" s="147"/>
    </row>
    <row r="187" spans="2:26" ht="17" thickBot="1">
      <c r="B187" s="202"/>
      <c r="C187" s="140"/>
      <c r="D187" s="29" t="s">
        <v>15</v>
      </c>
      <c r="E187" s="29">
        <v>181500</v>
      </c>
      <c r="F187" s="29" t="s">
        <v>15</v>
      </c>
      <c r="G187" s="29">
        <v>190500</v>
      </c>
      <c r="H187" s="28"/>
      <c r="I187" s="28"/>
      <c r="J187" s="170"/>
      <c r="K187" s="28"/>
      <c r="L187" s="28"/>
      <c r="M187" s="170"/>
      <c r="N187" s="31"/>
      <c r="O187" s="202"/>
      <c r="P187" s="140"/>
      <c r="Q187" s="29" t="s">
        <v>15</v>
      </c>
      <c r="R187" s="29">
        <v>181500</v>
      </c>
      <c r="S187" s="29" t="s">
        <v>15</v>
      </c>
      <c r="T187" s="29">
        <v>190500</v>
      </c>
      <c r="U187" s="28"/>
      <c r="V187" s="28"/>
      <c r="W187" s="148"/>
      <c r="X187" s="28"/>
      <c r="Y187" s="28"/>
      <c r="Z187" s="148"/>
    </row>
    <row r="189" spans="2:26" ht="16" thickBot="1"/>
    <row r="190" spans="2:26" ht="17" thickBot="1">
      <c r="B190" s="173" t="s">
        <v>183</v>
      </c>
      <c r="C190" s="174"/>
      <c r="D190" s="174"/>
      <c r="E190" s="174"/>
      <c r="F190" s="174"/>
      <c r="G190" s="174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  <c r="Z190" s="175"/>
    </row>
    <row r="191" spans="2:26">
      <c r="B191" s="167" t="s">
        <v>12</v>
      </c>
      <c r="C191" s="155" t="s">
        <v>24</v>
      </c>
      <c r="D191" s="157" t="s">
        <v>127</v>
      </c>
      <c r="E191" s="158"/>
      <c r="F191" s="161" t="s">
        <v>128</v>
      </c>
      <c r="G191" s="161"/>
      <c r="H191" s="163" t="s">
        <v>129</v>
      </c>
      <c r="I191" s="163"/>
      <c r="J191" s="161" t="s">
        <v>130</v>
      </c>
      <c r="K191" s="163" t="s">
        <v>131</v>
      </c>
      <c r="L191" s="163"/>
      <c r="M191" s="161" t="s">
        <v>132</v>
      </c>
      <c r="N191" s="25"/>
      <c r="O191" s="167" t="s">
        <v>12</v>
      </c>
      <c r="P191" s="155" t="s">
        <v>24</v>
      </c>
      <c r="Q191" s="157" t="s">
        <v>127</v>
      </c>
      <c r="R191" s="158"/>
      <c r="S191" s="161" t="s">
        <v>128</v>
      </c>
      <c r="T191" s="161"/>
      <c r="U191" s="163" t="s">
        <v>133</v>
      </c>
      <c r="V191" s="163"/>
      <c r="W191" s="164" t="s">
        <v>134</v>
      </c>
      <c r="X191" s="163" t="s">
        <v>135</v>
      </c>
      <c r="Y191" s="163"/>
      <c r="Z191" s="164" t="s">
        <v>136</v>
      </c>
    </row>
    <row r="192" spans="2:26" ht="16" thickBot="1">
      <c r="B192" s="168"/>
      <c r="C192" s="156"/>
      <c r="D192" s="159"/>
      <c r="E192" s="160"/>
      <c r="F192" s="162"/>
      <c r="G192" s="162"/>
      <c r="H192" s="13" t="s">
        <v>137</v>
      </c>
      <c r="I192" s="13" t="s">
        <v>138</v>
      </c>
      <c r="J192" s="162"/>
      <c r="K192" s="13" t="s">
        <v>61</v>
      </c>
      <c r="L192" s="13" t="s">
        <v>60</v>
      </c>
      <c r="M192" s="162"/>
      <c r="O192" s="168"/>
      <c r="P192" s="156"/>
      <c r="Q192" s="159"/>
      <c r="R192" s="160"/>
      <c r="S192" s="162"/>
      <c r="T192" s="162"/>
      <c r="U192" s="13" t="s">
        <v>137</v>
      </c>
      <c r="V192" s="13" t="s">
        <v>138</v>
      </c>
      <c r="W192" s="165"/>
      <c r="X192" s="13" t="s">
        <v>61</v>
      </c>
      <c r="Y192" s="13" t="s">
        <v>60</v>
      </c>
      <c r="Z192" s="165"/>
    </row>
    <row r="193" spans="2:26" ht="16">
      <c r="B193" s="149" t="s">
        <v>177</v>
      </c>
      <c r="C193" s="166" t="s">
        <v>139</v>
      </c>
      <c r="D193" s="12" t="s">
        <v>13</v>
      </c>
      <c r="E193" s="12">
        <v>344000</v>
      </c>
      <c r="F193" s="12" t="s">
        <v>13</v>
      </c>
      <c r="G193" s="12">
        <v>363000</v>
      </c>
      <c r="H193" s="26">
        <v>10.1173</v>
      </c>
      <c r="I193" s="26">
        <v>12.232100000000001</v>
      </c>
      <c r="J193" s="169">
        <f>10*LOG((10^(H193/10)+10^(H194/10)+10^(H195/10)+10^(I193/10)+10^(I194/10)+10^(I195/10))/6)</f>
        <v>11.636357829259277</v>
      </c>
      <c r="K193" s="27">
        <v>15.854699999999999</v>
      </c>
      <c r="L193" s="27">
        <v>16.178000000000001</v>
      </c>
      <c r="M193" s="169">
        <f>10*LOG((10^(K193/10)+10^(K194/10)+10^(K195/10)+10^(L193/10)+10^(L194/10)+10^(L195/10))/6)</f>
        <v>15.996535539274657</v>
      </c>
      <c r="O193" s="149" t="s">
        <v>177</v>
      </c>
      <c r="P193" s="166" t="s">
        <v>139</v>
      </c>
      <c r="Q193" s="12" t="s">
        <v>13</v>
      </c>
      <c r="R193" s="12">
        <v>344000</v>
      </c>
      <c r="S193" s="12" t="s">
        <v>13</v>
      </c>
      <c r="T193" s="12">
        <v>363000</v>
      </c>
      <c r="U193" s="26">
        <v>-90.539500000000004</v>
      </c>
      <c r="V193" s="26">
        <v>-89.727699999999999</v>
      </c>
      <c r="W193" s="146">
        <f>10*LOG(6/((1/10^(U193/10))+(1/10^(U194/10))+(1/10^(U195/10))+(1/10^(V193/10))+(1/10^(V194/10))+(1/10^(V195/10))))</f>
        <v>-89.767054886942518</v>
      </c>
      <c r="X193" s="27">
        <v>-93.238600000000005</v>
      </c>
      <c r="Y193" s="27">
        <v>-93.825500000000005</v>
      </c>
      <c r="Z193" s="146">
        <f>10*LOG(6/((1/10^(X193/10))+(1/10^(X194/10))+(1/10^(X195/10))+(1/10^(Y193/10))+(1/10^(Y194/10))+(1/10^(Y195/10))))</f>
        <v>-93.078096287983612</v>
      </c>
    </row>
    <row r="194" spans="2:26" ht="16">
      <c r="B194" s="144"/>
      <c r="C194" s="139"/>
      <c r="D194" s="12" t="s">
        <v>14</v>
      </c>
      <c r="E194" s="12">
        <v>349500</v>
      </c>
      <c r="F194" s="12" t="s">
        <v>14</v>
      </c>
      <c r="G194" s="12">
        <v>368500</v>
      </c>
      <c r="H194" s="26">
        <v>9.9276900000000001</v>
      </c>
      <c r="I194" s="26">
        <v>12.705500000000001</v>
      </c>
      <c r="J194" s="151"/>
      <c r="K194" s="27">
        <v>15.980499999999999</v>
      </c>
      <c r="L194" s="27">
        <v>15.4572</v>
      </c>
      <c r="M194" s="151"/>
      <c r="O194" s="144"/>
      <c r="P194" s="139"/>
      <c r="Q194" s="12" t="s">
        <v>14</v>
      </c>
      <c r="R194" s="12">
        <v>349500</v>
      </c>
      <c r="S194" s="12" t="s">
        <v>14</v>
      </c>
      <c r="T194" s="12">
        <v>368500</v>
      </c>
      <c r="U194" s="26">
        <v>-90.213999999999999</v>
      </c>
      <c r="V194" s="26">
        <v>-89.581000000000003</v>
      </c>
      <c r="W194" s="147"/>
      <c r="X194" s="27">
        <v>-93.012100000000004</v>
      </c>
      <c r="Y194" s="27">
        <v>-93.336100000000002</v>
      </c>
      <c r="Z194" s="147"/>
    </row>
    <row r="195" spans="2:26" ht="16">
      <c r="B195" s="144"/>
      <c r="C195" s="150"/>
      <c r="D195" s="12" t="s">
        <v>15</v>
      </c>
      <c r="E195" s="12">
        <v>355000</v>
      </c>
      <c r="F195" s="12" t="s">
        <v>15</v>
      </c>
      <c r="G195" s="12">
        <v>374000</v>
      </c>
      <c r="H195" s="26">
        <v>11.0953</v>
      </c>
      <c r="I195" s="26">
        <v>12.813700000000001</v>
      </c>
      <c r="J195" s="151"/>
      <c r="K195" s="27">
        <v>16.431799999999999</v>
      </c>
      <c r="L195" s="27">
        <v>16.016100000000002</v>
      </c>
      <c r="M195" s="151"/>
      <c r="O195" s="144"/>
      <c r="P195" s="150"/>
      <c r="Q195" s="12" t="s">
        <v>15</v>
      </c>
      <c r="R195" s="12">
        <v>355000</v>
      </c>
      <c r="S195" s="12" t="s">
        <v>15</v>
      </c>
      <c r="T195" s="12">
        <v>374000</v>
      </c>
      <c r="U195" s="26">
        <v>-89.587199999999996</v>
      </c>
      <c r="V195" s="26">
        <v>-88.734899999999996</v>
      </c>
      <c r="W195" s="147"/>
      <c r="X195" s="27">
        <v>-92.320300000000003</v>
      </c>
      <c r="Y195" s="27">
        <v>-92.564899999999994</v>
      </c>
      <c r="Z195" s="147"/>
    </row>
    <row r="196" spans="2:26" ht="16">
      <c r="B196" s="149" t="s">
        <v>178</v>
      </c>
      <c r="C196" s="138" t="s">
        <v>139</v>
      </c>
      <c r="D196" s="12" t="s">
        <v>13</v>
      </c>
      <c r="E196" s="11">
        <v>166300</v>
      </c>
      <c r="F196" s="12" t="s">
        <v>13</v>
      </c>
      <c r="G196" s="11">
        <v>175300</v>
      </c>
      <c r="H196" s="26">
        <v>10.792899999999999</v>
      </c>
      <c r="I196" s="26">
        <v>12.400700000000001</v>
      </c>
      <c r="J196" s="169">
        <f>10*LOG((10^(H196/10)+10^(H197/10)+10^(H198/10)+10^(I196/10)+10^(I197/10)+10^(I198/10))/6)</f>
        <v>11.694974738740969</v>
      </c>
      <c r="K196" s="27">
        <v>13.2316</v>
      </c>
      <c r="L196" s="27">
        <v>15.9598</v>
      </c>
      <c r="M196" s="169">
        <f>10*LOG((10^(K196/10)+10^(K197/10)+10^(K198/10)+10^(L196/10)+10^(L197/10)+10^(L198/10))/6)</f>
        <v>14.694265341763488</v>
      </c>
      <c r="O196" s="149" t="s">
        <v>178</v>
      </c>
      <c r="P196" s="138" t="s">
        <v>139</v>
      </c>
      <c r="Q196" s="12" t="s">
        <v>13</v>
      </c>
      <c r="R196" s="11">
        <v>166300</v>
      </c>
      <c r="S196" s="12" t="s">
        <v>13</v>
      </c>
      <c r="T196" s="11">
        <v>175300</v>
      </c>
      <c r="U196" s="26">
        <v>-86.459100000000007</v>
      </c>
      <c r="V196" s="26">
        <v>-87.515199999999993</v>
      </c>
      <c r="W196" s="146">
        <f>10*LOG(6/((1/10^(U196/10))+(1/10^(U197/10))+(1/10^(U198/10))+(1/10^(V196/10))+(1/10^(V197/10))+(1/10^(V198/10))))</f>
        <v>-86.914761061472603</v>
      </c>
      <c r="X196" s="27">
        <v>-88.784099999999995</v>
      </c>
      <c r="Y196" s="27">
        <v>-90.932500000000005</v>
      </c>
      <c r="Z196" s="146">
        <f>10*LOG(6/((1/10^(X196/10))+(1/10^(X197/10))+(1/10^(X198/10))+(1/10^(Y196/10))+(1/10^(Y197/10))+(1/10^(Y198/10))))</f>
        <v>-89.914143845464437</v>
      </c>
    </row>
    <row r="197" spans="2:26" ht="16">
      <c r="B197" s="144"/>
      <c r="C197" s="139"/>
      <c r="D197" s="11" t="s">
        <v>14</v>
      </c>
      <c r="E197" s="11">
        <v>167300</v>
      </c>
      <c r="F197" s="11" t="s">
        <v>14</v>
      </c>
      <c r="G197" s="11">
        <v>176300</v>
      </c>
      <c r="H197" s="26">
        <v>10.858499999999999</v>
      </c>
      <c r="I197" s="26">
        <v>12.3187</v>
      </c>
      <c r="J197" s="151"/>
      <c r="K197" s="27">
        <v>13.0877</v>
      </c>
      <c r="L197" s="27">
        <v>15.858000000000001</v>
      </c>
      <c r="M197" s="151"/>
      <c r="O197" s="144"/>
      <c r="P197" s="139"/>
      <c r="Q197" s="11" t="s">
        <v>14</v>
      </c>
      <c r="R197" s="11">
        <v>167300</v>
      </c>
      <c r="S197" s="11" t="s">
        <v>14</v>
      </c>
      <c r="T197" s="11">
        <v>176300</v>
      </c>
      <c r="U197" s="26">
        <v>-86.293899999999994</v>
      </c>
      <c r="V197" s="26">
        <v>-87.315899999999999</v>
      </c>
      <c r="W197" s="147"/>
      <c r="X197" s="27">
        <v>-88.935400000000001</v>
      </c>
      <c r="Y197" s="27">
        <v>-90.805000000000007</v>
      </c>
      <c r="Z197" s="147"/>
    </row>
    <row r="198" spans="2:26" ht="16">
      <c r="B198" s="144"/>
      <c r="C198" s="150"/>
      <c r="D198" s="11" t="s">
        <v>15</v>
      </c>
      <c r="E198" s="11">
        <v>168300</v>
      </c>
      <c r="F198" s="11" t="s">
        <v>15</v>
      </c>
      <c r="G198" s="11">
        <v>177300</v>
      </c>
      <c r="H198" s="26">
        <v>11.366899999999999</v>
      </c>
      <c r="I198" s="26">
        <v>12.1271</v>
      </c>
      <c r="J198" s="151"/>
      <c r="K198" s="27">
        <v>13.018800000000001</v>
      </c>
      <c r="L198" s="27">
        <v>15.7311</v>
      </c>
      <c r="M198" s="151"/>
      <c r="O198" s="144"/>
      <c r="P198" s="150"/>
      <c r="Q198" s="11" t="s">
        <v>15</v>
      </c>
      <c r="R198" s="11">
        <v>168300</v>
      </c>
      <c r="S198" s="11" t="s">
        <v>15</v>
      </c>
      <c r="T198" s="11">
        <v>177300</v>
      </c>
      <c r="U198" s="26">
        <v>-86.276600000000002</v>
      </c>
      <c r="V198" s="26">
        <v>-87.424099999999996</v>
      </c>
      <c r="W198" s="147"/>
      <c r="X198" s="27">
        <v>-88.445099999999996</v>
      </c>
      <c r="Y198" s="27">
        <v>-90.7988</v>
      </c>
      <c r="Z198" s="147"/>
    </row>
    <row r="199" spans="2:26" ht="16">
      <c r="B199" s="149" t="s">
        <v>179</v>
      </c>
      <c r="C199" s="138" t="s">
        <v>139</v>
      </c>
      <c r="D199" s="12" t="s">
        <v>13</v>
      </c>
      <c r="E199" s="12">
        <v>501500</v>
      </c>
      <c r="F199" s="12" t="s">
        <v>13</v>
      </c>
      <c r="G199" s="12">
        <v>525500</v>
      </c>
      <c r="H199" s="26">
        <v>10.2662</v>
      </c>
      <c r="I199" s="26">
        <v>10.8093</v>
      </c>
      <c r="J199" s="169">
        <f>10*LOG((10^(H199/10)+10^(H200/10)+10^(H201/10)+10^(I199/10)+10^(I200/10)+10^(I201/10))/6)</f>
        <v>10.658733914518578</v>
      </c>
      <c r="K199" s="27">
        <v>14.790699999999999</v>
      </c>
      <c r="L199" s="27">
        <v>15.4123</v>
      </c>
      <c r="M199" s="169">
        <f>10*LOG((10^(K199/10)+10^(K200/10)+10^(K201/10)+10^(L199/10)+10^(L200/10)+10^(L201/10))/6)</f>
        <v>15.04493282013321</v>
      </c>
      <c r="O199" s="149" t="s">
        <v>179</v>
      </c>
      <c r="P199" s="138" t="s">
        <v>139</v>
      </c>
      <c r="Q199" s="12" t="s">
        <v>13</v>
      </c>
      <c r="R199" s="12">
        <v>501500</v>
      </c>
      <c r="S199" s="12" t="s">
        <v>13</v>
      </c>
      <c r="T199" s="12">
        <v>525500</v>
      </c>
      <c r="U199" s="26">
        <v>-91.2988</v>
      </c>
      <c r="V199" s="26">
        <v>-90.260800000000003</v>
      </c>
      <c r="W199" s="146">
        <f>10*LOG(6/((1/10^(U199/10))+(1/10^(U200/10))+(1/10^(U201/10))+(1/10^(V199/10))+(1/10^(V200/10))+(1/10^(V201/10))))</f>
        <v>-91.042726720499871</v>
      </c>
      <c r="X199" s="57">
        <v>-92.623400000000004</v>
      </c>
      <c r="Y199" s="27">
        <v>-93.624799999999993</v>
      </c>
      <c r="Z199" s="146">
        <f>10*LOG(6/((1/10^(X199/10))+(1/10^(X200/10))+(1/10^(X201/10))+(1/10^(Y199/10))+(1/10^(Y200/10))+(1/10^(Y201/10))))</f>
        <v>-93.491859862357046</v>
      </c>
    </row>
    <row r="200" spans="2:26" ht="16">
      <c r="B200" s="144"/>
      <c r="C200" s="139"/>
      <c r="D200" s="11" t="s">
        <v>14</v>
      </c>
      <c r="E200" s="11">
        <v>507000</v>
      </c>
      <c r="F200" s="11" t="s">
        <v>14</v>
      </c>
      <c r="G200" s="11">
        <v>531000</v>
      </c>
      <c r="H200" s="26">
        <v>10.980399999999999</v>
      </c>
      <c r="I200" s="26">
        <v>10.1249</v>
      </c>
      <c r="J200" s="151"/>
      <c r="K200" s="27">
        <v>14.743399999999999</v>
      </c>
      <c r="L200" s="27">
        <v>15.285299999999999</v>
      </c>
      <c r="M200" s="151"/>
      <c r="O200" s="144"/>
      <c r="P200" s="139"/>
      <c r="Q200" s="11" t="s">
        <v>14</v>
      </c>
      <c r="R200" s="11">
        <v>507000</v>
      </c>
      <c r="S200" s="11" t="s">
        <v>14</v>
      </c>
      <c r="T200" s="11">
        <v>531000</v>
      </c>
      <c r="U200" s="26">
        <v>-91.709699999999998</v>
      </c>
      <c r="V200" s="26">
        <v>-90.847399999999993</v>
      </c>
      <c r="W200" s="147"/>
      <c r="X200" s="57">
        <v>-93.597300000000004</v>
      </c>
      <c r="Y200" s="27">
        <v>-94.018900000000002</v>
      </c>
      <c r="Z200" s="147"/>
    </row>
    <row r="201" spans="2:26" ht="16">
      <c r="B201" s="144"/>
      <c r="C201" s="150"/>
      <c r="D201" s="11" t="s">
        <v>15</v>
      </c>
      <c r="E201" s="11">
        <v>512500</v>
      </c>
      <c r="F201" s="11" t="s">
        <v>15</v>
      </c>
      <c r="G201" s="11">
        <v>536500</v>
      </c>
      <c r="H201" s="26">
        <v>10.846299999999999</v>
      </c>
      <c r="I201" s="26">
        <v>10.853199999999999</v>
      </c>
      <c r="J201" s="151"/>
      <c r="K201" s="27">
        <v>14.645099999999999</v>
      </c>
      <c r="L201" s="27">
        <v>15.3254</v>
      </c>
      <c r="M201" s="151"/>
      <c r="O201" s="144"/>
      <c r="P201" s="150"/>
      <c r="Q201" s="11" t="s">
        <v>15</v>
      </c>
      <c r="R201" s="11">
        <v>512500</v>
      </c>
      <c r="S201" s="11" t="s">
        <v>15</v>
      </c>
      <c r="T201" s="11">
        <v>536500</v>
      </c>
      <c r="U201" s="26">
        <v>-91.418499999999995</v>
      </c>
      <c r="V201" s="26">
        <v>-90.544600000000003</v>
      </c>
      <c r="W201" s="147"/>
      <c r="X201" s="57">
        <v>-93.239599999999996</v>
      </c>
      <c r="Y201" s="27">
        <v>-93.716099999999997</v>
      </c>
      <c r="Z201" s="147"/>
    </row>
    <row r="202" spans="2:26" ht="16">
      <c r="B202" s="144" t="s">
        <v>180</v>
      </c>
      <c r="C202" s="138" t="s">
        <v>139</v>
      </c>
      <c r="D202" s="12" t="s">
        <v>13</v>
      </c>
      <c r="E202" s="11">
        <v>177500</v>
      </c>
      <c r="F202" s="12" t="s">
        <v>13</v>
      </c>
      <c r="G202" s="11">
        <v>186500</v>
      </c>
      <c r="H202" s="26">
        <v>11.714399999999999</v>
      </c>
      <c r="I202" s="26">
        <v>12.634499999999999</v>
      </c>
      <c r="J202" s="169">
        <f>10*LOG((10^(H202/10)+10^(H203/10)+10^(H204/10)+10^(I202/10)+10^(I203/10)+10^(I204/10))/6)</f>
        <v>11.841831924865392</v>
      </c>
      <c r="K202" s="27">
        <v>14.1264</v>
      </c>
      <c r="L202" s="27">
        <v>16.253900000000002</v>
      </c>
      <c r="M202" s="169">
        <f>10*LOG((10^(K202/10)+10^(K203/10)+10^(K204/10)+10^(L202/10)+10^(L203/10)+10^(L204/10))/6)</f>
        <v>14.988958223911503</v>
      </c>
      <c r="O202" s="144" t="s">
        <v>180</v>
      </c>
      <c r="P202" s="138" t="s">
        <v>139</v>
      </c>
      <c r="Q202" s="12" t="s">
        <v>13</v>
      </c>
      <c r="R202" s="11">
        <v>177500</v>
      </c>
      <c r="S202" s="12" t="s">
        <v>13</v>
      </c>
      <c r="T202" s="11">
        <v>186500</v>
      </c>
      <c r="U202" s="26">
        <v>-86.713999999999999</v>
      </c>
      <c r="V202" s="26">
        <v>-87.308199999999999</v>
      </c>
      <c r="W202" s="146">
        <f>10*LOG(6/((1/10^(U202/10))+(1/10^(U203/10))+(1/10^(U204/10))+(1/10^(V202/10))+(1/10^(V203/10))+(1/10^(V204/10))))</f>
        <v>-86.703404784866507</v>
      </c>
      <c r="X202" s="57">
        <v>-89.015100000000004</v>
      </c>
      <c r="Y202" s="27">
        <v>-90.670199999999994</v>
      </c>
      <c r="Z202" s="146">
        <f>10*LOG(6/((1/10^(X202/10))+(1/10^(X203/10))+(1/10^(X204/10))+(1/10^(Y202/10))+(1/10^(Y203/10))+(1/10^(Y204/10))))</f>
        <v>-89.70022072209062</v>
      </c>
    </row>
    <row r="203" spans="2:26" ht="16">
      <c r="B203" s="144"/>
      <c r="C203" s="139"/>
      <c r="D203" s="11" t="s">
        <v>14</v>
      </c>
      <c r="E203" s="11">
        <v>179500</v>
      </c>
      <c r="F203" s="11" t="s">
        <v>14</v>
      </c>
      <c r="G203" s="11">
        <v>188500</v>
      </c>
      <c r="H203" s="26">
        <v>11.382099999999999</v>
      </c>
      <c r="I203" s="26">
        <v>12.3109</v>
      </c>
      <c r="J203" s="151"/>
      <c r="K203" s="27">
        <v>13.8139</v>
      </c>
      <c r="L203" s="27">
        <v>15.952299999999999</v>
      </c>
      <c r="M203" s="151"/>
      <c r="O203" s="144"/>
      <c r="P203" s="139"/>
      <c r="Q203" s="11" t="s">
        <v>14</v>
      </c>
      <c r="R203" s="11">
        <v>179500</v>
      </c>
      <c r="S203" s="11" t="s">
        <v>14</v>
      </c>
      <c r="T203" s="11">
        <v>188500</v>
      </c>
      <c r="U203" s="26">
        <v>-86.153400000000005</v>
      </c>
      <c r="V203" s="26">
        <v>-86.657399999999996</v>
      </c>
      <c r="W203" s="147"/>
      <c r="X203" s="57">
        <v>-89.090800000000002</v>
      </c>
      <c r="Y203" s="27">
        <v>-89.986900000000006</v>
      </c>
      <c r="Z203" s="147"/>
    </row>
    <row r="204" spans="2:26" ht="17" thickBot="1">
      <c r="B204" s="145"/>
      <c r="C204" s="140"/>
      <c r="D204" s="29" t="s">
        <v>15</v>
      </c>
      <c r="E204" s="29">
        <v>181500</v>
      </c>
      <c r="F204" s="29" t="s">
        <v>15</v>
      </c>
      <c r="G204" s="29">
        <v>190500</v>
      </c>
      <c r="H204" s="30">
        <v>10.9918</v>
      </c>
      <c r="I204" s="30">
        <v>11.810600000000001</v>
      </c>
      <c r="J204" s="170"/>
      <c r="K204" s="55">
        <v>13.400600000000001</v>
      </c>
      <c r="L204" s="55">
        <v>15.5467</v>
      </c>
      <c r="M204" s="170"/>
      <c r="N204" s="31"/>
      <c r="O204" s="145"/>
      <c r="P204" s="140"/>
      <c r="Q204" s="29" t="s">
        <v>15</v>
      </c>
      <c r="R204" s="29">
        <v>181500</v>
      </c>
      <c r="S204" s="29" t="s">
        <v>15</v>
      </c>
      <c r="T204" s="29">
        <v>190500</v>
      </c>
      <c r="U204" s="30">
        <v>-86.338200000000001</v>
      </c>
      <c r="V204" s="30">
        <v>-86.949399999999997</v>
      </c>
      <c r="W204" s="148"/>
      <c r="X204" s="58">
        <v>-88.943399999999997</v>
      </c>
      <c r="Y204" s="55">
        <v>-90.1858</v>
      </c>
      <c r="Z204" s="148"/>
    </row>
    <row r="206" spans="2:26" ht="16" thickBot="1"/>
    <row r="207" spans="2:26" ht="17" thickBot="1">
      <c r="B207" s="173" t="s">
        <v>184</v>
      </c>
      <c r="C207" s="174"/>
      <c r="D207" s="174"/>
      <c r="E207" s="174"/>
      <c r="F207" s="174"/>
      <c r="G207" s="174"/>
      <c r="H207" s="174"/>
      <c r="I207" s="174"/>
      <c r="J207" s="174"/>
      <c r="K207" s="174"/>
      <c r="L207" s="174"/>
      <c r="M207" s="174"/>
      <c r="N207" s="174"/>
      <c r="O207" s="174"/>
      <c r="P207" s="174"/>
      <c r="Q207" s="174"/>
      <c r="R207" s="174"/>
      <c r="S207" s="174"/>
      <c r="T207" s="174"/>
      <c r="U207" s="174"/>
      <c r="V207" s="174"/>
      <c r="W207" s="174"/>
      <c r="X207" s="174"/>
      <c r="Y207" s="174"/>
      <c r="Z207" s="175"/>
    </row>
    <row r="208" spans="2:26">
      <c r="B208" s="167" t="s">
        <v>12</v>
      </c>
      <c r="C208" s="155" t="s">
        <v>24</v>
      </c>
      <c r="D208" s="157" t="s">
        <v>127</v>
      </c>
      <c r="E208" s="158"/>
      <c r="F208" s="161" t="s">
        <v>128</v>
      </c>
      <c r="G208" s="161"/>
      <c r="H208" s="163" t="s">
        <v>129</v>
      </c>
      <c r="I208" s="163"/>
      <c r="J208" s="161" t="s">
        <v>130</v>
      </c>
      <c r="K208" s="163" t="s">
        <v>131</v>
      </c>
      <c r="L208" s="163"/>
      <c r="M208" s="161" t="s">
        <v>132</v>
      </c>
      <c r="N208" s="25"/>
      <c r="O208" s="167" t="s">
        <v>12</v>
      </c>
      <c r="P208" s="155" t="s">
        <v>24</v>
      </c>
      <c r="Q208" s="157" t="s">
        <v>127</v>
      </c>
      <c r="R208" s="158"/>
      <c r="S208" s="161" t="s">
        <v>128</v>
      </c>
      <c r="T208" s="161"/>
      <c r="U208" s="163" t="s">
        <v>133</v>
      </c>
      <c r="V208" s="163"/>
      <c r="W208" s="164" t="s">
        <v>134</v>
      </c>
      <c r="X208" s="163" t="s">
        <v>135</v>
      </c>
      <c r="Y208" s="163"/>
      <c r="Z208" s="164" t="s">
        <v>136</v>
      </c>
    </row>
    <row r="209" spans="2:26" ht="16" thickBot="1">
      <c r="B209" s="168"/>
      <c r="C209" s="156"/>
      <c r="D209" s="159"/>
      <c r="E209" s="160"/>
      <c r="F209" s="162"/>
      <c r="G209" s="162"/>
      <c r="H209" s="13" t="s">
        <v>137</v>
      </c>
      <c r="I209" s="13" t="s">
        <v>138</v>
      </c>
      <c r="J209" s="162"/>
      <c r="K209" s="13" t="s">
        <v>61</v>
      </c>
      <c r="L209" s="13" t="s">
        <v>60</v>
      </c>
      <c r="M209" s="162"/>
      <c r="O209" s="168"/>
      <c r="P209" s="156"/>
      <c r="Q209" s="159"/>
      <c r="R209" s="160"/>
      <c r="S209" s="162"/>
      <c r="T209" s="162"/>
      <c r="U209" s="13" t="s">
        <v>137</v>
      </c>
      <c r="V209" s="13" t="s">
        <v>138</v>
      </c>
      <c r="W209" s="165"/>
      <c r="X209" s="13" t="s">
        <v>61</v>
      </c>
      <c r="Y209" s="13" t="s">
        <v>60</v>
      </c>
      <c r="Z209" s="165"/>
    </row>
    <row r="210" spans="2:26" ht="16">
      <c r="B210" s="149" t="s">
        <v>177</v>
      </c>
      <c r="C210" s="166" t="s">
        <v>139</v>
      </c>
      <c r="D210" s="12" t="s">
        <v>13</v>
      </c>
      <c r="E210" s="12">
        <v>344000</v>
      </c>
      <c r="F210" s="12" t="s">
        <v>13</v>
      </c>
      <c r="G210" s="12">
        <v>363000</v>
      </c>
      <c r="H210" s="26">
        <v>18.364100000000001</v>
      </c>
      <c r="I210" s="26">
        <v>16.4939</v>
      </c>
      <c r="J210" s="169">
        <f>10*LOG((10^(H210/10)+10^(H211/10)+10^(H212/10)+10^(I210/10)+10^(I211/10)+10^(I212/10))/6)</f>
        <v>17.936955991936156</v>
      </c>
      <c r="K210" s="27">
        <v>21.285399999999999</v>
      </c>
      <c r="L210" s="27">
        <v>21.6494</v>
      </c>
      <c r="M210" s="169">
        <f>10*LOG((10^(K210/10)+10^(K211/10)+10^(K212/10)+10^(L210/10)+10^(L211/10)+10^(L212/10))/6)</f>
        <v>21.911479947730417</v>
      </c>
      <c r="O210" s="149" t="s">
        <v>177</v>
      </c>
      <c r="P210" s="166" t="s">
        <v>139</v>
      </c>
      <c r="Q210" s="12" t="s">
        <v>13</v>
      </c>
      <c r="R210" s="12">
        <v>344000</v>
      </c>
      <c r="S210" s="12" t="s">
        <v>13</v>
      </c>
      <c r="T210" s="12">
        <v>363000</v>
      </c>
      <c r="U210" s="26">
        <v>-91.994900000000001</v>
      </c>
      <c r="V210" s="26">
        <v>-90.596000000000004</v>
      </c>
      <c r="W210" s="146">
        <f>10*LOG(6/((1/10^(U210/10))+(1/10^(U211/10))+(1/10^(U212/10))+(1/10^(V210/10))+(1/10^(V211/10))+(1/10^(V212/10))))</f>
        <v>-90.88756909846407</v>
      </c>
      <c r="X210" s="27">
        <v>-94.756699999999995</v>
      </c>
      <c r="Y210" s="27">
        <v>-94.988</v>
      </c>
      <c r="Z210" s="146">
        <f>10*LOG(6/((1/10^(X210/10))+(1/10^(X211/10))+(1/10^(X212/10))+(1/10^(Y210/10))+(1/10^(Y211/10))+(1/10^(Y212/10))))</f>
        <v>-94.244404277011824</v>
      </c>
    </row>
    <row r="211" spans="2:26" ht="16">
      <c r="B211" s="144"/>
      <c r="C211" s="139"/>
      <c r="D211" s="12" t="s">
        <v>14</v>
      </c>
      <c r="E211" s="12">
        <v>349500</v>
      </c>
      <c r="F211" s="12" t="s">
        <v>14</v>
      </c>
      <c r="G211" s="12">
        <v>368500</v>
      </c>
      <c r="H211" s="26">
        <v>18.583100000000002</v>
      </c>
      <c r="I211" s="26">
        <v>16.808499999999999</v>
      </c>
      <c r="J211" s="151"/>
      <c r="K211" s="27">
        <v>21.665900000000001</v>
      </c>
      <c r="L211" s="27">
        <v>21.9405</v>
      </c>
      <c r="M211" s="151"/>
      <c r="O211" s="144"/>
      <c r="P211" s="139"/>
      <c r="Q211" s="12" t="s">
        <v>14</v>
      </c>
      <c r="R211" s="12">
        <v>349500</v>
      </c>
      <c r="S211" s="12" t="s">
        <v>14</v>
      </c>
      <c r="T211" s="12">
        <v>368500</v>
      </c>
      <c r="U211" s="26">
        <v>-91.4131</v>
      </c>
      <c r="V211" s="26">
        <v>-90.271799999999999</v>
      </c>
      <c r="W211" s="147"/>
      <c r="X211" s="27">
        <v>-94.220200000000006</v>
      </c>
      <c r="Y211" s="27">
        <v>-94.275300000000001</v>
      </c>
      <c r="Z211" s="147"/>
    </row>
    <row r="212" spans="2:26" ht="16">
      <c r="B212" s="144"/>
      <c r="C212" s="150"/>
      <c r="D212" s="12" t="s">
        <v>15</v>
      </c>
      <c r="E212" s="12">
        <v>355000</v>
      </c>
      <c r="F212" s="12" t="s">
        <v>15</v>
      </c>
      <c r="G212" s="12">
        <v>374000</v>
      </c>
      <c r="H212" s="26">
        <v>19.229399999999998</v>
      </c>
      <c r="I212" s="26">
        <v>17.4849</v>
      </c>
      <c r="J212" s="151"/>
      <c r="K212" s="27">
        <v>22.2224</v>
      </c>
      <c r="L212" s="27">
        <v>22.581700000000001</v>
      </c>
      <c r="M212" s="151"/>
      <c r="O212" s="144"/>
      <c r="P212" s="150"/>
      <c r="Q212" s="12" t="s">
        <v>15</v>
      </c>
      <c r="R212" s="12">
        <v>355000</v>
      </c>
      <c r="S212" s="12" t="s">
        <v>15</v>
      </c>
      <c r="T212" s="12">
        <v>374000</v>
      </c>
      <c r="U212" s="26">
        <v>-91.021500000000003</v>
      </c>
      <c r="V212" s="26">
        <v>-89.619299999999996</v>
      </c>
      <c r="W212" s="147"/>
      <c r="X212" s="27">
        <v>-93.595399999999998</v>
      </c>
      <c r="Y212" s="27">
        <v>-93.410399999999996</v>
      </c>
      <c r="Z212" s="147"/>
    </row>
    <row r="213" spans="2:26" ht="16">
      <c r="B213" s="149" t="s">
        <v>178</v>
      </c>
      <c r="C213" s="138" t="s">
        <v>139</v>
      </c>
      <c r="D213" s="12" t="s">
        <v>13</v>
      </c>
      <c r="E213" s="11">
        <v>166300</v>
      </c>
      <c r="F213" s="12" t="s">
        <v>13</v>
      </c>
      <c r="G213" s="11">
        <v>175300</v>
      </c>
      <c r="H213" s="26">
        <v>15.332800000000001</v>
      </c>
      <c r="I213" s="26">
        <v>13.479200000000001</v>
      </c>
      <c r="J213" s="169">
        <f>10*LOG((10^(H213/10)+10^(H214/10)+10^(H215/10)+10^(I213/10)+10^(I214/10)+10^(I215/10))/6)</f>
        <v>14.523027839906133</v>
      </c>
      <c r="K213" s="27">
        <v>17.293399999999998</v>
      </c>
      <c r="L213" s="27">
        <v>17.753599999999999</v>
      </c>
      <c r="M213" s="169">
        <f>10*LOG((10^(K213/10)+10^(K214/10)+10^(K215/10)+10^(L213/10)+10^(L214/10)+10^(L215/10))/6)</f>
        <v>17.464616655420862</v>
      </c>
      <c r="O213" s="149" t="s">
        <v>178</v>
      </c>
      <c r="P213" s="138" t="s">
        <v>139</v>
      </c>
      <c r="Q213" s="12" t="s">
        <v>13</v>
      </c>
      <c r="R213" s="11">
        <v>166300</v>
      </c>
      <c r="S213" s="12" t="s">
        <v>13</v>
      </c>
      <c r="T213" s="11">
        <v>175300</v>
      </c>
      <c r="U213" s="26">
        <v>-87.709100000000007</v>
      </c>
      <c r="V213" s="26">
        <v>-87.071399999999997</v>
      </c>
      <c r="W213" s="146">
        <f>10*LOG(6/((1/10^(U213/10))+(1/10^(U214/10))+(1/10^(U215/10))+(1/10^(V213/10))+(1/10^(V214/10))+(1/10^(V215/10))))</f>
        <v>-86.690926073569585</v>
      </c>
      <c r="X213" s="27">
        <v>-90.946700000000007</v>
      </c>
      <c r="Y213" s="27">
        <v>-91.677099999999996</v>
      </c>
      <c r="Z213" s="146">
        <f>10*LOG(6/((1/10^(X213/10))+(1/10^(X214/10))+(1/10^(X215/10))+(1/10^(Y213/10))+(1/10^(Y214/10))+(1/10^(Y215/10))))</f>
        <v>-90.725917964451654</v>
      </c>
    </row>
    <row r="214" spans="2:26" ht="16">
      <c r="B214" s="144"/>
      <c r="C214" s="139"/>
      <c r="D214" s="11" t="s">
        <v>14</v>
      </c>
      <c r="E214" s="11">
        <v>167300</v>
      </c>
      <c r="F214" s="11" t="s">
        <v>14</v>
      </c>
      <c r="G214" s="11">
        <v>176300</v>
      </c>
      <c r="H214" s="26">
        <v>15.350899999999999</v>
      </c>
      <c r="I214" s="26">
        <v>13.411300000000001</v>
      </c>
      <c r="J214" s="151"/>
      <c r="K214" s="27">
        <v>17.214099999999998</v>
      </c>
      <c r="L214" s="27">
        <v>17.624099999999999</v>
      </c>
      <c r="M214" s="151"/>
      <c r="O214" s="144"/>
      <c r="P214" s="139"/>
      <c r="Q214" s="11" t="s">
        <v>14</v>
      </c>
      <c r="R214" s="11">
        <v>167300</v>
      </c>
      <c r="S214" s="11" t="s">
        <v>14</v>
      </c>
      <c r="T214" s="11">
        <v>176300</v>
      </c>
      <c r="U214" s="26">
        <v>-86.754599999999996</v>
      </c>
      <c r="V214" s="26">
        <v>-86.423400000000001</v>
      </c>
      <c r="W214" s="147"/>
      <c r="X214" s="27">
        <v>-90.628500000000003</v>
      </c>
      <c r="Y214" s="27">
        <v>-90.831299999999999</v>
      </c>
      <c r="Z214" s="147"/>
    </row>
    <row r="215" spans="2:26" ht="16">
      <c r="B215" s="144"/>
      <c r="C215" s="150"/>
      <c r="D215" s="11" t="s">
        <v>15</v>
      </c>
      <c r="E215" s="11">
        <v>168300</v>
      </c>
      <c r="F215" s="11" t="s">
        <v>15</v>
      </c>
      <c r="G215" s="11">
        <v>177300</v>
      </c>
      <c r="H215" s="26">
        <v>15.4979</v>
      </c>
      <c r="I215" s="26">
        <v>13.404</v>
      </c>
      <c r="J215" s="151"/>
      <c r="K215" s="27">
        <v>17.258600000000001</v>
      </c>
      <c r="L215" s="27">
        <v>17.613299999999999</v>
      </c>
      <c r="M215" s="151"/>
      <c r="O215" s="144"/>
      <c r="P215" s="150"/>
      <c r="Q215" s="11" t="s">
        <v>15</v>
      </c>
      <c r="R215" s="11">
        <v>168300</v>
      </c>
      <c r="S215" s="11" t="s">
        <v>15</v>
      </c>
      <c r="T215" s="11">
        <v>177300</v>
      </c>
      <c r="U215" s="26">
        <v>-87.011099999999999</v>
      </c>
      <c r="V215" s="26">
        <v>-84.563400000000001</v>
      </c>
      <c r="W215" s="147"/>
      <c r="X215" s="27">
        <v>-89.864999999999995</v>
      </c>
      <c r="Y215" s="27">
        <v>-90.172899999999998</v>
      </c>
      <c r="Z215" s="147"/>
    </row>
    <row r="216" spans="2:26" ht="16">
      <c r="B216" s="149" t="s">
        <v>179</v>
      </c>
      <c r="C216" s="138" t="s">
        <v>139</v>
      </c>
      <c r="D216" s="12" t="s">
        <v>13</v>
      </c>
      <c r="E216" s="12">
        <v>501500</v>
      </c>
      <c r="F216" s="12" t="s">
        <v>13</v>
      </c>
      <c r="G216" s="12">
        <v>525500</v>
      </c>
      <c r="H216" s="26">
        <v>15.339499999999999</v>
      </c>
      <c r="I216" s="26">
        <v>15.021599999999999</v>
      </c>
      <c r="J216" s="169">
        <f>10*LOG((10^(H216/10)+10^(H217/10)+10^(H218/10)+10^(I216/10)+10^(I217/10)+10^(I218/10))/6)</f>
        <v>15.424942391544052</v>
      </c>
      <c r="K216" s="27">
        <v>17.7867</v>
      </c>
      <c r="L216" s="27">
        <v>18.560099999999998</v>
      </c>
      <c r="M216" s="169">
        <f>10*LOG((10^(K216/10)+10^(K217/10)+10^(K218/10)+10^(L216/10)+10^(L217/10)+10^(L218/10))/6)</f>
        <v>18.33252794331068</v>
      </c>
      <c r="O216" s="149" t="s">
        <v>179</v>
      </c>
      <c r="P216" s="138" t="s">
        <v>139</v>
      </c>
      <c r="Q216" s="12" t="s">
        <v>13</v>
      </c>
      <c r="R216" s="12">
        <v>501500</v>
      </c>
      <c r="S216" s="12" t="s">
        <v>13</v>
      </c>
      <c r="T216" s="12">
        <v>525500</v>
      </c>
      <c r="U216" s="26">
        <v>-91.929699999999997</v>
      </c>
      <c r="V216" s="26">
        <v>-90.799599999999998</v>
      </c>
      <c r="W216" s="146">
        <f>10*LOG(6/((1/10^(U216/10))+(1/10^(U217/10))+(1/10^(U218/10))+(1/10^(V216/10))+(1/10^(V217/10))+(1/10^(V218/10))))</f>
        <v>-90.999364667697506</v>
      </c>
      <c r="X216" s="27">
        <v>-93.527600000000007</v>
      </c>
      <c r="Y216" s="27">
        <v>-93.400899999999993</v>
      </c>
      <c r="Z216" s="146">
        <f>10*LOG(6/((1/10^(X216/10))+(1/10^(X217/10))+(1/10^(X218/10))+(1/10^(Y216/10))+(1/10^(Y217/10))+(1/10^(Y218/10))))</f>
        <v>-93.066313858306827</v>
      </c>
    </row>
    <row r="217" spans="2:26" ht="16">
      <c r="B217" s="144"/>
      <c r="C217" s="139"/>
      <c r="D217" s="11" t="s">
        <v>14</v>
      </c>
      <c r="E217" s="11">
        <v>507000</v>
      </c>
      <c r="F217" s="11" t="s">
        <v>14</v>
      </c>
      <c r="G217" s="11">
        <v>531000</v>
      </c>
      <c r="H217" s="26">
        <v>15.520899999999999</v>
      </c>
      <c r="I217" s="26">
        <v>14.887</v>
      </c>
      <c r="J217" s="151"/>
      <c r="K217" s="27">
        <v>17.8126</v>
      </c>
      <c r="L217" s="27">
        <v>18.242000000000001</v>
      </c>
      <c r="M217" s="151"/>
      <c r="O217" s="144"/>
      <c r="P217" s="139"/>
      <c r="Q217" s="11" t="s">
        <v>14</v>
      </c>
      <c r="R217" s="11">
        <v>507000</v>
      </c>
      <c r="S217" s="11" t="s">
        <v>14</v>
      </c>
      <c r="T217" s="11">
        <v>531000</v>
      </c>
      <c r="U217" s="26">
        <v>-91.688299999999998</v>
      </c>
      <c r="V217" s="26">
        <v>-90.608800000000002</v>
      </c>
      <c r="W217" s="147"/>
      <c r="X217" s="27">
        <v>-93.3</v>
      </c>
      <c r="Y217" s="27">
        <v>-93.3339</v>
      </c>
      <c r="Z217" s="147"/>
    </row>
    <row r="218" spans="2:26" ht="16">
      <c r="B218" s="144"/>
      <c r="C218" s="150"/>
      <c r="D218" s="11" t="s">
        <v>15</v>
      </c>
      <c r="E218" s="11">
        <v>512500</v>
      </c>
      <c r="F218" s="11" t="s">
        <v>15</v>
      </c>
      <c r="G218" s="11">
        <v>536500</v>
      </c>
      <c r="H218" s="26">
        <v>16.4072</v>
      </c>
      <c r="I218" s="26">
        <v>15.195499999999999</v>
      </c>
      <c r="J218" s="151"/>
      <c r="K218" s="27">
        <v>18.815999999999999</v>
      </c>
      <c r="L218" s="27">
        <v>18.666799999999999</v>
      </c>
      <c r="M218" s="151"/>
      <c r="O218" s="144"/>
      <c r="P218" s="150"/>
      <c r="Q218" s="11" t="s">
        <v>15</v>
      </c>
      <c r="R218" s="11">
        <v>512500</v>
      </c>
      <c r="S218" s="11" t="s">
        <v>15</v>
      </c>
      <c r="T218" s="11">
        <v>536500</v>
      </c>
      <c r="U218" s="26">
        <v>-90.774799999999999</v>
      </c>
      <c r="V218" s="26">
        <v>-89.867400000000004</v>
      </c>
      <c r="W218" s="147"/>
      <c r="X218" s="27">
        <v>-92.210700000000003</v>
      </c>
      <c r="Y218" s="27">
        <v>-92.450699999999998</v>
      </c>
      <c r="Z218" s="147"/>
    </row>
    <row r="219" spans="2:26" ht="16">
      <c r="B219" s="144" t="s">
        <v>180</v>
      </c>
      <c r="C219" s="138" t="s">
        <v>139</v>
      </c>
      <c r="D219" s="12" t="s">
        <v>13</v>
      </c>
      <c r="E219" s="11">
        <v>177500</v>
      </c>
      <c r="F219" s="12" t="s">
        <v>13</v>
      </c>
      <c r="G219" s="11">
        <v>186500</v>
      </c>
      <c r="H219" s="26">
        <v>16.255299999999998</v>
      </c>
      <c r="I219" s="26">
        <v>12.708299999999999</v>
      </c>
      <c r="J219" s="169">
        <f>10*LOG((10^(H219/10)+10^(H220/10)+10^(H221/10)+10^(I219/10)+10^(I220/10)+10^(I221/10))/6)</f>
        <v>14.374576311328497</v>
      </c>
      <c r="K219" s="27">
        <v>17.803899999999999</v>
      </c>
      <c r="L219" s="27">
        <v>17.641500000000001</v>
      </c>
      <c r="M219" s="169">
        <f>10*LOG((10^(K219/10)+10^(K220/10)+10^(K221/10)+10^(L219/10)+10^(L220/10)+10^(L221/10))/6)</f>
        <v>17.251473085091515</v>
      </c>
      <c r="O219" s="144" t="s">
        <v>180</v>
      </c>
      <c r="P219" s="138" t="s">
        <v>139</v>
      </c>
      <c r="Q219" s="12" t="s">
        <v>13</v>
      </c>
      <c r="R219" s="11">
        <v>177500</v>
      </c>
      <c r="S219" s="12" t="s">
        <v>13</v>
      </c>
      <c r="T219" s="11">
        <v>186500</v>
      </c>
      <c r="U219" s="26">
        <v>-87.768900000000002</v>
      </c>
      <c r="V219" s="26">
        <v>-85.605099999999993</v>
      </c>
      <c r="W219" s="146">
        <f>10*LOG(6/((1/10^(U219/10))+(1/10^(U220/10))+(1/10^(U221/10))+(1/10^(V219/10))+(1/10^(V220/10))+(1/10^(V221/10))))</f>
        <v>-86.158334044512642</v>
      </c>
      <c r="X219" s="27">
        <v>-90.776399999999995</v>
      </c>
      <c r="Y219" s="27">
        <v>-91.376999999999995</v>
      </c>
      <c r="Z219" s="146">
        <f>10*LOG(6/((1/10^(X219/10))+(1/10^(X220/10))+(1/10^(X221/10))+(1/10^(Y219/10))+(1/10^(Y220/10))+(1/10^(Y221/10))))</f>
        <v>-90.314619069911686</v>
      </c>
    </row>
    <row r="220" spans="2:26" ht="16">
      <c r="B220" s="144"/>
      <c r="C220" s="139"/>
      <c r="D220" s="11" t="s">
        <v>14</v>
      </c>
      <c r="E220" s="11">
        <v>179500</v>
      </c>
      <c r="F220" s="11" t="s">
        <v>14</v>
      </c>
      <c r="G220" s="11">
        <v>188500</v>
      </c>
      <c r="H220" s="26">
        <v>15.889200000000001</v>
      </c>
      <c r="I220" s="26">
        <v>12.333</v>
      </c>
      <c r="J220" s="151"/>
      <c r="K220" s="27">
        <v>17.273199999999999</v>
      </c>
      <c r="L220" s="27">
        <v>17.5029</v>
      </c>
      <c r="M220" s="151"/>
      <c r="O220" s="144"/>
      <c r="P220" s="139"/>
      <c r="Q220" s="11" t="s">
        <v>14</v>
      </c>
      <c r="R220" s="11">
        <v>179500</v>
      </c>
      <c r="S220" s="11" t="s">
        <v>14</v>
      </c>
      <c r="T220" s="11">
        <v>188500</v>
      </c>
      <c r="U220" s="26">
        <v>-86.214799999999997</v>
      </c>
      <c r="V220" s="26">
        <v>-84.395799999999994</v>
      </c>
      <c r="W220" s="147"/>
      <c r="X220" s="27">
        <v>-89.024799999999999</v>
      </c>
      <c r="Y220" s="27">
        <v>-89.8733</v>
      </c>
      <c r="Z220" s="147"/>
    </row>
    <row r="221" spans="2:26" ht="17" thickBot="1">
      <c r="B221" s="145"/>
      <c r="C221" s="140"/>
      <c r="D221" s="29" t="s">
        <v>15</v>
      </c>
      <c r="E221" s="29">
        <v>181500</v>
      </c>
      <c r="F221" s="29" t="s">
        <v>15</v>
      </c>
      <c r="G221" s="29">
        <v>190500</v>
      </c>
      <c r="H221" s="30">
        <v>15.0496</v>
      </c>
      <c r="I221" s="30">
        <v>11.9049</v>
      </c>
      <c r="J221" s="170"/>
      <c r="K221" s="55">
        <v>16.227</v>
      </c>
      <c r="L221" s="55">
        <v>16.87</v>
      </c>
      <c r="M221" s="170"/>
      <c r="N221" s="31"/>
      <c r="O221" s="145"/>
      <c r="P221" s="140"/>
      <c r="Q221" s="29" t="s">
        <v>15</v>
      </c>
      <c r="R221" s="29">
        <v>181500</v>
      </c>
      <c r="S221" s="29" t="s">
        <v>15</v>
      </c>
      <c r="T221" s="29">
        <v>190500</v>
      </c>
      <c r="U221" s="30">
        <v>-86.957499999999996</v>
      </c>
      <c r="V221" s="30">
        <v>-85.1297</v>
      </c>
      <c r="W221" s="148"/>
      <c r="X221" s="55">
        <v>-89.697299999999998</v>
      </c>
      <c r="Y221" s="55">
        <v>-90.715699999999998</v>
      </c>
      <c r="Z221" s="148"/>
    </row>
    <row r="223" spans="2:26" ht="16" thickBot="1"/>
    <row r="224" spans="2:26" ht="17" thickBot="1">
      <c r="B224" s="173" t="s">
        <v>185</v>
      </c>
      <c r="C224" s="174"/>
      <c r="D224" s="174"/>
      <c r="E224" s="174"/>
      <c r="F224" s="174"/>
      <c r="G224" s="174"/>
      <c r="H224" s="174"/>
      <c r="I224" s="174"/>
      <c r="J224" s="174"/>
      <c r="K224" s="174"/>
      <c r="L224" s="174"/>
      <c r="M224" s="174"/>
      <c r="N224" s="174"/>
      <c r="O224" s="174"/>
      <c r="P224" s="174"/>
      <c r="Q224" s="174"/>
      <c r="R224" s="174"/>
      <c r="S224" s="174"/>
      <c r="T224" s="174"/>
      <c r="U224" s="174"/>
      <c r="V224" s="174"/>
      <c r="W224" s="174"/>
      <c r="X224" s="174"/>
      <c r="Y224" s="174"/>
      <c r="Z224" s="175"/>
    </row>
    <row r="225" spans="2:26">
      <c r="B225" s="167" t="s">
        <v>12</v>
      </c>
      <c r="C225" s="155" t="s">
        <v>24</v>
      </c>
      <c r="D225" s="157" t="s">
        <v>127</v>
      </c>
      <c r="E225" s="158"/>
      <c r="F225" s="161" t="s">
        <v>128</v>
      </c>
      <c r="G225" s="161"/>
      <c r="H225" s="163" t="s">
        <v>129</v>
      </c>
      <c r="I225" s="163"/>
      <c r="J225" s="161" t="s">
        <v>130</v>
      </c>
      <c r="K225" s="163" t="s">
        <v>131</v>
      </c>
      <c r="L225" s="163"/>
      <c r="M225" s="161" t="s">
        <v>132</v>
      </c>
      <c r="N225" s="25"/>
      <c r="O225" s="167" t="s">
        <v>12</v>
      </c>
      <c r="P225" s="155" t="s">
        <v>24</v>
      </c>
      <c r="Q225" s="157" t="s">
        <v>127</v>
      </c>
      <c r="R225" s="158"/>
      <c r="S225" s="161" t="s">
        <v>128</v>
      </c>
      <c r="T225" s="161"/>
      <c r="U225" s="163" t="s">
        <v>133</v>
      </c>
      <c r="V225" s="163"/>
      <c r="W225" s="164" t="s">
        <v>134</v>
      </c>
      <c r="X225" s="163" t="s">
        <v>135</v>
      </c>
      <c r="Y225" s="163"/>
      <c r="Z225" s="164" t="s">
        <v>136</v>
      </c>
    </row>
    <row r="226" spans="2:26" ht="16" thickBot="1">
      <c r="B226" s="168"/>
      <c r="C226" s="156"/>
      <c r="D226" s="159"/>
      <c r="E226" s="160"/>
      <c r="F226" s="162"/>
      <c r="G226" s="162"/>
      <c r="H226" s="13" t="s">
        <v>137</v>
      </c>
      <c r="I226" s="13" t="s">
        <v>138</v>
      </c>
      <c r="J226" s="162"/>
      <c r="K226" s="13" t="s">
        <v>61</v>
      </c>
      <c r="L226" s="13" t="s">
        <v>60</v>
      </c>
      <c r="M226" s="162"/>
      <c r="O226" s="168"/>
      <c r="P226" s="156"/>
      <c r="Q226" s="159"/>
      <c r="R226" s="160"/>
      <c r="S226" s="162"/>
      <c r="T226" s="162"/>
      <c r="U226" s="13" t="s">
        <v>137</v>
      </c>
      <c r="V226" s="13" t="s">
        <v>138</v>
      </c>
      <c r="W226" s="165"/>
      <c r="X226" s="13" t="s">
        <v>61</v>
      </c>
      <c r="Y226" s="13" t="s">
        <v>60</v>
      </c>
      <c r="Z226" s="165"/>
    </row>
    <row r="227" spans="2:26" ht="16">
      <c r="B227" s="149" t="s">
        <v>177</v>
      </c>
      <c r="C227" s="166" t="s">
        <v>139</v>
      </c>
      <c r="D227" s="12" t="s">
        <v>13</v>
      </c>
      <c r="E227" s="12">
        <v>344000</v>
      </c>
      <c r="F227" s="12" t="s">
        <v>13</v>
      </c>
      <c r="G227" s="12">
        <v>363000</v>
      </c>
      <c r="H227" s="26">
        <v>13.876899999999999</v>
      </c>
      <c r="I227" s="26">
        <v>16.8705</v>
      </c>
      <c r="J227" s="169">
        <f>10*LOG((10^(H227/10)+10^(H228/10)+10^(H229/10)+10^(I227/10)+10^(I228/10)+10^(I229/10))/6)</f>
        <v>15.495700685108742</v>
      </c>
      <c r="K227" s="27">
        <v>15.706899999999999</v>
      </c>
      <c r="L227" s="27">
        <v>17.180099999999999</v>
      </c>
      <c r="M227" s="169">
        <f>10*LOG((10^(K227/10)+10^(K228/10)+10^(K229/10)+10^(L227/10)+10^(L228/10)+10^(L229/10))/6)</f>
        <v>17.02166741030431</v>
      </c>
      <c r="O227" s="149" t="s">
        <v>177</v>
      </c>
      <c r="P227" s="166" t="s">
        <v>139</v>
      </c>
      <c r="Q227" s="12" t="s">
        <v>13</v>
      </c>
      <c r="R227" s="12">
        <v>344000</v>
      </c>
      <c r="S227" s="12" t="s">
        <v>13</v>
      </c>
      <c r="T227" s="12">
        <v>363000</v>
      </c>
      <c r="U227" s="26">
        <v>-91.355199999999996</v>
      </c>
      <c r="V227" s="26">
        <v>-89.951800000000006</v>
      </c>
      <c r="W227" s="146">
        <f>10*LOG(6/((1/10^(U227/10))+(1/10^(U228/10))+(1/10^(U229/10))+(1/10^(V227/10))+(1/10^(V228/10))+(1/10^(V229/10))))</f>
        <v>-90.316267714957078</v>
      </c>
      <c r="X227" s="27">
        <v>-93.747799999999998</v>
      </c>
      <c r="Y227" s="27">
        <v>-92.840699999999998</v>
      </c>
      <c r="Z227" s="146">
        <f>10*LOG(6/((1/10^(X227/10))+(1/10^(X228/10))+(1/10^(X229/10))+(1/10^(Y227/10))+(1/10^(Y228/10))+(1/10^(Y229/10))))</f>
        <v>-92.69130028358606</v>
      </c>
    </row>
    <row r="228" spans="2:26" ht="16">
      <c r="B228" s="144"/>
      <c r="C228" s="139"/>
      <c r="D228" s="12" t="s">
        <v>14</v>
      </c>
      <c r="E228" s="12">
        <v>349500</v>
      </c>
      <c r="F228" s="12" t="s">
        <v>14</v>
      </c>
      <c r="G228" s="12">
        <v>368500</v>
      </c>
      <c r="H228" s="26">
        <v>15.1959</v>
      </c>
      <c r="I228" s="26">
        <v>15.5753</v>
      </c>
      <c r="J228" s="151"/>
      <c r="K228" s="27">
        <v>16.428699999999999</v>
      </c>
      <c r="L228" s="27">
        <v>17.8369</v>
      </c>
      <c r="M228" s="151"/>
      <c r="O228" s="144"/>
      <c r="P228" s="139"/>
      <c r="Q228" s="12" t="s">
        <v>14</v>
      </c>
      <c r="R228" s="12">
        <v>349500</v>
      </c>
      <c r="S228" s="12" t="s">
        <v>14</v>
      </c>
      <c r="T228" s="12">
        <v>368500</v>
      </c>
      <c r="U228" s="26">
        <v>-90.721900000000005</v>
      </c>
      <c r="V228" s="26">
        <v>-89.064999999999998</v>
      </c>
      <c r="W228" s="147"/>
      <c r="X228" s="27">
        <v>-92.687899999999999</v>
      </c>
      <c r="Y228" s="27">
        <v>-91.543899999999994</v>
      </c>
      <c r="Z228" s="147"/>
    </row>
    <row r="229" spans="2:26" ht="16">
      <c r="B229" s="144"/>
      <c r="C229" s="150"/>
      <c r="D229" s="12" t="s">
        <v>15</v>
      </c>
      <c r="E229" s="12">
        <v>355000</v>
      </c>
      <c r="F229" s="12" t="s">
        <v>15</v>
      </c>
      <c r="G229" s="12">
        <v>374000</v>
      </c>
      <c r="H229" s="26">
        <v>14.713800000000001</v>
      </c>
      <c r="I229" s="26">
        <v>16.109200000000001</v>
      </c>
      <c r="J229" s="151"/>
      <c r="K229" s="27">
        <v>16.907900000000001</v>
      </c>
      <c r="L229" s="27">
        <v>17.7074</v>
      </c>
      <c r="M229" s="151"/>
      <c r="O229" s="144"/>
      <c r="P229" s="150"/>
      <c r="Q229" s="12" t="s">
        <v>15</v>
      </c>
      <c r="R229" s="12">
        <v>355000</v>
      </c>
      <c r="S229" s="12" t="s">
        <v>15</v>
      </c>
      <c r="T229" s="12">
        <v>374000</v>
      </c>
      <c r="U229" s="26">
        <v>-90.881100000000004</v>
      </c>
      <c r="V229" s="26">
        <v>-89.474299999999999</v>
      </c>
      <c r="W229" s="147"/>
      <c r="X229" s="27">
        <v>-92.881900000000002</v>
      </c>
      <c r="Y229" s="27">
        <v>-92.124700000000004</v>
      </c>
      <c r="Z229" s="147"/>
    </row>
    <row r="230" spans="2:26" ht="16">
      <c r="B230" s="149" t="s">
        <v>178</v>
      </c>
      <c r="C230" s="138" t="s">
        <v>139</v>
      </c>
      <c r="D230" s="12" t="s">
        <v>13</v>
      </c>
      <c r="E230" s="11">
        <v>166300</v>
      </c>
      <c r="F230" s="12" t="s">
        <v>13</v>
      </c>
      <c r="G230" s="11">
        <v>175300</v>
      </c>
      <c r="H230" s="26">
        <v>9.9858700000000002</v>
      </c>
      <c r="I230" s="26">
        <v>11.629099999999999</v>
      </c>
      <c r="J230" s="169">
        <f>10*LOG((10^(H230/10)+10^(H231/10)+10^(H232/10)+10^(I230/10)+10^(I231/10)+10^(I232/10))/6)</f>
        <v>11.119442367288849</v>
      </c>
      <c r="K230" s="27">
        <v>15.213900000000001</v>
      </c>
      <c r="L230" s="27">
        <v>14.434100000000001</v>
      </c>
      <c r="M230" s="169">
        <f>10*LOG((10^(K230/10)+10^(K231/10)+10^(K232/10)+10^(L230/10)+10^(L231/10)+10^(L232/10))/6)</f>
        <v>15.168294898958141</v>
      </c>
      <c r="O230" s="149" t="s">
        <v>178</v>
      </c>
      <c r="P230" s="138" t="s">
        <v>139</v>
      </c>
      <c r="Q230" s="12" t="s">
        <v>13</v>
      </c>
      <c r="R230" s="11">
        <v>166300</v>
      </c>
      <c r="S230" s="12" t="s">
        <v>13</v>
      </c>
      <c r="T230" s="11">
        <v>175300</v>
      </c>
      <c r="U230" s="26">
        <v>-84.957499999999996</v>
      </c>
      <c r="V230" s="26">
        <v>-87.398499999999999</v>
      </c>
      <c r="W230" s="146">
        <f>10*LOG(6/((1/10^(U230/10))+(1/10^(U231/10))+(1/10^(U232/10))+(1/10^(V230/10))+(1/10^(V231/10))+(1/10^(V232/10))))</f>
        <v>-86.253824675457082</v>
      </c>
      <c r="X230" s="27">
        <v>-89.475099999999998</v>
      </c>
      <c r="Y230" s="27">
        <v>-90.030100000000004</v>
      </c>
      <c r="Z230" s="146">
        <f>10*LOG(6/((1/10^(X230/10))+(1/10^(X231/10))+(1/10^(X232/10))+(1/10^(Y230/10))+(1/10^(Y231/10))+(1/10^(Y232/10))))</f>
        <v>-90.054545990247661</v>
      </c>
    </row>
    <row r="231" spans="2:26" ht="16">
      <c r="B231" s="144"/>
      <c r="C231" s="139"/>
      <c r="D231" s="11" t="s">
        <v>14</v>
      </c>
      <c r="E231" s="11">
        <v>167300</v>
      </c>
      <c r="F231" s="11" t="s">
        <v>14</v>
      </c>
      <c r="G231" s="11">
        <v>176300</v>
      </c>
      <c r="H231" s="26">
        <v>10.6038</v>
      </c>
      <c r="I231" s="26">
        <v>11.6441</v>
      </c>
      <c r="J231" s="151"/>
      <c r="K231" s="27">
        <v>15.5487</v>
      </c>
      <c r="L231" s="27">
        <v>14.7849</v>
      </c>
      <c r="M231" s="151"/>
      <c r="O231" s="144"/>
      <c r="P231" s="139"/>
      <c r="Q231" s="11" t="s">
        <v>14</v>
      </c>
      <c r="R231" s="11">
        <v>167300</v>
      </c>
      <c r="S231" s="11" t="s">
        <v>14</v>
      </c>
      <c r="T231" s="11">
        <v>176300</v>
      </c>
      <c r="U231" s="26">
        <v>-85.196399999999997</v>
      </c>
      <c r="V231" s="26">
        <v>-86.611599999999996</v>
      </c>
      <c r="W231" s="147"/>
      <c r="X231" s="27">
        <v>-89.646299999999997</v>
      </c>
      <c r="Y231" s="27">
        <v>-90.598100000000002</v>
      </c>
      <c r="Z231" s="147"/>
    </row>
    <row r="232" spans="2:26" ht="16">
      <c r="B232" s="144"/>
      <c r="C232" s="150"/>
      <c r="D232" s="11" t="s">
        <v>15</v>
      </c>
      <c r="E232" s="11">
        <v>168300</v>
      </c>
      <c r="F232" s="11" t="s">
        <v>15</v>
      </c>
      <c r="G232" s="11">
        <v>177300</v>
      </c>
      <c r="H232" s="26">
        <v>10.3986</v>
      </c>
      <c r="I232" s="26">
        <v>12.0596</v>
      </c>
      <c r="J232" s="151"/>
      <c r="K232" s="27">
        <v>15.824299999999999</v>
      </c>
      <c r="L232" s="27">
        <v>15.0578</v>
      </c>
      <c r="M232" s="151"/>
      <c r="O232" s="144"/>
      <c r="P232" s="150"/>
      <c r="Q232" s="11" t="s">
        <v>15</v>
      </c>
      <c r="R232" s="11">
        <v>168300</v>
      </c>
      <c r="S232" s="11" t="s">
        <v>15</v>
      </c>
      <c r="T232" s="11">
        <v>177300</v>
      </c>
      <c r="U232" s="26">
        <v>-85.641400000000004</v>
      </c>
      <c r="V232" s="26">
        <v>-87.111199999999997</v>
      </c>
      <c r="W232" s="147"/>
      <c r="X232" s="27">
        <v>-89.644800000000004</v>
      </c>
      <c r="Y232" s="27">
        <v>-90.762100000000004</v>
      </c>
      <c r="Z232" s="147"/>
    </row>
    <row r="233" spans="2:26" ht="16">
      <c r="B233" s="149" t="s">
        <v>179</v>
      </c>
      <c r="C233" s="138" t="s">
        <v>139</v>
      </c>
      <c r="D233" s="12" t="s">
        <v>13</v>
      </c>
      <c r="E233" s="12">
        <v>501500</v>
      </c>
      <c r="F233" s="12" t="s">
        <v>13</v>
      </c>
      <c r="G233" s="12">
        <v>525500</v>
      </c>
      <c r="H233" s="26">
        <v>16.897300000000001</v>
      </c>
      <c r="I233" s="26">
        <v>10.4628</v>
      </c>
      <c r="J233" s="169">
        <f>10*LOG((10^(H233/10)+10^(H234/10)+10^(H235/10)+10^(I233/10)+10^(I234/10)+10^(I235/10))/6)</f>
        <v>14.492724839720307</v>
      </c>
      <c r="K233" s="27">
        <v>19.415900000000001</v>
      </c>
      <c r="L233" s="27">
        <v>13.5014</v>
      </c>
      <c r="M233" s="169">
        <f>10*LOG((10^(K233/10)+10^(K234/10)+10^(K235/10)+10^(L233/10)+10^(L234/10)+10^(L235/10))/6)</f>
        <v>17.163449214013934</v>
      </c>
      <c r="O233" s="149" t="s">
        <v>179</v>
      </c>
      <c r="P233" s="138" t="s">
        <v>139</v>
      </c>
      <c r="Q233" s="12" t="s">
        <v>13</v>
      </c>
      <c r="R233" s="12">
        <v>501500</v>
      </c>
      <c r="S233" s="12" t="s">
        <v>13</v>
      </c>
      <c r="T233" s="12">
        <v>525500</v>
      </c>
      <c r="U233" s="26">
        <v>-92.811000000000007</v>
      </c>
      <c r="V233" s="26">
        <v>-89.581999999999994</v>
      </c>
      <c r="W233" s="146">
        <f>10*LOG(6/((1/10^(U233/10))+(1/10^(U234/10))+(1/10^(U235/10))+(1/10^(V233/10))+(1/10^(V234/10))+(1/10^(V235/10))))</f>
        <v>-91.538349607023406</v>
      </c>
      <c r="X233" s="27">
        <v>-94.711299999999994</v>
      </c>
      <c r="Y233" s="27">
        <v>-92.893600000000006</v>
      </c>
      <c r="Z233" s="146">
        <f>10*LOG(6/((1/10^(X233/10))+(1/10^(X234/10))+(1/10^(X235/10))+(1/10^(Y233/10))+(1/10^(Y234/10))+(1/10^(Y235/10))))</f>
        <v>-93.784686612715348</v>
      </c>
    </row>
    <row r="234" spans="2:26" ht="16">
      <c r="B234" s="144"/>
      <c r="C234" s="139"/>
      <c r="D234" s="11" t="s">
        <v>14</v>
      </c>
      <c r="E234" s="11">
        <v>507000</v>
      </c>
      <c r="F234" s="11" t="s">
        <v>14</v>
      </c>
      <c r="G234" s="11">
        <v>531000</v>
      </c>
      <c r="H234" s="26">
        <v>15.839499999999999</v>
      </c>
      <c r="I234" s="26">
        <v>12.1136</v>
      </c>
      <c r="J234" s="151"/>
      <c r="K234" s="27">
        <v>18.653700000000001</v>
      </c>
      <c r="L234" s="27">
        <v>14.7896</v>
      </c>
      <c r="M234" s="151"/>
      <c r="O234" s="144"/>
      <c r="P234" s="139"/>
      <c r="Q234" s="11" t="s">
        <v>14</v>
      </c>
      <c r="R234" s="11">
        <v>507000</v>
      </c>
      <c r="S234" s="11" t="s">
        <v>14</v>
      </c>
      <c r="T234" s="11">
        <v>531000</v>
      </c>
      <c r="U234" s="26">
        <v>-92.682599999999994</v>
      </c>
      <c r="V234" s="26">
        <v>-89.598399999999998</v>
      </c>
      <c r="W234" s="147"/>
      <c r="X234" s="27">
        <v>-94.462199999999996</v>
      </c>
      <c r="Y234" s="27">
        <v>-92.899699999999996</v>
      </c>
      <c r="Z234" s="147"/>
    </row>
    <row r="235" spans="2:26" ht="16">
      <c r="B235" s="144"/>
      <c r="C235" s="150"/>
      <c r="D235" s="11" t="s">
        <v>15</v>
      </c>
      <c r="E235" s="11">
        <v>512500</v>
      </c>
      <c r="F235" s="11" t="s">
        <v>15</v>
      </c>
      <c r="G235" s="11">
        <v>536500</v>
      </c>
      <c r="H235" s="26">
        <v>15.872</v>
      </c>
      <c r="I235" s="26">
        <v>11.8916</v>
      </c>
      <c r="J235" s="151"/>
      <c r="K235" s="27">
        <v>18.576499999999999</v>
      </c>
      <c r="L235" s="27">
        <v>14.299200000000001</v>
      </c>
      <c r="M235" s="151"/>
      <c r="O235" s="144"/>
      <c r="P235" s="150"/>
      <c r="Q235" s="11" t="s">
        <v>15</v>
      </c>
      <c r="R235" s="11">
        <v>512500</v>
      </c>
      <c r="S235" s="11" t="s">
        <v>15</v>
      </c>
      <c r="T235" s="11">
        <v>536500</v>
      </c>
      <c r="U235" s="26">
        <v>-93.183999999999997</v>
      </c>
      <c r="V235" s="26">
        <v>-89.464200000000005</v>
      </c>
      <c r="W235" s="147"/>
      <c r="X235" s="27">
        <v>-94.645300000000006</v>
      </c>
      <c r="Y235" s="27">
        <v>-92.500600000000006</v>
      </c>
      <c r="Z235" s="147"/>
    </row>
    <row r="236" spans="2:26" ht="16">
      <c r="B236" s="144" t="s">
        <v>180</v>
      </c>
      <c r="C236" s="138" t="s">
        <v>139</v>
      </c>
      <c r="D236" s="12" t="s">
        <v>13</v>
      </c>
      <c r="E236" s="11">
        <v>177500</v>
      </c>
      <c r="F236" s="12" t="s">
        <v>13</v>
      </c>
      <c r="G236" s="11">
        <v>186500</v>
      </c>
      <c r="H236" s="26">
        <v>8.8678000000000008</v>
      </c>
      <c r="I236" s="26">
        <v>11.8276</v>
      </c>
      <c r="J236" s="169">
        <f>10*LOG((10^(H236/10)+10^(H237/10)+10^(H238/10)+10^(I236/10)+10^(I237/10)+10^(I238/10))/6)</f>
        <v>10.50249823916131</v>
      </c>
      <c r="K236" s="27">
        <v>15.7379</v>
      </c>
      <c r="L236" s="27">
        <v>15.262499999999999</v>
      </c>
      <c r="M236" s="169">
        <f>10*LOG((10^(K236/10)+10^(K237/10)+10^(K238/10)+10^(L236/10)+10^(L237/10)+10^(L238/10))/6)</f>
        <v>15.386244497570441</v>
      </c>
      <c r="O236" s="144" t="s">
        <v>180</v>
      </c>
      <c r="P236" s="138" t="s">
        <v>139</v>
      </c>
      <c r="Q236" s="12" t="s">
        <v>13</v>
      </c>
      <c r="R236" s="11">
        <v>177500</v>
      </c>
      <c r="S236" s="12" t="s">
        <v>13</v>
      </c>
      <c r="T236" s="11">
        <v>186500</v>
      </c>
      <c r="U236" s="26">
        <v>-85.417599999999993</v>
      </c>
      <c r="V236" s="26">
        <v>-86.613699999999994</v>
      </c>
      <c r="W236" s="146">
        <f>10*LOG(6/((1/10^(U236/10))+(1/10^(U237/10))+(1/10^(U238/10))+(1/10^(V236/10))+(1/10^(V237/10))+(1/10^(V238/10))))</f>
        <v>-86.511551394947404</v>
      </c>
      <c r="X236" s="27">
        <v>-90.821600000000004</v>
      </c>
      <c r="Y236" s="27">
        <v>-90.564400000000006</v>
      </c>
      <c r="Z236" s="146">
        <f>10*LOG(6/((1/10^(X236/10))+(1/10^(X237/10))+(1/10^(X238/10))+(1/10^(Y236/10))+(1/10^(Y237/10))+(1/10^(Y238/10))))</f>
        <v>-90.166028493164561</v>
      </c>
    </row>
    <row r="237" spans="2:26" ht="16">
      <c r="B237" s="144"/>
      <c r="C237" s="139"/>
      <c r="D237" s="11" t="s">
        <v>14</v>
      </c>
      <c r="E237" s="11">
        <v>179500</v>
      </c>
      <c r="F237" s="11" t="s">
        <v>14</v>
      </c>
      <c r="G237" s="11">
        <v>188500</v>
      </c>
      <c r="H237" s="26">
        <v>9.0207099999999993</v>
      </c>
      <c r="I237" s="26">
        <v>11.6464</v>
      </c>
      <c r="J237" s="151"/>
      <c r="K237" s="27">
        <v>15.5701</v>
      </c>
      <c r="L237" s="27">
        <v>15.206</v>
      </c>
      <c r="M237" s="151"/>
      <c r="O237" s="144"/>
      <c r="P237" s="139"/>
      <c r="Q237" s="11" t="s">
        <v>14</v>
      </c>
      <c r="R237" s="11">
        <v>179500</v>
      </c>
      <c r="S237" s="11" t="s">
        <v>14</v>
      </c>
      <c r="T237" s="11">
        <v>188500</v>
      </c>
      <c r="U237" s="26">
        <v>-86.254000000000005</v>
      </c>
      <c r="V237" s="26">
        <v>-87.527100000000004</v>
      </c>
      <c r="W237" s="147"/>
      <c r="X237" s="27">
        <v>-89.749399999999994</v>
      </c>
      <c r="Y237" s="27">
        <v>-90.611900000000006</v>
      </c>
      <c r="Z237" s="147"/>
    </row>
    <row r="238" spans="2:26" ht="17" thickBot="1">
      <c r="B238" s="145"/>
      <c r="C238" s="140"/>
      <c r="D238" s="29" t="s">
        <v>15</v>
      </c>
      <c r="E238" s="29">
        <v>181500</v>
      </c>
      <c r="F238" s="29" t="s">
        <v>15</v>
      </c>
      <c r="G238" s="29">
        <v>190500</v>
      </c>
      <c r="H238" s="30">
        <v>9.3688099999999999</v>
      </c>
      <c r="I238" s="30">
        <v>11.2006</v>
      </c>
      <c r="J238" s="170"/>
      <c r="K238" s="55">
        <v>15.4521</v>
      </c>
      <c r="L238" s="55">
        <v>15.0518</v>
      </c>
      <c r="M238" s="170"/>
      <c r="N238" s="31"/>
      <c r="O238" s="145"/>
      <c r="P238" s="140"/>
      <c r="Q238" s="29" t="s">
        <v>15</v>
      </c>
      <c r="R238" s="29">
        <v>181500</v>
      </c>
      <c r="S238" s="29" t="s">
        <v>15</v>
      </c>
      <c r="T238" s="29">
        <v>190500</v>
      </c>
      <c r="U238" s="30">
        <v>-86.139600000000002</v>
      </c>
      <c r="V238" s="30">
        <v>-86.825999999999993</v>
      </c>
      <c r="W238" s="148"/>
      <c r="X238" s="55">
        <v>-89.268799999999999</v>
      </c>
      <c r="Y238" s="55">
        <v>-89.761200000000002</v>
      </c>
      <c r="Z238" s="148"/>
    </row>
  </sheetData>
  <mergeCells count="687">
    <mergeCell ref="B6:B8"/>
    <mergeCell ref="C6:C8"/>
    <mergeCell ref="J6:J8"/>
    <mergeCell ref="M6:M8"/>
    <mergeCell ref="M4:M5"/>
    <mergeCell ref="O4:O5"/>
    <mergeCell ref="P4:P5"/>
    <mergeCell ref="Q4:R5"/>
    <mergeCell ref="A1:C1"/>
    <mergeCell ref="B3:Z3"/>
    <mergeCell ref="B4:B5"/>
    <mergeCell ref="C4:C5"/>
    <mergeCell ref="D4:E5"/>
    <mergeCell ref="F4:G5"/>
    <mergeCell ref="H4:I4"/>
    <mergeCell ref="J4:J5"/>
    <mergeCell ref="K4:L4"/>
    <mergeCell ref="O6:O8"/>
    <mergeCell ref="P6:P8"/>
    <mergeCell ref="W6:W8"/>
    <mergeCell ref="Z6:Z8"/>
    <mergeCell ref="S4:T5"/>
    <mergeCell ref="U4:V4"/>
    <mergeCell ref="W4:W5"/>
    <mergeCell ref="X4:Y4"/>
    <mergeCell ref="Z4:Z5"/>
    <mergeCell ref="O12:O14"/>
    <mergeCell ref="P12:P14"/>
    <mergeCell ref="W12:W14"/>
    <mergeCell ref="Z12:Z14"/>
    <mergeCell ref="P9:P11"/>
    <mergeCell ref="W9:W11"/>
    <mergeCell ref="Z9:Z11"/>
    <mergeCell ref="B12:B14"/>
    <mergeCell ref="C12:C14"/>
    <mergeCell ref="J12:J14"/>
    <mergeCell ref="M12:M14"/>
    <mergeCell ref="B9:B11"/>
    <mergeCell ref="C9:C11"/>
    <mergeCell ref="J9:J11"/>
    <mergeCell ref="M9:M11"/>
    <mergeCell ref="O9:O11"/>
    <mergeCell ref="P15:P17"/>
    <mergeCell ref="W15:W17"/>
    <mergeCell ref="Z15:Z17"/>
    <mergeCell ref="B20:Z20"/>
    <mergeCell ref="B15:B17"/>
    <mergeCell ref="C15:C17"/>
    <mergeCell ref="J15:J17"/>
    <mergeCell ref="M15:M17"/>
    <mergeCell ref="O15:O17"/>
    <mergeCell ref="Z21:Z22"/>
    <mergeCell ref="B23:B25"/>
    <mergeCell ref="C23:C25"/>
    <mergeCell ref="J23:J25"/>
    <mergeCell ref="M23:M25"/>
    <mergeCell ref="O23:O25"/>
    <mergeCell ref="P23:P25"/>
    <mergeCell ref="Q21:R22"/>
    <mergeCell ref="S21:T22"/>
    <mergeCell ref="U21:V21"/>
    <mergeCell ref="W21:W22"/>
    <mergeCell ref="X21:Y21"/>
    <mergeCell ref="J21:J22"/>
    <mergeCell ref="K21:L21"/>
    <mergeCell ref="M21:M22"/>
    <mergeCell ref="O21:O22"/>
    <mergeCell ref="P21:P22"/>
    <mergeCell ref="B21:B22"/>
    <mergeCell ref="C21:C22"/>
    <mergeCell ref="D21:E22"/>
    <mergeCell ref="F21:G22"/>
    <mergeCell ref="H21:I21"/>
    <mergeCell ref="W26:W28"/>
    <mergeCell ref="Z26:Z28"/>
    <mergeCell ref="B29:B31"/>
    <mergeCell ref="C29:C31"/>
    <mergeCell ref="J29:J31"/>
    <mergeCell ref="M29:M31"/>
    <mergeCell ref="O29:O31"/>
    <mergeCell ref="P29:P31"/>
    <mergeCell ref="W23:W25"/>
    <mergeCell ref="Z23:Z25"/>
    <mergeCell ref="B26:B28"/>
    <mergeCell ref="C26:C28"/>
    <mergeCell ref="J26:J28"/>
    <mergeCell ref="M26:M28"/>
    <mergeCell ref="O26:O28"/>
    <mergeCell ref="P26:P28"/>
    <mergeCell ref="P32:P34"/>
    <mergeCell ref="W32:W34"/>
    <mergeCell ref="Z32:Z34"/>
    <mergeCell ref="B37:Z37"/>
    <mergeCell ref="W29:W31"/>
    <mergeCell ref="Z29:Z31"/>
    <mergeCell ref="B32:B34"/>
    <mergeCell ref="C32:C34"/>
    <mergeCell ref="J32:J34"/>
    <mergeCell ref="M32:M34"/>
    <mergeCell ref="O32:O34"/>
    <mergeCell ref="Z38:Z39"/>
    <mergeCell ref="B40:B42"/>
    <mergeCell ref="C40:C42"/>
    <mergeCell ref="J40:J42"/>
    <mergeCell ref="M40:M42"/>
    <mergeCell ref="O40:O42"/>
    <mergeCell ref="P40:P42"/>
    <mergeCell ref="Q38:R39"/>
    <mergeCell ref="S38:T39"/>
    <mergeCell ref="U38:V38"/>
    <mergeCell ref="W38:W39"/>
    <mergeCell ref="X38:Y38"/>
    <mergeCell ref="J38:J39"/>
    <mergeCell ref="K38:L38"/>
    <mergeCell ref="M38:M39"/>
    <mergeCell ref="O38:O39"/>
    <mergeCell ref="P38:P39"/>
    <mergeCell ref="B38:B39"/>
    <mergeCell ref="C38:C39"/>
    <mergeCell ref="D38:E39"/>
    <mergeCell ref="F38:G39"/>
    <mergeCell ref="H38:I38"/>
    <mergeCell ref="W43:W45"/>
    <mergeCell ref="Z43:Z45"/>
    <mergeCell ref="B46:B48"/>
    <mergeCell ref="C46:C48"/>
    <mergeCell ref="J46:J48"/>
    <mergeCell ref="M46:M48"/>
    <mergeCell ref="O46:O48"/>
    <mergeCell ref="P46:P48"/>
    <mergeCell ref="W40:W42"/>
    <mergeCell ref="Z40:Z42"/>
    <mergeCell ref="B43:B45"/>
    <mergeCell ref="C43:C45"/>
    <mergeCell ref="J43:J45"/>
    <mergeCell ref="M43:M45"/>
    <mergeCell ref="O43:O45"/>
    <mergeCell ref="P43:P45"/>
    <mergeCell ref="P49:P51"/>
    <mergeCell ref="W49:W51"/>
    <mergeCell ref="Z49:Z51"/>
    <mergeCell ref="B54:Z54"/>
    <mergeCell ref="W46:W48"/>
    <mergeCell ref="Z46:Z48"/>
    <mergeCell ref="B49:B51"/>
    <mergeCell ref="C49:C51"/>
    <mergeCell ref="J49:J51"/>
    <mergeCell ref="M49:M51"/>
    <mergeCell ref="O49:O51"/>
    <mergeCell ref="Z55:Z56"/>
    <mergeCell ref="B57:B59"/>
    <mergeCell ref="C57:C59"/>
    <mergeCell ref="J57:J59"/>
    <mergeCell ref="M57:M59"/>
    <mergeCell ref="O57:O59"/>
    <mergeCell ref="P57:P59"/>
    <mergeCell ref="Q55:R56"/>
    <mergeCell ref="S55:T56"/>
    <mergeCell ref="U55:V55"/>
    <mergeCell ref="W55:W56"/>
    <mergeCell ref="X55:Y55"/>
    <mergeCell ref="J55:J56"/>
    <mergeCell ref="K55:L55"/>
    <mergeCell ref="M55:M56"/>
    <mergeCell ref="O55:O56"/>
    <mergeCell ref="P55:P56"/>
    <mergeCell ref="B55:B56"/>
    <mergeCell ref="C55:C56"/>
    <mergeCell ref="D55:E56"/>
    <mergeCell ref="F55:G56"/>
    <mergeCell ref="H55:I55"/>
    <mergeCell ref="W60:W62"/>
    <mergeCell ref="Z60:Z62"/>
    <mergeCell ref="B63:B65"/>
    <mergeCell ref="C63:C65"/>
    <mergeCell ref="J63:J65"/>
    <mergeCell ref="M63:M65"/>
    <mergeCell ref="O63:O65"/>
    <mergeCell ref="P63:P65"/>
    <mergeCell ref="W57:W59"/>
    <mergeCell ref="Z57:Z59"/>
    <mergeCell ref="B60:B62"/>
    <mergeCell ref="C60:C62"/>
    <mergeCell ref="J60:J62"/>
    <mergeCell ref="M60:M62"/>
    <mergeCell ref="O60:O62"/>
    <mergeCell ref="P60:P62"/>
    <mergeCell ref="P66:P68"/>
    <mergeCell ref="W66:W68"/>
    <mergeCell ref="Z66:Z68"/>
    <mergeCell ref="B71:Z71"/>
    <mergeCell ref="W63:W65"/>
    <mergeCell ref="Z63:Z65"/>
    <mergeCell ref="B66:B68"/>
    <mergeCell ref="C66:C68"/>
    <mergeCell ref="J66:J68"/>
    <mergeCell ref="M66:M68"/>
    <mergeCell ref="O66:O68"/>
    <mergeCell ref="Z72:Z73"/>
    <mergeCell ref="B74:B76"/>
    <mergeCell ref="C74:C76"/>
    <mergeCell ref="J74:J76"/>
    <mergeCell ref="M74:M76"/>
    <mergeCell ref="O74:O76"/>
    <mergeCell ref="P74:P76"/>
    <mergeCell ref="Q72:R73"/>
    <mergeCell ref="S72:T73"/>
    <mergeCell ref="U72:V72"/>
    <mergeCell ref="W72:W73"/>
    <mergeCell ref="X72:Y72"/>
    <mergeCell ref="J72:J73"/>
    <mergeCell ref="K72:L72"/>
    <mergeCell ref="M72:M73"/>
    <mergeCell ref="O72:O73"/>
    <mergeCell ref="P72:P73"/>
    <mergeCell ref="B72:B73"/>
    <mergeCell ref="C72:C73"/>
    <mergeCell ref="D72:E73"/>
    <mergeCell ref="F72:G73"/>
    <mergeCell ref="H72:I72"/>
    <mergeCell ref="W77:W79"/>
    <mergeCell ref="Z77:Z79"/>
    <mergeCell ref="B80:B82"/>
    <mergeCell ref="C80:C82"/>
    <mergeCell ref="J80:J82"/>
    <mergeCell ref="M80:M82"/>
    <mergeCell ref="O80:O82"/>
    <mergeCell ref="P80:P82"/>
    <mergeCell ref="W74:W76"/>
    <mergeCell ref="Z74:Z76"/>
    <mergeCell ref="B77:B79"/>
    <mergeCell ref="C77:C79"/>
    <mergeCell ref="J77:J79"/>
    <mergeCell ref="M77:M79"/>
    <mergeCell ref="O77:O79"/>
    <mergeCell ref="P77:P79"/>
    <mergeCell ref="B88:Z88"/>
    <mergeCell ref="D89:E90"/>
    <mergeCell ref="F89:G90"/>
    <mergeCell ref="H89:I89"/>
    <mergeCell ref="J89:J90"/>
    <mergeCell ref="K89:L89"/>
    <mergeCell ref="M89:M90"/>
    <mergeCell ref="O89:O90"/>
    <mergeCell ref="P89:P90"/>
    <mergeCell ref="Q89:R90"/>
    <mergeCell ref="S89:T90"/>
    <mergeCell ref="U89:V89"/>
    <mergeCell ref="W89:W90"/>
    <mergeCell ref="P83:P85"/>
    <mergeCell ref="W83:W85"/>
    <mergeCell ref="Z83:Z85"/>
    <mergeCell ref="W80:W82"/>
    <mergeCell ref="Z80:Z82"/>
    <mergeCell ref="B83:B85"/>
    <mergeCell ref="C83:C85"/>
    <mergeCell ref="J83:J85"/>
    <mergeCell ref="M83:M85"/>
    <mergeCell ref="O83:O85"/>
    <mergeCell ref="B94:B96"/>
    <mergeCell ref="C94:C96"/>
    <mergeCell ref="J94:J96"/>
    <mergeCell ref="M94:M96"/>
    <mergeCell ref="O94:O96"/>
    <mergeCell ref="P94:P96"/>
    <mergeCell ref="W94:W96"/>
    <mergeCell ref="Z94:Z96"/>
    <mergeCell ref="B89:B90"/>
    <mergeCell ref="C89:C90"/>
    <mergeCell ref="X89:Y89"/>
    <mergeCell ref="Z89:Z90"/>
    <mergeCell ref="B91:B93"/>
    <mergeCell ref="C91:C93"/>
    <mergeCell ref="J91:J93"/>
    <mergeCell ref="M91:M93"/>
    <mergeCell ref="O91:O93"/>
    <mergeCell ref="P91:P93"/>
    <mergeCell ref="W91:W93"/>
    <mergeCell ref="Z91:Z93"/>
    <mergeCell ref="B97:B99"/>
    <mergeCell ref="C97:C99"/>
    <mergeCell ref="J97:J99"/>
    <mergeCell ref="M97:M99"/>
    <mergeCell ref="O97:O99"/>
    <mergeCell ref="P97:P99"/>
    <mergeCell ref="W97:W99"/>
    <mergeCell ref="Z97:Z99"/>
    <mergeCell ref="B100:B102"/>
    <mergeCell ref="C100:C102"/>
    <mergeCell ref="J100:J102"/>
    <mergeCell ref="M100:M102"/>
    <mergeCell ref="O100:O102"/>
    <mergeCell ref="P100:P102"/>
    <mergeCell ref="W100:W102"/>
    <mergeCell ref="Z100:Z102"/>
    <mergeCell ref="B108:B110"/>
    <mergeCell ref="C108:C110"/>
    <mergeCell ref="J108:J110"/>
    <mergeCell ref="M108:M110"/>
    <mergeCell ref="O108:O110"/>
    <mergeCell ref="P108:P110"/>
    <mergeCell ref="W108:W110"/>
    <mergeCell ref="Z108:Z110"/>
    <mergeCell ref="B111:B113"/>
    <mergeCell ref="C111:C113"/>
    <mergeCell ref="J111:J113"/>
    <mergeCell ref="M111:M113"/>
    <mergeCell ref="O111:O113"/>
    <mergeCell ref="P111:P113"/>
    <mergeCell ref="W111:W113"/>
    <mergeCell ref="Z111:Z113"/>
    <mergeCell ref="W131:W133"/>
    <mergeCell ref="Z131:Z133"/>
    <mergeCell ref="B134:B136"/>
    <mergeCell ref="C134:C136"/>
    <mergeCell ref="J134:J136"/>
    <mergeCell ref="M134:M136"/>
    <mergeCell ref="O134:O136"/>
    <mergeCell ref="P134:P136"/>
    <mergeCell ref="W128:W130"/>
    <mergeCell ref="Z128:Z130"/>
    <mergeCell ref="B131:B133"/>
    <mergeCell ref="C131:C133"/>
    <mergeCell ref="J131:J133"/>
    <mergeCell ref="M131:M133"/>
    <mergeCell ref="O131:O133"/>
    <mergeCell ref="P131:P133"/>
    <mergeCell ref="B128:B130"/>
    <mergeCell ref="C128:C130"/>
    <mergeCell ref="J128:J130"/>
    <mergeCell ref="M128:M130"/>
    <mergeCell ref="O128:O130"/>
    <mergeCell ref="P128:P130"/>
    <mergeCell ref="W134:W136"/>
    <mergeCell ref="Z134:Z136"/>
    <mergeCell ref="X157:Y157"/>
    <mergeCell ref="Z157:Z158"/>
    <mergeCell ref="B156:Z156"/>
    <mergeCell ref="B139:Z139"/>
    <mergeCell ref="B140:B141"/>
    <mergeCell ref="C140:C141"/>
    <mergeCell ref="D140:E141"/>
    <mergeCell ref="F140:G141"/>
    <mergeCell ref="H140:I140"/>
    <mergeCell ref="J140:J141"/>
    <mergeCell ref="K140:L140"/>
    <mergeCell ref="M140:M141"/>
    <mergeCell ref="O140:O141"/>
    <mergeCell ref="P140:P141"/>
    <mergeCell ref="Q140:R141"/>
    <mergeCell ref="S140:T141"/>
    <mergeCell ref="U140:V140"/>
    <mergeCell ref="W140:W141"/>
    <mergeCell ref="X140:Y140"/>
    <mergeCell ref="Z140:Z141"/>
    <mergeCell ref="B142:B144"/>
    <mergeCell ref="C142:C144"/>
    <mergeCell ref="J142:J144"/>
    <mergeCell ref="M142:M144"/>
    <mergeCell ref="P176:P178"/>
    <mergeCell ref="W176:W178"/>
    <mergeCell ref="Z176:Z178"/>
    <mergeCell ref="J179:J181"/>
    <mergeCell ref="S157:T158"/>
    <mergeCell ref="B145:B147"/>
    <mergeCell ref="C145:C147"/>
    <mergeCell ref="J145:J147"/>
    <mergeCell ref="M145:M147"/>
    <mergeCell ref="O145:O147"/>
    <mergeCell ref="P145:P147"/>
    <mergeCell ref="W145:W147"/>
    <mergeCell ref="Z145:Z147"/>
    <mergeCell ref="B148:B150"/>
    <mergeCell ref="C148:C150"/>
    <mergeCell ref="B151:B153"/>
    <mergeCell ref="C151:C153"/>
    <mergeCell ref="J151:J153"/>
    <mergeCell ref="M151:M153"/>
    <mergeCell ref="O151:O153"/>
    <mergeCell ref="P151:P153"/>
    <mergeCell ref="W151:W153"/>
    <mergeCell ref="Z151:Z153"/>
    <mergeCell ref="U157:V157"/>
    <mergeCell ref="J182:J184"/>
    <mergeCell ref="M182:M184"/>
    <mergeCell ref="O182:O184"/>
    <mergeCell ref="P182:P184"/>
    <mergeCell ref="B179:B181"/>
    <mergeCell ref="C179:C181"/>
    <mergeCell ref="B173:Z173"/>
    <mergeCell ref="B174:B175"/>
    <mergeCell ref="C174:C175"/>
    <mergeCell ref="D174:E175"/>
    <mergeCell ref="F174:G175"/>
    <mergeCell ref="H174:I174"/>
    <mergeCell ref="J174:J175"/>
    <mergeCell ref="K174:L174"/>
    <mergeCell ref="M174:M175"/>
    <mergeCell ref="O174:O175"/>
    <mergeCell ref="P174:P175"/>
    <mergeCell ref="Q174:R175"/>
    <mergeCell ref="S174:T175"/>
    <mergeCell ref="B176:B178"/>
    <mergeCell ref="C176:C178"/>
    <mergeCell ref="J176:J178"/>
    <mergeCell ref="M176:M178"/>
    <mergeCell ref="O176:O178"/>
    <mergeCell ref="B193:B195"/>
    <mergeCell ref="C193:C195"/>
    <mergeCell ref="J193:J195"/>
    <mergeCell ref="M193:M195"/>
    <mergeCell ref="O193:O195"/>
    <mergeCell ref="P193:P195"/>
    <mergeCell ref="W193:W195"/>
    <mergeCell ref="Z193:Z195"/>
    <mergeCell ref="J196:J198"/>
    <mergeCell ref="M196:M198"/>
    <mergeCell ref="O196:O198"/>
    <mergeCell ref="P196:P198"/>
    <mergeCell ref="W196:W198"/>
    <mergeCell ref="B202:B204"/>
    <mergeCell ref="C202:C204"/>
    <mergeCell ref="J202:J204"/>
    <mergeCell ref="M202:M204"/>
    <mergeCell ref="O202:O204"/>
    <mergeCell ref="P202:P204"/>
    <mergeCell ref="W202:W204"/>
    <mergeCell ref="Z202:Z204"/>
    <mergeCell ref="B196:B198"/>
    <mergeCell ref="C196:C198"/>
    <mergeCell ref="Z196:Z198"/>
    <mergeCell ref="B199:B201"/>
    <mergeCell ref="C199:C201"/>
    <mergeCell ref="J199:J201"/>
    <mergeCell ref="M199:M201"/>
    <mergeCell ref="O199:O201"/>
    <mergeCell ref="P199:P201"/>
    <mergeCell ref="W199:W201"/>
    <mergeCell ref="Z199:Z201"/>
    <mergeCell ref="Z219:Z221"/>
    <mergeCell ref="B207:Z207"/>
    <mergeCell ref="B208:B209"/>
    <mergeCell ref="C208:C209"/>
    <mergeCell ref="D208:E209"/>
    <mergeCell ref="F208:G209"/>
    <mergeCell ref="H208:I208"/>
    <mergeCell ref="J208:J209"/>
    <mergeCell ref="K208:L208"/>
    <mergeCell ref="M208:M209"/>
    <mergeCell ref="O208:O209"/>
    <mergeCell ref="P208:P209"/>
    <mergeCell ref="Q208:R209"/>
    <mergeCell ref="S208:T209"/>
    <mergeCell ref="U208:V208"/>
    <mergeCell ref="W208:W209"/>
    <mergeCell ref="X208:Y208"/>
    <mergeCell ref="Z208:Z209"/>
    <mergeCell ref="P210:P212"/>
    <mergeCell ref="W210:W212"/>
    <mergeCell ref="Z210:Z212"/>
    <mergeCell ref="B210:B212"/>
    <mergeCell ref="C210:C212"/>
    <mergeCell ref="J210:J212"/>
    <mergeCell ref="W236:W238"/>
    <mergeCell ref="Z236:Z238"/>
    <mergeCell ref="B236:B238"/>
    <mergeCell ref="C236:C238"/>
    <mergeCell ref="J236:J238"/>
    <mergeCell ref="M236:M238"/>
    <mergeCell ref="O236:O238"/>
    <mergeCell ref="P236:P238"/>
    <mergeCell ref="B227:B229"/>
    <mergeCell ref="C227:C229"/>
    <mergeCell ref="J227:J229"/>
    <mergeCell ref="M227:M229"/>
    <mergeCell ref="O227:O229"/>
    <mergeCell ref="P227:P229"/>
    <mergeCell ref="W227:W229"/>
    <mergeCell ref="Z227:Z229"/>
    <mergeCell ref="B230:B232"/>
    <mergeCell ref="C230:C232"/>
    <mergeCell ref="J230:J232"/>
    <mergeCell ref="M230:M232"/>
    <mergeCell ref="O230:O232"/>
    <mergeCell ref="P230:P232"/>
    <mergeCell ref="W230:W232"/>
    <mergeCell ref="Z230:Z232"/>
    <mergeCell ref="B105:Z105"/>
    <mergeCell ref="B106:B107"/>
    <mergeCell ref="C106:C107"/>
    <mergeCell ref="D106:E107"/>
    <mergeCell ref="F106:G107"/>
    <mergeCell ref="H106:I106"/>
    <mergeCell ref="J106:J107"/>
    <mergeCell ref="K106:L106"/>
    <mergeCell ref="M106:M107"/>
    <mergeCell ref="O106:O107"/>
    <mergeCell ref="P106:P107"/>
    <mergeCell ref="Q106:R107"/>
    <mergeCell ref="S106:T107"/>
    <mergeCell ref="U106:V106"/>
    <mergeCell ref="W106:W107"/>
    <mergeCell ref="X106:Y106"/>
    <mergeCell ref="Z106:Z107"/>
    <mergeCell ref="B114:B116"/>
    <mergeCell ref="C114:C116"/>
    <mergeCell ref="J114:J116"/>
    <mergeCell ref="M114:M116"/>
    <mergeCell ref="O114:O116"/>
    <mergeCell ref="P114:P116"/>
    <mergeCell ref="W114:W116"/>
    <mergeCell ref="Z114:Z116"/>
    <mergeCell ref="W123:W124"/>
    <mergeCell ref="X123:Y123"/>
    <mergeCell ref="Z123:Z124"/>
    <mergeCell ref="B117:B119"/>
    <mergeCell ref="C117:C119"/>
    <mergeCell ref="J117:J119"/>
    <mergeCell ref="M117:M119"/>
    <mergeCell ref="O117:O119"/>
    <mergeCell ref="P117:P119"/>
    <mergeCell ref="W117:W119"/>
    <mergeCell ref="Z117:Z119"/>
    <mergeCell ref="B122:Z122"/>
    <mergeCell ref="B125:B127"/>
    <mergeCell ref="C125:C127"/>
    <mergeCell ref="J125:J127"/>
    <mergeCell ref="M125:M127"/>
    <mergeCell ref="O125:O127"/>
    <mergeCell ref="P125:P127"/>
    <mergeCell ref="W125:W127"/>
    <mergeCell ref="Z125:Z127"/>
    <mergeCell ref="H123:I123"/>
    <mergeCell ref="J123:J124"/>
    <mergeCell ref="K123:L123"/>
    <mergeCell ref="M123:M124"/>
    <mergeCell ref="O123:O124"/>
    <mergeCell ref="P123:P124"/>
    <mergeCell ref="Q123:R124"/>
    <mergeCell ref="S123:T124"/>
    <mergeCell ref="U123:V123"/>
    <mergeCell ref="B123:B124"/>
    <mergeCell ref="C123:C124"/>
    <mergeCell ref="D123:E124"/>
    <mergeCell ref="F123:G124"/>
    <mergeCell ref="O142:O144"/>
    <mergeCell ref="P142:P144"/>
    <mergeCell ref="W142:W144"/>
    <mergeCell ref="Z142:Z144"/>
    <mergeCell ref="J148:J150"/>
    <mergeCell ref="M148:M150"/>
    <mergeCell ref="O148:O150"/>
    <mergeCell ref="P148:P150"/>
    <mergeCell ref="W148:W150"/>
    <mergeCell ref="Z148:Z150"/>
    <mergeCell ref="P157:P158"/>
    <mergeCell ref="Q157:R158"/>
    <mergeCell ref="B159:B161"/>
    <mergeCell ref="C159:C161"/>
    <mergeCell ref="J159:J161"/>
    <mergeCell ref="M159:M161"/>
    <mergeCell ref="O159:O161"/>
    <mergeCell ref="P159:P161"/>
    <mergeCell ref="W159:W161"/>
    <mergeCell ref="B157:B158"/>
    <mergeCell ref="C157:C158"/>
    <mergeCell ref="D157:E158"/>
    <mergeCell ref="F157:G158"/>
    <mergeCell ref="H157:I157"/>
    <mergeCell ref="J157:J158"/>
    <mergeCell ref="K157:L157"/>
    <mergeCell ref="M157:M158"/>
    <mergeCell ref="O157:O158"/>
    <mergeCell ref="W157:W158"/>
    <mergeCell ref="Z159:Z161"/>
    <mergeCell ref="J165:J167"/>
    <mergeCell ref="M165:M167"/>
    <mergeCell ref="O165:O167"/>
    <mergeCell ref="P165:P167"/>
    <mergeCell ref="W165:W167"/>
    <mergeCell ref="Z165:Z167"/>
    <mergeCell ref="B162:B164"/>
    <mergeCell ref="C162:C164"/>
    <mergeCell ref="J162:J164"/>
    <mergeCell ref="M162:M164"/>
    <mergeCell ref="O162:O164"/>
    <mergeCell ref="P162:P164"/>
    <mergeCell ref="W162:W164"/>
    <mergeCell ref="Z162:Z164"/>
    <mergeCell ref="B165:B167"/>
    <mergeCell ref="C165:C167"/>
    <mergeCell ref="W185:W187"/>
    <mergeCell ref="B168:B170"/>
    <mergeCell ref="C168:C170"/>
    <mergeCell ref="J168:J170"/>
    <mergeCell ref="M168:M170"/>
    <mergeCell ref="O168:O170"/>
    <mergeCell ref="P168:P170"/>
    <mergeCell ref="W168:W170"/>
    <mergeCell ref="Z168:Z170"/>
    <mergeCell ref="U174:V174"/>
    <mergeCell ref="W174:W175"/>
    <mergeCell ref="X174:Y174"/>
    <mergeCell ref="Z174:Z175"/>
    <mergeCell ref="Z185:Z187"/>
    <mergeCell ref="W182:W184"/>
    <mergeCell ref="Z182:Z184"/>
    <mergeCell ref="B185:B187"/>
    <mergeCell ref="C185:C187"/>
    <mergeCell ref="J185:J187"/>
    <mergeCell ref="M185:M187"/>
    <mergeCell ref="O185:O187"/>
    <mergeCell ref="P185:P187"/>
    <mergeCell ref="B182:B184"/>
    <mergeCell ref="C182:C184"/>
    <mergeCell ref="M210:M212"/>
    <mergeCell ref="O210:O212"/>
    <mergeCell ref="M179:M181"/>
    <mergeCell ref="O179:O181"/>
    <mergeCell ref="P179:P181"/>
    <mergeCell ref="W179:W181"/>
    <mergeCell ref="Z179:Z181"/>
    <mergeCell ref="B190:Z190"/>
    <mergeCell ref="B191:B192"/>
    <mergeCell ref="C191:C192"/>
    <mergeCell ref="D191:E192"/>
    <mergeCell ref="F191:G192"/>
    <mergeCell ref="H191:I191"/>
    <mergeCell ref="J191:J192"/>
    <mergeCell ref="K191:L191"/>
    <mergeCell ref="M191:M192"/>
    <mergeCell ref="O191:O192"/>
    <mergeCell ref="P191:P192"/>
    <mergeCell ref="Q191:R192"/>
    <mergeCell ref="S191:T192"/>
    <mergeCell ref="U191:V191"/>
    <mergeCell ref="W191:W192"/>
    <mergeCell ref="X191:Y191"/>
    <mergeCell ref="Z191:Z192"/>
    <mergeCell ref="Z225:Z226"/>
    <mergeCell ref="B213:B215"/>
    <mergeCell ref="C213:C215"/>
    <mergeCell ref="J213:J215"/>
    <mergeCell ref="M213:M215"/>
    <mergeCell ref="O213:O215"/>
    <mergeCell ref="P213:P215"/>
    <mergeCell ref="W213:W215"/>
    <mergeCell ref="Z213:Z215"/>
    <mergeCell ref="B216:B218"/>
    <mergeCell ref="C216:C218"/>
    <mergeCell ref="J216:J218"/>
    <mergeCell ref="M216:M218"/>
    <mergeCell ref="O216:O218"/>
    <mergeCell ref="P216:P218"/>
    <mergeCell ref="W216:W218"/>
    <mergeCell ref="Z216:Z218"/>
    <mergeCell ref="B219:B221"/>
    <mergeCell ref="C219:C221"/>
    <mergeCell ref="J219:J221"/>
    <mergeCell ref="M219:M221"/>
    <mergeCell ref="O219:O221"/>
    <mergeCell ref="P219:P221"/>
    <mergeCell ref="W219:W221"/>
    <mergeCell ref="B233:B235"/>
    <mergeCell ref="C233:C235"/>
    <mergeCell ref="J233:J235"/>
    <mergeCell ref="M233:M235"/>
    <mergeCell ref="O233:O235"/>
    <mergeCell ref="P233:P235"/>
    <mergeCell ref="W233:W235"/>
    <mergeCell ref="Z233:Z235"/>
    <mergeCell ref="B224:Z224"/>
    <mergeCell ref="B225:B226"/>
    <mergeCell ref="C225:C226"/>
    <mergeCell ref="D225:E226"/>
    <mergeCell ref="F225:G226"/>
    <mergeCell ref="H225:I225"/>
    <mergeCell ref="J225:J226"/>
    <mergeCell ref="K225:L225"/>
    <mergeCell ref="M225:M226"/>
    <mergeCell ref="O225:O226"/>
    <mergeCell ref="P225:P226"/>
    <mergeCell ref="Q225:R226"/>
    <mergeCell ref="S225:T226"/>
    <mergeCell ref="U225:V225"/>
    <mergeCell ref="W225:W226"/>
    <mergeCell ref="X225:Y225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5289C-576E-4D6A-B0A0-9CC82867C62E}">
  <dimension ref="A1:Z68"/>
  <sheetViews>
    <sheetView workbookViewId="0">
      <selection activeCell="G13" sqref="G13"/>
    </sheetView>
  </sheetViews>
  <sheetFormatPr baseColWidth="10" defaultColWidth="8.83203125" defaultRowHeight="15"/>
  <sheetData>
    <row r="1" spans="1:26">
      <c r="A1" s="182" t="s">
        <v>207</v>
      </c>
      <c r="B1" s="182"/>
      <c r="C1" s="182"/>
      <c r="D1" s="204"/>
      <c r="E1" s="204"/>
      <c r="F1" s="204"/>
      <c r="G1" s="204"/>
      <c r="H1" s="204"/>
      <c r="I1" s="204"/>
      <c r="J1" s="204"/>
      <c r="K1" s="204"/>
      <c r="L1" s="204"/>
      <c r="M1" s="204"/>
    </row>
    <row r="2" spans="1:26" ht="16" thickBot="1"/>
    <row r="3" spans="1:26" ht="17" thickBot="1">
      <c r="B3" s="173" t="s">
        <v>149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5"/>
    </row>
    <row r="4" spans="1:26">
      <c r="B4" s="167" t="s">
        <v>12</v>
      </c>
      <c r="C4" s="155" t="s">
        <v>24</v>
      </c>
      <c r="D4" s="157" t="s">
        <v>127</v>
      </c>
      <c r="E4" s="158"/>
      <c r="F4" s="161" t="s">
        <v>128</v>
      </c>
      <c r="G4" s="161"/>
      <c r="H4" s="163" t="s">
        <v>129</v>
      </c>
      <c r="I4" s="163"/>
      <c r="J4" s="161" t="s">
        <v>130</v>
      </c>
      <c r="K4" s="163" t="s">
        <v>131</v>
      </c>
      <c r="L4" s="163"/>
      <c r="M4" s="161" t="s">
        <v>132</v>
      </c>
      <c r="N4" s="25"/>
      <c r="O4" s="167" t="s">
        <v>12</v>
      </c>
      <c r="P4" s="155" t="s">
        <v>24</v>
      </c>
      <c r="Q4" s="157" t="s">
        <v>127</v>
      </c>
      <c r="R4" s="158"/>
      <c r="S4" s="161" t="s">
        <v>128</v>
      </c>
      <c r="T4" s="161"/>
      <c r="U4" s="163" t="s">
        <v>133</v>
      </c>
      <c r="V4" s="163"/>
      <c r="W4" s="164" t="s">
        <v>134</v>
      </c>
      <c r="X4" s="163" t="s">
        <v>135</v>
      </c>
      <c r="Y4" s="163"/>
      <c r="Z4" s="164" t="s">
        <v>136</v>
      </c>
    </row>
    <row r="5" spans="1:26" ht="16" thickBot="1">
      <c r="B5" s="168"/>
      <c r="C5" s="156"/>
      <c r="D5" s="159"/>
      <c r="E5" s="160"/>
      <c r="F5" s="162"/>
      <c r="G5" s="162"/>
      <c r="H5" s="13" t="s">
        <v>137</v>
      </c>
      <c r="I5" s="13" t="s">
        <v>138</v>
      </c>
      <c r="J5" s="162"/>
      <c r="K5" s="13" t="s">
        <v>61</v>
      </c>
      <c r="L5" s="13" t="s">
        <v>60</v>
      </c>
      <c r="M5" s="162"/>
      <c r="O5" s="168"/>
      <c r="P5" s="156"/>
      <c r="Q5" s="159"/>
      <c r="R5" s="160"/>
      <c r="S5" s="162"/>
      <c r="T5" s="162"/>
      <c r="U5" s="13" t="s">
        <v>137</v>
      </c>
      <c r="V5" s="13" t="s">
        <v>138</v>
      </c>
      <c r="W5" s="165"/>
      <c r="X5" s="13" t="s">
        <v>61</v>
      </c>
      <c r="Y5" s="13" t="s">
        <v>60</v>
      </c>
      <c r="Z5" s="165"/>
    </row>
    <row r="6" spans="1:26" ht="16">
      <c r="B6" s="149" t="s">
        <v>177</v>
      </c>
      <c r="C6" s="166" t="s">
        <v>139</v>
      </c>
      <c r="D6" s="12" t="s">
        <v>13</v>
      </c>
      <c r="E6" s="12">
        <v>344000</v>
      </c>
      <c r="F6" s="12" t="s">
        <v>13</v>
      </c>
      <c r="G6" s="12">
        <v>363000</v>
      </c>
      <c r="H6" s="34">
        <v>16.067253999999998</v>
      </c>
      <c r="I6" s="34">
        <v>13.144612</v>
      </c>
      <c r="J6" s="169">
        <f>10*LOG((10^(H6/10)+10^(H7/10)+10^(H8/10)+10^(I6/10)+10^(I7/10)+10^(I8/10))/6)</f>
        <v>14.950218707478445</v>
      </c>
      <c r="K6" s="35">
        <v>20.553561999999999</v>
      </c>
      <c r="L6" s="35">
        <v>20.934768999999999</v>
      </c>
      <c r="M6" s="169">
        <f>10*LOG((10^(K6/10)+10^(K7/10)+10^(K8/10)+10^(L6/10)+10^(L7/10)+10^(L8/10))/6)</f>
        <v>20.491989522666302</v>
      </c>
      <c r="O6" s="149" t="s">
        <v>177</v>
      </c>
      <c r="P6" s="166" t="s">
        <v>139</v>
      </c>
      <c r="Q6" s="12" t="s">
        <v>13</v>
      </c>
      <c r="R6" s="12">
        <v>344000</v>
      </c>
      <c r="S6" s="12" t="s">
        <v>13</v>
      </c>
      <c r="T6" s="12">
        <v>363000</v>
      </c>
      <c r="U6" s="34">
        <v>-89.621806000000007</v>
      </c>
      <c r="V6" s="34">
        <v>-88.0501</v>
      </c>
      <c r="W6" s="146">
        <f>10*LOG(6/((1/10^(U6/10))+(1/10^(U7/10))+(1/10^(U8/10))+(1/10^(V6/10))+(1/10^(V7/10))+(1/10^(V8/10))))</f>
        <v>-89.361612341841862</v>
      </c>
      <c r="X6" s="35">
        <v>-92.466380999999998</v>
      </c>
      <c r="Y6" s="35">
        <v>-93.092699999999994</v>
      </c>
      <c r="Z6" s="146">
        <f>10*LOG(6/((1/10^(X6/10))+(1/10^(X7/10))+(1/10^(X8/10))+(1/10^(Y6/10))+(1/10^(Y7/10))+(1/10^(Y8/10))))</f>
        <v>-93.505455049656689</v>
      </c>
    </row>
    <row r="7" spans="1:26" ht="16">
      <c r="B7" s="144"/>
      <c r="C7" s="139"/>
      <c r="D7" s="12" t="s">
        <v>14</v>
      </c>
      <c r="E7" s="12">
        <v>349500</v>
      </c>
      <c r="F7" s="12" t="s">
        <v>14</v>
      </c>
      <c r="G7" s="12">
        <v>368500</v>
      </c>
      <c r="H7" s="34">
        <v>15.816701999999999</v>
      </c>
      <c r="I7" s="34">
        <v>13.630952000000001</v>
      </c>
      <c r="J7" s="151"/>
      <c r="K7" s="35">
        <v>20.177499000000001</v>
      </c>
      <c r="L7" s="35">
        <v>20.497779000000001</v>
      </c>
      <c r="M7" s="151"/>
      <c r="O7" s="144"/>
      <c r="P7" s="139"/>
      <c r="Q7" s="12" t="s">
        <v>14</v>
      </c>
      <c r="R7" s="12">
        <v>349500</v>
      </c>
      <c r="S7" s="12" t="s">
        <v>14</v>
      </c>
      <c r="T7" s="12">
        <v>368500</v>
      </c>
      <c r="U7" s="34">
        <v>-90.334965999999994</v>
      </c>
      <c r="V7" s="34">
        <v>-87.078900000000004</v>
      </c>
      <c r="W7" s="147"/>
      <c r="X7" s="35">
        <v>-93.316034000000002</v>
      </c>
      <c r="Y7" s="35">
        <v>-94.236962000000005</v>
      </c>
      <c r="Z7" s="147"/>
    </row>
    <row r="8" spans="1:26" ht="16">
      <c r="B8" s="144"/>
      <c r="C8" s="150"/>
      <c r="D8" s="12" t="s">
        <v>15</v>
      </c>
      <c r="E8" s="12">
        <v>355000</v>
      </c>
      <c r="F8" s="12" t="s">
        <v>15</v>
      </c>
      <c r="G8" s="12">
        <v>374000</v>
      </c>
      <c r="H8" s="34">
        <v>15.897959</v>
      </c>
      <c r="I8" s="34">
        <v>14.214361</v>
      </c>
      <c r="J8" s="151"/>
      <c r="K8" s="35">
        <v>20.214659999999999</v>
      </c>
      <c r="L8" s="35">
        <v>20.529914999999999</v>
      </c>
      <c r="M8" s="151"/>
      <c r="O8" s="144"/>
      <c r="P8" s="150"/>
      <c r="Q8" s="12" t="s">
        <v>15</v>
      </c>
      <c r="R8" s="12">
        <v>355000</v>
      </c>
      <c r="S8" s="12" t="s">
        <v>15</v>
      </c>
      <c r="T8" s="12">
        <v>374000</v>
      </c>
      <c r="U8" s="34">
        <v>-91.064988999999997</v>
      </c>
      <c r="V8" s="34">
        <v>-88.787809999999993</v>
      </c>
      <c r="W8" s="147"/>
      <c r="X8" s="35">
        <v>-93.419663</v>
      </c>
      <c r="Y8" s="35">
        <v>-94.232500000000002</v>
      </c>
      <c r="Z8" s="147"/>
    </row>
    <row r="9" spans="1:26" ht="16">
      <c r="B9" s="149" t="s">
        <v>178</v>
      </c>
      <c r="C9" s="138" t="s">
        <v>139</v>
      </c>
      <c r="D9" s="12" t="s">
        <v>13</v>
      </c>
      <c r="E9" s="11">
        <v>166300</v>
      </c>
      <c r="F9" s="12" t="s">
        <v>13</v>
      </c>
      <c r="G9" s="11">
        <v>175300</v>
      </c>
      <c r="H9" s="34">
        <v>12.041600000000001</v>
      </c>
      <c r="I9" s="34">
        <v>12.237909999999999</v>
      </c>
      <c r="J9" s="169">
        <f>10*LOG((10^(H9/10)+10^(H10/10)+10^(H11/10)+10^(I9/10)+10^(I10/10)+10^(I11/10))/6)</f>
        <v>12.221494486563822</v>
      </c>
      <c r="K9" s="35">
        <v>14.525499999999999</v>
      </c>
      <c r="L9" s="35">
        <v>14.932145999999999</v>
      </c>
      <c r="M9" s="169">
        <f>10*LOG((10^(K9/10)+10^(K10/10)+10^(K11/10)+10^(L9/10)+10^(L10/10)+10^(L11/10))/6)</f>
        <v>14.767414916703594</v>
      </c>
      <c r="O9" s="149" t="s">
        <v>178</v>
      </c>
      <c r="P9" s="138" t="s">
        <v>139</v>
      </c>
      <c r="Q9" s="12" t="s">
        <v>13</v>
      </c>
      <c r="R9" s="11">
        <v>166300</v>
      </c>
      <c r="S9" s="12" t="s">
        <v>13</v>
      </c>
      <c r="T9" s="11">
        <v>175300</v>
      </c>
      <c r="U9" s="34">
        <v>-87.304648</v>
      </c>
      <c r="V9" s="34">
        <v>-88.347042999999999</v>
      </c>
      <c r="W9" s="146">
        <f>10*LOG(6/((1/10^(U9/10))+(1/10^(U10/10))+(1/10^(U11/10))+(1/10^(V9/10))+(1/10^(V10/10))+(1/10^(V11/10))))</f>
        <v>-87.746046837795944</v>
      </c>
      <c r="X9" s="35">
        <v>-90.154593000000006</v>
      </c>
      <c r="Y9" s="35">
        <v>-90.30547</v>
      </c>
      <c r="Z9" s="146">
        <f>10*LOG(6/((1/10^(X9/10))+(1/10^(X10/10))+(1/10^(X11/10))+(1/10^(Y9/10))+(1/10^(Y10/10))+(1/10^(Y11/10))))</f>
        <v>-90.221742423146907</v>
      </c>
    </row>
    <row r="10" spans="1:26" ht="16">
      <c r="B10" s="144"/>
      <c r="C10" s="139"/>
      <c r="D10" s="11" t="s">
        <v>14</v>
      </c>
      <c r="E10" s="11">
        <v>167300</v>
      </c>
      <c r="F10" s="11" t="s">
        <v>14</v>
      </c>
      <c r="G10" s="11">
        <v>176300</v>
      </c>
      <c r="H10" s="34">
        <v>12.111397</v>
      </c>
      <c r="I10" s="34">
        <v>12.628983</v>
      </c>
      <c r="J10" s="151"/>
      <c r="K10" s="35">
        <v>14.923400000000001</v>
      </c>
      <c r="L10" s="35">
        <v>14.954616</v>
      </c>
      <c r="M10" s="151"/>
      <c r="O10" s="144"/>
      <c r="P10" s="139"/>
      <c r="Q10" s="11" t="s">
        <v>14</v>
      </c>
      <c r="R10" s="11">
        <v>167300</v>
      </c>
      <c r="S10" s="11" t="s">
        <v>14</v>
      </c>
      <c r="T10" s="11">
        <v>176300</v>
      </c>
      <c r="U10" s="34">
        <v>-87.051180000000002</v>
      </c>
      <c r="V10" s="34">
        <v>-88.450654999999998</v>
      </c>
      <c r="W10" s="147"/>
      <c r="X10" s="35">
        <v>-90.263704000000004</v>
      </c>
      <c r="Y10" s="35">
        <v>-90.343468999999999</v>
      </c>
      <c r="Z10" s="147"/>
    </row>
    <row r="11" spans="1:26" ht="16">
      <c r="B11" s="144"/>
      <c r="C11" s="150"/>
      <c r="D11" s="11" t="s">
        <v>15</v>
      </c>
      <c r="E11" s="11">
        <v>168300</v>
      </c>
      <c r="F11" s="11" t="s">
        <v>15</v>
      </c>
      <c r="G11" s="11">
        <v>177300</v>
      </c>
      <c r="H11" s="34">
        <v>11.971405000000001</v>
      </c>
      <c r="I11" s="34">
        <v>12.304981</v>
      </c>
      <c r="J11" s="151"/>
      <c r="K11" s="35">
        <v>14.6373</v>
      </c>
      <c r="L11" s="35">
        <v>14.610075</v>
      </c>
      <c r="M11" s="151"/>
      <c r="O11" s="144"/>
      <c r="P11" s="150"/>
      <c r="Q11" s="11" t="s">
        <v>15</v>
      </c>
      <c r="R11" s="11">
        <v>168300</v>
      </c>
      <c r="S11" s="11" t="s">
        <v>15</v>
      </c>
      <c r="T11" s="11">
        <v>177300</v>
      </c>
      <c r="U11" s="34">
        <v>-86.797004999999999</v>
      </c>
      <c r="V11" s="34">
        <v>-88.223590000000002</v>
      </c>
      <c r="W11" s="147"/>
      <c r="X11" s="35">
        <v>-90.104544000000004</v>
      </c>
      <c r="Y11" s="35">
        <v>-90.153317000000001</v>
      </c>
      <c r="Z11" s="147"/>
    </row>
    <row r="12" spans="1:26" ht="16">
      <c r="B12" s="149" t="s">
        <v>179</v>
      </c>
      <c r="C12" s="138" t="s">
        <v>139</v>
      </c>
      <c r="D12" s="12" t="s">
        <v>13</v>
      </c>
      <c r="E12" s="12">
        <v>501500</v>
      </c>
      <c r="F12" s="12" t="s">
        <v>13</v>
      </c>
      <c r="G12" s="12">
        <v>525500</v>
      </c>
      <c r="H12" s="34">
        <v>16.864218000000001</v>
      </c>
      <c r="I12" s="34">
        <v>15.439052999999999</v>
      </c>
      <c r="J12" s="169">
        <f>10*LOG((10^(H12/10)+10^(H13/10)+10^(H14/10)+10^(I12/10)+10^(I13/10)+10^(I14/10))/6)</f>
        <v>16.053569973791259</v>
      </c>
      <c r="K12" s="35">
        <v>20.885961000000002</v>
      </c>
      <c r="L12" s="35">
        <v>20.764130999999999</v>
      </c>
      <c r="M12" s="169">
        <f>10*LOG((10^(K12/10)+10^(K13/10)+10^(K14/10)+10^(L12/10)+10^(L13/10)+10^(L14/10))/6)</f>
        <v>20.396286173520906</v>
      </c>
      <c r="O12" s="149" t="s">
        <v>179</v>
      </c>
      <c r="P12" s="138" t="s">
        <v>139</v>
      </c>
      <c r="Q12" s="12" t="s">
        <v>13</v>
      </c>
      <c r="R12" s="12">
        <v>501500</v>
      </c>
      <c r="S12" s="12" t="s">
        <v>13</v>
      </c>
      <c r="T12" s="12">
        <v>525500</v>
      </c>
      <c r="U12" s="34">
        <v>-90.743686999999994</v>
      </c>
      <c r="V12" s="34">
        <v>-90.416303999999997</v>
      </c>
      <c r="W12" s="146">
        <f>10*LOG(6/((1/10^(U12/10))+(1/10^(U13/10))+(1/10^(U14/10))+(1/10^(V12/10))+(1/10^(V13/10))+(1/10^(V14/10))))</f>
        <v>-90.086180513498533</v>
      </c>
      <c r="X12" s="35">
        <v>-93.930713999999995</v>
      </c>
      <c r="Y12" s="35">
        <v>-91.253299999999996</v>
      </c>
      <c r="Z12" s="146">
        <f>10*LOG(6/((1/10^(X12/10))+(1/10^(X13/10))+(1/10^(X14/10))+(1/10^(Y12/10))+(1/10^(Y13/10))+(1/10^(Y14/10))))</f>
        <v>-92.626167359441084</v>
      </c>
    </row>
    <row r="13" spans="1:26" ht="16">
      <c r="B13" s="144"/>
      <c r="C13" s="139"/>
      <c r="D13" s="11" t="s">
        <v>14</v>
      </c>
      <c r="E13" s="11">
        <v>507000</v>
      </c>
      <c r="F13" s="11" t="s">
        <v>14</v>
      </c>
      <c r="G13" s="11">
        <v>531000</v>
      </c>
      <c r="H13" s="34">
        <v>16.625140999999999</v>
      </c>
      <c r="I13" s="34">
        <v>15.317093</v>
      </c>
      <c r="J13" s="151"/>
      <c r="K13" s="35">
        <v>20.282717000000002</v>
      </c>
      <c r="L13" s="35">
        <v>20.279664</v>
      </c>
      <c r="M13" s="151"/>
      <c r="O13" s="144"/>
      <c r="P13" s="139"/>
      <c r="Q13" s="11" t="s">
        <v>14</v>
      </c>
      <c r="R13" s="11">
        <v>507000</v>
      </c>
      <c r="S13" s="11" t="s">
        <v>14</v>
      </c>
      <c r="T13" s="11">
        <v>531000</v>
      </c>
      <c r="U13" s="34">
        <v>-89.566766999999999</v>
      </c>
      <c r="V13" s="34">
        <v>-90.859487000000001</v>
      </c>
      <c r="W13" s="147"/>
      <c r="X13" s="35">
        <v>-93.227207000000007</v>
      </c>
      <c r="Y13" s="35">
        <v>-92.9953</v>
      </c>
      <c r="Z13" s="147"/>
    </row>
    <row r="14" spans="1:26" ht="16">
      <c r="B14" s="144"/>
      <c r="C14" s="150"/>
      <c r="D14" s="11" t="s">
        <v>15</v>
      </c>
      <c r="E14" s="11">
        <v>512500</v>
      </c>
      <c r="F14" s="11" t="s">
        <v>15</v>
      </c>
      <c r="G14" s="11">
        <v>536500</v>
      </c>
      <c r="H14" s="34">
        <v>16.668122</v>
      </c>
      <c r="I14" s="34">
        <v>15.030052</v>
      </c>
      <c r="J14" s="151"/>
      <c r="K14" s="35">
        <v>20.118489</v>
      </c>
      <c r="L14" s="35">
        <v>19.970086999999999</v>
      </c>
      <c r="M14" s="151"/>
      <c r="O14" s="144"/>
      <c r="P14" s="150"/>
      <c r="Q14" s="11" t="s">
        <v>15</v>
      </c>
      <c r="R14" s="11">
        <v>512500</v>
      </c>
      <c r="S14" s="11" t="s">
        <v>15</v>
      </c>
      <c r="T14" s="11">
        <v>536500</v>
      </c>
      <c r="U14" s="34">
        <v>-89.225324999999998</v>
      </c>
      <c r="V14" s="34">
        <v>-89.406864999999996</v>
      </c>
      <c r="W14" s="147"/>
      <c r="X14" s="35">
        <v>-91.947843000000006</v>
      </c>
      <c r="Y14" s="35">
        <v>-91.807049000000006</v>
      </c>
      <c r="Z14" s="147"/>
    </row>
    <row r="15" spans="1:26" ht="16">
      <c r="B15" s="144" t="s">
        <v>180</v>
      </c>
      <c r="C15" s="138" t="s">
        <v>139</v>
      </c>
      <c r="D15" s="12" t="s">
        <v>13</v>
      </c>
      <c r="E15" s="11">
        <v>177500</v>
      </c>
      <c r="F15" s="12" t="s">
        <v>13</v>
      </c>
      <c r="G15" s="11">
        <v>186500</v>
      </c>
      <c r="H15" s="34">
        <v>11.067684</v>
      </c>
      <c r="I15" s="34">
        <v>11.522371</v>
      </c>
      <c r="J15" s="169">
        <f>10*LOG((10^(H15/10)+10^(H16/10)+10^(H17/10)+10^(I15/10)+10^(I16/10)+10^(I17/10))/6)</f>
        <v>11.076046824370829</v>
      </c>
      <c r="K15" s="35">
        <v>13.9291</v>
      </c>
      <c r="L15" s="35">
        <v>14.053006</v>
      </c>
      <c r="M15" s="169">
        <f>10*LOG((10^(K15/10)+10^(K16/10)+10^(K17/10)+10^(L15/10)+10^(L16/10)+10^(L17/10))/6)</f>
        <v>13.82903272981974</v>
      </c>
      <c r="O15" s="144" t="s">
        <v>180</v>
      </c>
      <c r="P15" s="138" t="s">
        <v>139</v>
      </c>
      <c r="Q15" s="12" t="s">
        <v>13</v>
      </c>
      <c r="R15" s="11">
        <v>177500</v>
      </c>
      <c r="S15" s="12" t="s">
        <v>13</v>
      </c>
      <c r="T15" s="11">
        <v>186500</v>
      </c>
      <c r="U15" s="34">
        <v>-84.938357999999994</v>
      </c>
      <c r="V15" s="34">
        <v>-86.341379000000003</v>
      </c>
      <c r="W15" s="146">
        <f>10*LOG(6/((1/10^(U15/10))+(1/10^(U16/10))+(1/10^(U17/10))+(1/10^(V15/10))+(1/10^(V16/10))+(1/10^(V17/10))))</f>
        <v>-87.308424608460143</v>
      </c>
      <c r="X15" s="35">
        <v>-90.009900000000002</v>
      </c>
      <c r="Y15" s="35">
        <v>-88.487939999999995</v>
      </c>
      <c r="Z15" s="146">
        <f>10*LOG(6/((1/10^(X15/10))+(1/10^(X16/10))+(1/10^(X17/10))+(1/10^(Y15/10))+(1/10^(Y16/10))+(1/10^(Y17/10))))</f>
        <v>-90.034282570866111</v>
      </c>
    </row>
    <row r="16" spans="1:26" ht="16">
      <c r="B16" s="144"/>
      <c r="C16" s="139"/>
      <c r="D16" s="11" t="s">
        <v>14</v>
      </c>
      <c r="E16" s="11">
        <v>179500</v>
      </c>
      <c r="F16" s="11" t="s">
        <v>14</v>
      </c>
      <c r="G16" s="11">
        <v>188500</v>
      </c>
      <c r="H16" s="34">
        <v>10.933605999999999</v>
      </c>
      <c r="I16" s="34">
        <v>11.411066</v>
      </c>
      <c r="J16" s="151"/>
      <c r="K16" s="35">
        <v>13.986499999999999</v>
      </c>
      <c r="L16" s="35">
        <v>13.949592000000001</v>
      </c>
      <c r="M16" s="151"/>
      <c r="O16" s="144"/>
      <c r="P16" s="139"/>
      <c r="Q16" s="11" t="s">
        <v>14</v>
      </c>
      <c r="R16" s="11">
        <v>179500</v>
      </c>
      <c r="S16" s="11" t="s">
        <v>14</v>
      </c>
      <c r="T16" s="11">
        <v>188500</v>
      </c>
      <c r="U16" s="34">
        <v>-87.309476000000004</v>
      </c>
      <c r="V16" s="34">
        <v>-88.615600000000001</v>
      </c>
      <c r="W16" s="147"/>
      <c r="X16" s="35">
        <v>-90.394703000000007</v>
      </c>
      <c r="Y16" s="35">
        <v>-90.299297999999993</v>
      </c>
      <c r="Z16" s="147"/>
    </row>
    <row r="17" spans="2:26" ht="17" thickBot="1">
      <c r="B17" s="145"/>
      <c r="C17" s="140"/>
      <c r="D17" s="29" t="s">
        <v>15</v>
      </c>
      <c r="E17" s="29">
        <v>181500</v>
      </c>
      <c r="F17" s="29" t="s">
        <v>15</v>
      </c>
      <c r="G17" s="29">
        <v>190500</v>
      </c>
      <c r="H17" s="36">
        <v>10.401899999999999</v>
      </c>
      <c r="I17" s="36">
        <v>11.030377</v>
      </c>
      <c r="J17" s="170"/>
      <c r="K17" s="37">
        <v>13.464700000000001</v>
      </c>
      <c r="L17" s="37">
        <v>13.55644</v>
      </c>
      <c r="M17" s="170"/>
      <c r="N17" s="31"/>
      <c r="O17" s="145"/>
      <c r="P17" s="140"/>
      <c r="Q17" s="29" t="s">
        <v>15</v>
      </c>
      <c r="R17" s="29">
        <v>181500</v>
      </c>
      <c r="S17" s="29" t="s">
        <v>15</v>
      </c>
      <c r="T17" s="29">
        <v>190500</v>
      </c>
      <c r="U17" s="36">
        <v>-87.022084000000007</v>
      </c>
      <c r="V17" s="36">
        <v>-88.555330999999995</v>
      </c>
      <c r="W17" s="148"/>
      <c r="X17" s="37">
        <v>-90.406481999999997</v>
      </c>
      <c r="Y17" s="37">
        <v>-90.312799999999996</v>
      </c>
      <c r="Z17" s="148"/>
    </row>
    <row r="19" spans="2:26" ht="16" thickBot="1"/>
    <row r="20" spans="2:26" ht="17" thickBot="1">
      <c r="B20" s="173" t="s">
        <v>156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5"/>
    </row>
    <row r="21" spans="2:26">
      <c r="B21" s="167" t="s">
        <v>12</v>
      </c>
      <c r="C21" s="155" t="s">
        <v>24</v>
      </c>
      <c r="D21" s="157" t="s">
        <v>127</v>
      </c>
      <c r="E21" s="158"/>
      <c r="F21" s="161" t="s">
        <v>128</v>
      </c>
      <c r="G21" s="161"/>
      <c r="H21" s="163" t="s">
        <v>129</v>
      </c>
      <c r="I21" s="163"/>
      <c r="J21" s="161" t="s">
        <v>130</v>
      </c>
      <c r="K21" s="163" t="s">
        <v>131</v>
      </c>
      <c r="L21" s="163"/>
      <c r="M21" s="161" t="s">
        <v>132</v>
      </c>
      <c r="N21" s="25"/>
      <c r="O21" s="167" t="s">
        <v>12</v>
      </c>
      <c r="P21" s="155" t="s">
        <v>24</v>
      </c>
      <c r="Q21" s="157" t="s">
        <v>127</v>
      </c>
      <c r="R21" s="158"/>
      <c r="S21" s="161" t="s">
        <v>128</v>
      </c>
      <c r="T21" s="161"/>
      <c r="U21" s="163" t="s">
        <v>133</v>
      </c>
      <c r="V21" s="163"/>
      <c r="W21" s="164" t="s">
        <v>134</v>
      </c>
      <c r="X21" s="163" t="s">
        <v>135</v>
      </c>
      <c r="Y21" s="163"/>
      <c r="Z21" s="164" t="s">
        <v>136</v>
      </c>
    </row>
    <row r="22" spans="2:26" ht="16" thickBot="1">
      <c r="B22" s="168"/>
      <c r="C22" s="156"/>
      <c r="D22" s="159"/>
      <c r="E22" s="160"/>
      <c r="F22" s="162"/>
      <c r="G22" s="162"/>
      <c r="H22" s="13" t="s">
        <v>137</v>
      </c>
      <c r="I22" s="13" t="s">
        <v>138</v>
      </c>
      <c r="J22" s="162"/>
      <c r="K22" s="13" t="s">
        <v>61</v>
      </c>
      <c r="L22" s="13" t="s">
        <v>60</v>
      </c>
      <c r="M22" s="162"/>
      <c r="O22" s="168"/>
      <c r="P22" s="156"/>
      <c r="Q22" s="159"/>
      <c r="R22" s="160"/>
      <c r="S22" s="162"/>
      <c r="T22" s="162"/>
      <c r="U22" s="13" t="s">
        <v>137</v>
      </c>
      <c r="V22" s="13" t="s">
        <v>138</v>
      </c>
      <c r="W22" s="165"/>
      <c r="X22" s="13" t="s">
        <v>61</v>
      </c>
      <c r="Y22" s="13" t="s">
        <v>60</v>
      </c>
      <c r="Z22" s="165"/>
    </row>
    <row r="23" spans="2:26" ht="16">
      <c r="B23" s="149" t="s">
        <v>177</v>
      </c>
      <c r="C23" s="166" t="s">
        <v>139</v>
      </c>
      <c r="D23" s="12" t="s">
        <v>13</v>
      </c>
      <c r="E23" s="12">
        <v>344000</v>
      </c>
      <c r="F23" s="12" t="s">
        <v>13</v>
      </c>
      <c r="G23" s="12">
        <v>363000</v>
      </c>
      <c r="H23" s="34">
        <v>10.240409</v>
      </c>
      <c r="I23" s="34">
        <v>10.3203</v>
      </c>
      <c r="J23" s="169">
        <f>10*LOG((10^(H23/10)+10^(H24/10)+10^(H25/10)+10^(I23/10)+10^(I24/10)+10^(I25/10))/6)</f>
        <v>9.6788931372240832</v>
      </c>
      <c r="K23" s="35">
        <v>13.011972</v>
      </c>
      <c r="L23" s="35">
        <v>15.139457</v>
      </c>
      <c r="M23" s="169">
        <f>10*LOG((10^(K23/10)+10^(K24/10)+10^(K25/10)+10^(L23/10)+10^(L24/10)+10^(L25/10))/6)</f>
        <v>14.312426700018413</v>
      </c>
      <c r="O23" s="149" t="s">
        <v>177</v>
      </c>
      <c r="P23" s="166" t="s">
        <v>139</v>
      </c>
      <c r="Q23" s="12" t="s">
        <v>13</v>
      </c>
      <c r="R23" s="12">
        <v>344000</v>
      </c>
      <c r="S23" s="12" t="s">
        <v>13</v>
      </c>
      <c r="T23" s="12">
        <v>363000</v>
      </c>
      <c r="U23" s="34">
        <v>-87.9512</v>
      </c>
      <c r="V23" s="34">
        <v>-86.435599999999994</v>
      </c>
      <c r="W23" s="146">
        <f>10*LOG(6/((1/10^(U23/10))+(1/10^(U24/10))+(1/10^(U25/10))+(1/10^(V23/10))+(1/10^(V24/10))+(1/10^(V25/10))))</f>
        <v>-88.144082257732691</v>
      </c>
      <c r="X23" s="35">
        <v>-89.056827999999996</v>
      </c>
      <c r="Y23" s="35">
        <v>-89.608889000000005</v>
      </c>
      <c r="Z23" s="146">
        <f>10*LOG(6/((1/10^(X23/10))+(1/10^(X24/10))+(1/10^(X25/10))+(1/10^(Y23/10))+(1/10^(Y24/10))+(1/10^(Y25/10))))</f>
        <v>-90.656009350009029</v>
      </c>
    </row>
    <row r="24" spans="2:26" ht="16">
      <c r="B24" s="144"/>
      <c r="C24" s="139"/>
      <c r="D24" s="12" t="s">
        <v>14</v>
      </c>
      <c r="E24" s="12">
        <v>349500</v>
      </c>
      <c r="F24" s="12" t="s">
        <v>14</v>
      </c>
      <c r="G24" s="12">
        <v>368500</v>
      </c>
      <c r="H24" s="34">
        <v>10.080778</v>
      </c>
      <c r="I24" s="34">
        <v>9.5900400000000001</v>
      </c>
      <c r="J24" s="151"/>
      <c r="K24" s="35">
        <v>13.434915999999999</v>
      </c>
      <c r="L24" s="35">
        <v>15.263301999999999</v>
      </c>
      <c r="M24" s="151"/>
      <c r="O24" s="144"/>
      <c r="P24" s="139"/>
      <c r="Q24" s="12" t="s">
        <v>14</v>
      </c>
      <c r="R24" s="12">
        <v>349500</v>
      </c>
      <c r="S24" s="12" t="s">
        <v>14</v>
      </c>
      <c r="T24" s="12">
        <v>368500</v>
      </c>
      <c r="U24" s="34">
        <v>-88.967699999999994</v>
      </c>
      <c r="V24" s="34">
        <v>-88.301000000000002</v>
      </c>
      <c r="W24" s="147"/>
      <c r="X24" s="35">
        <v>-90.765124999999998</v>
      </c>
      <c r="Y24" s="35">
        <v>-91.724417000000003</v>
      </c>
      <c r="Z24" s="147"/>
    </row>
    <row r="25" spans="2:26" ht="16">
      <c r="B25" s="144"/>
      <c r="C25" s="150"/>
      <c r="D25" s="12" t="s">
        <v>15</v>
      </c>
      <c r="E25" s="12">
        <v>355000</v>
      </c>
      <c r="F25" s="12" t="s">
        <v>15</v>
      </c>
      <c r="G25" s="12">
        <v>374000</v>
      </c>
      <c r="H25" s="34">
        <v>9.6547640000000001</v>
      </c>
      <c r="I25" s="34">
        <v>7.6837299999999997</v>
      </c>
      <c r="J25" s="151"/>
      <c r="K25" s="35">
        <v>13.387112999999999</v>
      </c>
      <c r="L25" s="35">
        <v>15.027837999999999</v>
      </c>
      <c r="M25" s="151"/>
      <c r="O25" s="144"/>
      <c r="P25" s="150"/>
      <c r="Q25" s="12" t="s">
        <v>15</v>
      </c>
      <c r="R25" s="12">
        <v>355000</v>
      </c>
      <c r="S25" s="12" t="s">
        <v>15</v>
      </c>
      <c r="T25" s="12">
        <v>374000</v>
      </c>
      <c r="U25" s="34">
        <v>-88.250100000000003</v>
      </c>
      <c r="V25" s="34">
        <v>-88.551500000000004</v>
      </c>
      <c r="W25" s="147"/>
      <c r="X25" s="35">
        <v>-90.864041999999998</v>
      </c>
      <c r="Y25" s="35">
        <v>-91.333633000000006</v>
      </c>
      <c r="Z25" s="147"/>
    </row>
    <row r="26" spans="2:26" ht="16">
      <c r="B26" s="149" t="s">
        <v>178</v>
      </c>
      <c r="C26" s="138" t="s">
        <v>139</v>
      </c>
      <c r="D26" s="12" t="s">
        <v>13</v>
      </c>
      <c r="E26" s="11">
        <v>166300</v>
      </c>
      <c r="F26" s="12" t="s">
        <v>13</v>
      </c>
      <c r="G26" s="11">
        <v>175300</v>
      </c>
      <c r="H26" s="34">
        <v>8.6800149999999991</v>
      </c>
      <c r="I26" s="34">
        <v>9.4237160000000006</v>
      </c>
      <c r="J26" s="169">
        <f>10*LOG((10^(H26/10)+10^(H27/10)+10^(H28/10)+10^(I26/10)+10^(I27/10)+10^(I28/10))/6)</f>
        <v>9.2964866552148333</v>
      </c>
      <c r="K26" s="35">
        <v>13.607258</v>
      </c>
      <c r="L26" s="35">
        <v>14.257211</v>
      </c>
      <c r="M26" s="169">
        <f>10*LOG((10^(K26/10)+10^(K27/10)+10^(K28/10)+10^(L26/10)+10^(L27/10)+10^(L28/10))/6)</f>
        <v>13.930875554237282</v>
      </c>
      <c r="O26" s="149" t="s">
        <v>178</v>
      </c>
      <c r="P26" s="138" t="s">
        <v>139</v>
      </c>
      <c r="Q26" s="12" t="s">
        <v>13</v>
      </c>
      <c r="R26" s="11">
        <v>166300</v>
      </c>
      <c r="S26" s="12" t="s">
        <v>13</v>
      </c>
      <c r="T26" s="11">
        <v>175300</v>
      </c>
      <c r="U26" s="34">
        <v>-89.278484000000006</v>
      </c>
      <c r="V26" s="34">
        <v>-89.398518999999993</v>
      </c>
      <c r="W26" s="146">
        <f>10*LOG(6/((1/10^(U26/10))+(1/10^(U27/10))+(1/10^(U28/10))+(1/10^(V26/10))+(1/10^(V27/10))+(1/10^(V28/10))))</f>
        <v>-89.378817738029127</v>
      </c>
      <c r="X26" s="35">
        <v>-92.387902999999994</v>
      </c>
      <c r="Y26" s="35">
        <v>-91.917316</v>
      </c>
      <c r="Z26" s="146">
        <f>10*LOG(6/((1/10^(X26/10))+(1/10^(X27/10))+(1/10^(X28/10))+(1/10^(Y26/10))+(1/10^(Y27/10))+(1/10^(Y28/10))))</f>
        <v>-92.382654579376378</v>
      </c>
    </row>
    <row r="27" spans="2:26" ht="16">
      <c r="B27" s="144"/>
      <c r="C27" s="139"/>
      <c r="D27" s="11" t="s">
        <v>14</v>
      </c>
      <c r="E27" s="11">
        <v>167300</v>
      </c>
      <c r="F27" s="11" t="s">
        <v>14</v>
      </c>
      <c r="G27" s="11">
        <v>176300</v>
      </c>
      <c r="H27" s="34">
        <v>8.9359549999999999</v>
      </c>
      <c r="I27" s="34">
        <v>9.5122560000000007</v>
      </c>
      <c r="J27" s="151"/>
      <c r="K27" s="35">
        <v>13.657999</v>
      </c>
      <c r="L27" s="35">
        <v>14.258402</v>
      </c>
      <c r="M27" s="151"/>
      <c r="O27" s="144"/>
      <c r="P27" s="139"/>
      <c r="Q27" s="11" t="s">
        <v>14</v>
      </c>
      <c r="R27" s="11">
        <v>167300</v>
      </c>
      <c r="S27" s="11" t="s">
        <v>14</v>
      </c>
      <c r="T27" s="11">
        <v>176300</v>
      </c>
      <c r="U27" s="34">
        <v>-89.308351000000002</v>
      </c>
      <c r="V27" s="34">
        <v>-89.551794999999998</v>
      </c>
      <c r="W27" s="147"/>
      <c r="X27" s="35">
        <v>-92.688902999999996</v>
      </c>
      <c r="Y27" s="35">
        <v>-92.045483000000004</v>
      </c>
      <c r="Z27" s="147"/>
    </row>
    <row r="28" spans="2:26" ht="16">
      <c r="B28" s="144"/>
      <c r="C28" s="150"/>
      <c r="D28" s="11" t="s">
        <v>15</v>
      </c>
      <c r="E28" s="11">
        <v>168300</v>
      </c>
      <c r="F28" s="11" t="s">
        <v>15</v>
      </c>
      <c r="G28" s="11">
        <v>177300</v>
      </c>
      <c r="H28" s="34">
        <v>9.2669940000000004</v>
      </c>
      <c r="I28" s="34">
        <v>9.8582830000000001</v>
      </c>
      <c r="J28" s="151"/>
      <c r="K28" s="35">
        <v>13.652196</v>
      </c>
      <c r="L28" s="35">
        <v>14.094898000000001</v>
      </c>
      <c r="M28" s="151"/>
      <c r="O28" s="144"/>
      <c r="P28" s="150"/>
      <c r="Q28" s="11" t="s">
        <v>15</v>
      </c>
      <c r="R28" s="11">
        <v>168300</v>
      </c>
      <c r="S28" s="11" t="s">
        <v>15</v>
      </c>
      <c r="T28" s="11">
        <v>177300</v>
      </c>
      <c r="U28" s="34">
        <v>-89.274013999999994</v>
      </c>
      <c r="V28" s="34">
        <v>-89.454570000000004</v>
      </c>
      <c r="W28" s="147"/>
      <c r="X28" s="35">
        <v>-92.668563000000006</v>
      </c>
      <c r="Y28" s="35">
        <v>-92.527806999999996</v>
      </c>
      <c r="Z28" s="147"/>
    </row>
    <row r="29" spans="2:26" ht="16">
      <c r="B29" s="149" t="s">
        <v>179</v>
      </c>
      <c r="C29" s="138" t="s">
        <v>139</v>
      </c>
      <c r="D29" s="12" t="s">
        <v>13</v>
      </c>
      <c r="E29" s="12">
        <v>501500</v>
      </c>
      <c r="F29" s="12" t="s">
        <v>13</v>
      </c>
      <c r="G29" s="12">
        <v>525500</v>
      </c>
      <c r="H29" s="34">
        <v>13.005210999999999</v>
      </c>
      <c r="I29" s="34">
        <v>14.283813</v>
      </c>
      <c r="J29" s="169">
        <f>10*LOG((10^(H29/10)+10^(H30/10)+10^(H31/10)+10^(I29/10)+10^(I30/10)+10^(I31/10))/6)</f>
        <v>14.043181014292408</v>
      </c>
      <c r="K29" s="35">
        <v>16.350186000000001</v>
      </c>
      <c r="L29" s="35">
        <v>16.834886000000001</v>
      </c>
      <c r="M29" s="169">
        <f>10*LOG((10^(K29/10)+10^(K30/10)+10^(K31/10)+10^(L29/10)+10^(L30/10)+10^(L31/10))/6)</f>
        <v>16.587245970232551</v>
      </c>
      <c r="O29" s="149" t="s">
        <v>179</v>
      </c>
      <c r="P29" s="138" t="s">
        <v>139</v>
      </c>
      <c r="Q29" s="12" t="s">
        <v>13</v>
      </c>
      <c r="R29" s="12">
        <v>501500</v>
      </c>
      <c r="S29" s="12" t="s">
        <v>13</v>
      </c>
      <c r="T29" s="12">
        <v>525500</v>
      </c>
      <c r="U29" s="34">
        <v>-91.676213000000004</v>
      </c>
      <c r="V29" s="34">
        <v>-91.439192000000006</v>
      </c>
      <c r="W29" s="146">
        <f>10*LOG(6/((1/10^(U29/10))+(1/10^(U30/10))+(1/10^(U31/10))+(1/10^(V29/10))+(1/10^(V30/10))+(1/10^(V31/10))))</f>
        <v>-91.12561083945846</v>
      </c>
      <c r="X29" s="35">
        <v>-92.652125999999996</v>
      </c>
      <c r="Y29" s="35">
        <v>-93.369698</v>
      </c>
      <c r="Z29" s="146">
        <f>10*LOG(6/((1/10^(X29/10))+(1/10^(X30/10))+(1/10^(X31/10))+(1/10^(Y29/10))+(1/10^(Y30/10))+(1/10^(Y31/10))))</f>
        <v>-92.166418528356047</v>
      </c>
    </row>
    <row r="30" spans="2:26" ht="16">
      <c r="B30" s="144"/>
      <c r="C30" s="139"/>
      <c r="D30" s="11" t="s">
        <v>14</v>
      </c>
      <c r="E30" s="11">
        <v>507000</v>
      </c>
      <c r="F30" s="11" t="s">
        <v>14</v>
      </c>
      <c r="G30" s="11">
        <v>531000</v>
      </c>
      <c r="H30" s="34">
        <v>13.031891999999999</v>
      </c>
      <c r="I30" s="34">
        <v>14.74474</v>
      </c>
      <c r="J30" s="151"/>
      <c r="K30" s="35">
        <v>16.191043000000001</v>
      </c>
      <c r="L30" s="35">
        <v>16.761046</v>
      </c>
      <c r="M30" s="151"/>
      <c r="O30" s="144"/>
      <c r="P30" s="139"/>
      <c r="Q30" s="11" t="s">
        <v>14</v>
      </c>
      <c r="R30" s="11">
        <v>507000</v>
      </c>
      <c r="S30" s="11" t="s">
        <v>14</v>
      </c>
      <c r="T30" s="11">
        <v>531000</v>
      </c>
      <c r="U30" s="34">
        <v>-91.787058000000002</v>
      </c>
      <c r="V30" s="34">
        <v>-91.227000000000004</v>
      </c>
      <c r="W30" s="147"/>
      <c r="X30" s="35">
        <v>-91.853864000000002</v>
      </c>
      <c r="Y30" s="35">
        <v>-92.677700000000002</v>
      </c>
      <c r="Z30" s="147"/>
    </row>
    <row r="31" spans="2:26" ht="16">
      <c r="B31" s="144"/>
      <c r="C31" s="150"/>
      <c r="D31" s="11" t="s">
        <v>15</v>
      </c>
      <c r="E31" s="11">
        <v>512500</v>
      </c>
      <c r="F31" s="11" t="s">
        <v>15</v>
      </c>
      <c r="G31" s="11">
        <v>536500</v>
      </c>
      <c r="H31" s="34">
        <v>13.448714000000001</v>
      </c>
      <c r="I31" s="34">
        <v>15.235593</v>
      </c>
      <c r="J31" s="151"/>
      <c r="K31" s="35">
        <v>16.309840000000001</v>
      </c>
      <c r="L31" s="35">
        <v>17.011751</v>
      </c>
      <c r="M31" s="151"/>
      <c r="O31" s="144"/>
      <c r="P31" s="150"/>
      <c r="Q31" s="11" t="s">
        <v>15</v>
      </c>
      <c r="R31" s="11">
        <v>512500</v>
      </c>
      <c r="S31" s="11" t="s">
        <v>15</v>
      </c>
      <c r="T31" s="11">
        <v>536500</v>
      </c>
      <c r="U31" s="34">
        <v>-90.212500000000006</v>
      </c>
      <c r="V31" s="34">
        <v>-90.109800000000007</v>
      </c>
      <c r="W31" s="147"/>
      <c r="X31" s="35">
        <v>-90.187247999999997</v>
      </c>
      <c r="Y31" s="35">
        <v>-91.5762</v>
      </c>
      <c r="Z31" s="147"/>
    </row>
    <row r="32" spans="2:26" ht="16">
      <c r="B32" s="144" t="s">
        <v>180</v>
      </c>
      <c r="C32" s="138" t="s">
        <v>139</v>
      </c>
      <c r="D32" s="12" t="s">
        <v>13</v>
      </c>
      <c r="E32" s="11">
        <v>177500</v>
      </c>
      <c r="F32" s="12" t="s">
        <v>13</v>
      </c>
      <c r="G32" s="11">
        <v>186500</v>
      </c>
      <c r="H32" s="34">
        <v>9.1476570000000006</v>
      </c>
      <c r="I32" s="34">
        <v>8.7910690000000002</v>
      </c>
      <c r="J32" s="169">
        <f>10*LOG((10^(H32/10)+10^(H33/10)+10^(H34/10)+10^(I32/10)+10^(I33/10)+10^(I34/10))/6)</f>
        <v>9.0201597056681084</v>
      </c>
      <c r="K32" s="35">
        <v>13.677583</v>
      </c>
      <c r="L32" s="35">
        <v>13.531276</v>
      </c>
      <c r="M32" s="169">
        <f>10*LOG((10^(K32/10)+10^(K33/10)+10^(K34/10)+10^(L32/10)+10^(L33/10)+10^(L34/10))/6)</f>
        <v>14.009814457683511</v>
      </c>
      <c r="O32" s="144" t="s">
        <v>180</v>
      </c>
      <c r="P32" s="138" t="s">
        <v>139</v>
      </c>
      <c r="Q32" s="12" t="s">
        <v>13</v>
      </c>
      <c r="R32" s="11">
        <v>177500</v>
      </c>
      <c r="S32" s="12" t="s">
        <v>13</v>
      </c>
      <c r="T32" s="11">
        <v>186500</v>
      </c>
      <c r="U32" s="34">
        <v>-87.456299999999999</v>
      </c>
      <c r="V32" s="34">
        <v>-87.294799999999995</v>
      </c>
      <c r="W32" s="146">
        <f>10*LOG(6/((1/10^(U32/10))+(1/10^(U33/10))+(1/10^(U34/10))+(1/10^(V32/10))+(1/10^(V33/10))+(1/10^(V34/10))))</f>
        <v>-87.133321233762217</v>
      </c>
      <c r="X32" s="35">
        <v>-90.812943000000004</v>
      </c>
      <c r="Y32" s="35">
        <v>-91.180186000000006</v>
      </c>
      <c r="Z32" s="146">
        <f>10*LOG(6/((1/10^(X32/10))+(1/10^(X33/10))+(1/10^(X34/10))+(1/10^(Y32/10))+(1/10^(Y33/10))+(1/10^(Y34/10))))</f>
        <v>-91.361096237459094</v>
      </c>
    </row>
    <row r="33" spans="2:26" ht="16">
      <c r="B33" s="144"/>
      <c r="C33" s="139"/>
      <c r="D33" s="11" t="s">
        <v>14</v>
      </c>
      <c r="E33" s="11">
        <v>179500</v>
      </c>
      <c r="F33" s="11" t="s">
        <v>14</v>
      </c>
      <c r="G33" s="11">
        <v>188500</v>
      </c>
      <c r="H33" s="34">
        <v>9.4231829999999999</v>
      </c>
      <c r="I33" s="34">
        <v>8.9545720000000006</v>
      </c>
      <c r="J33" s="151"/>
      <c r="K33" s="35">
        <v>14.368954</v>
      </c>
      <c r="L33" s="35">
        <v>14.003830000000001</v>
      </c>
      <c r="M33" s="151"/>
      <c r="O33" s="144"/>
      <c r="P33" s="139"/>
      <c r="Q33" s="11" t="s">
        <v>14</v>
      </c>
      <c r="R33" s="11">
        <v>179500</v>
      </c>
      <c r="S33" s="11" t="s">
        <v>14</v>
      </c>
      <c r="T33" s="11">
        <v>188500</v>
      </c>
      <c r="U33" s="34">
        <v>-87.288888999999998</v>
      </c>
      <c r="V33" s="34">
        <v>-86.716800000000006</v>
      </c>
      <c r="W33" s="147"/>
      <c r="X33" s="35">
        <v>-91.693877999999998</v>
      </c>
      <c r="Y33" s="35">
        <v>-91.757244</v>
      </c>
      <c r="Z33" s="147"/>
    </row>
    <row r="34" spans="2:26" ht="17" thickBot="1">
      <c r="B34" s="145"/>
      <c r="C34" s="140"/>
      <c r="D34" s="29" t="s">
        <v>15</v>
      </c>
      <c r="E34" s="29">
        <v>181500</v>
      </c>
      <c r="F34" s="29" t="s">
        <v>15</v>
      </c>
      <c r="G34" s="29">
        <v>190500</v>
      </c>
      <c r="H34" s="36">
        <v>9.0995899999999992</v>
      </c>
      <c r="I34" s="36">
        <v>8.6621880000000004</v>
      </c>
      <c r="J34" s="170"/>
      <c r="K34" s="37">
        <v>14.394522</v>
      </c>
      <c r="L34" s="37">
        <v>14.012084</v>
      </c>
      <c r="M34" s="170"/>
      <c r="N34" s="31"/>
      <c r="O34" s="145"/>
      <c r="P34" s="140"/>
      <c r="Q34" s="29" t="s">
        <v>15</v>
      </c>
      <c r="R34" s="29">
        <v>181500</v>
      </c>
      <c r="S34" s="29" t="s">
        <v>15</v>
      </c>
      <c r="T34" s="29">
        <v>190500</v>
      </c>
      <c r="U34" s="36">
        <v>-87.429024999999996</v>
      </c>
      <c r="V34" s="36">
        <v>-86.525700000000001</v>
      </c>
      <c r="W34" s="148"/>
      <c r="X34" s="37">
        <v>-91.401435000000006</v>
      </c>
      <c r="Y34" s="37">
        <v>-91.250702000000004</v>
      </c>
      <c r="Z34" s="148"/>
    </row>
    <row r="36" spans="2:26" ht="16" thickBot="1"/>
    <row r="37" spans="2:26" ht="17" thickBot="1">
      <c r="B37" s="173" t="s">
        <v>142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5"/>
    </row>
    <row r="38" spans="2:26">
      <c r="B38" s="167" t="s">
        <v>12</v>
      </c>
      <c r="C38" s="155" t="s">
        <v>24</v>
      </c>
      <c r="D38" s="157" t="s">
        <v>127</v>
      </c>
      <c r="E38" s="158"/>
      <c r="F38" s="161" t="s">
        <v>128</v>
      </c>
      <c r="G38" s="161"/>
      <c r="H38" s="163" t="s">
        <v>129</v>
      </c>
      <c r="I38" s="163"/>
      <c r="J38" s="161" t="s">
        <v>130</v>
      </c>
      <c r="K38" s="163" t="s">
        <v>131</v>
      </c>
      <c r="L38" s="163"/>
      <c r="M38" s="161" t="s">
        <v>132</v>
      </c>
      <c r="N38" s="25"/>
      <c r="O38" s="167" t="s">
        <v>12</v>
      </c>
      <c r="P38" s="155" t="s">
        <v>24</v>
      </c>
      <c r="Q38" s="157" t="s">
        <v>127</v>
      </c>
      <c r="R38" s="158"/>
      <c r="S38" s="161" t="s">
        <v>128</v>
      </c>
      <c r="T38" s="161"/>
      <c r="U38" s="163" t="s">
        <v>133</v>
      </c>
      <c r="V38" s="163"/>
      <c r="W38" s="164" t="s">
        <v>134</v>
      </c>
      <c r="X38" s="163" t="s">
        <v>135</v>
      </c>
      <c r="Y38" s="163"/>
      <c r="Z38" s="164" t="s">
        <v>136</v>
      </c>
    </row>
    <row r="39" spans="2:26" ht="16" thickBot="1">
      <c r="B39" s="168"/>
      <c r="C39" s="156"/>
      <c r="D39" s="159"/>
      <c r="E39" s="160"/>
      <c r="F39" s="162"/>
      <c r="G39" s="162"/>
      <c r="H39" s="13" t="s">
        <v>137</v>
      </c>
      <c r="I39" s="13" t="s">
        <v>138</v>
      </c>
      <c r="J39" s="162"/>
      <c r="K39" s="13" t="s">
        <v>61</v>
      </c>
      <c r="L39" s="13" t="s">
        <v>60</v>
      </c>
      <c r="M39" s="162"/>
      <c r="O39" s="168"/>
      <c r="P39" s="156"/>
      <c r="Q39" s="159"/>
      <c r="R39" s="160"/>
      <c r="S39" s="162"/>
      <c r="T39" s="162"/>
      <c r="U39" s="13" t="s">
        <v>137</v>
      </c>
      <c r="V39" s="13" t="s">
        <v>138</v>
      </c>
      <c r="W39" s="165"/>
      <c r="X39" s="13" t="s">
        <v>61</v>
      </c>
      <c r="Y39" s="13" t="s">
        <v>60</v>
      </c>
      <c r="Z39" s="165"/>
    </row>
    <row r="40" spans="2:26" ht="16">
      <c r="B40" s="149" t="s">
        <v>177</v>
      </c>
      <c r="C40" s="166" t="s">
        <v>139</v>
      </c>
      <c r="D40" s="12" t="s">
        <v>13</v>
      </c>
      <c r="E40" s="12">
        <v>344000</v>
      </c>
      <c r="F40" s="12" t="s">
        <v>13</v>
      </c>
      <c r="G40" s="12">
        <v>363000</v>
      </c>
      <c r="H40" s="34">
        <v>5.6020599999999998</v>
      </c>
      <c r="I40" s="34">
        <v>5.1385880000000004</v>
      </c>
      <c r="J40" s="169">
        <f>10*LOG((10^(H40/10)+10^(H41/10)+10^(H42/10)+10^(I40/10)+10^(I41/10)+10^(I42/10))/6)</f>
        <v>5.0868000507578381</v>
      </c>
      <c r="K40" s="35">
        <v>9.3586950000000009</v>
      </c>
      <c r="L40" s="35">
        <v>10.401847999999999</v>
      </c>
      <c r="M40" s="169">
        <f>10*LOG((10^(K40/10)+10^(K41/10)+10^(K42/10)+10^(L40/10)+10^(L41/10)+10^(L42/10))/6)</f>
        <v>9.6564006381512453</v>
      </c>
      <c r="O40" s="149" t="s">
        <v>177</v>
      </c>
      <c r="P40" s="166" t="s">
        <v>139</v>
      </c>
      <c r="Q40" s="12" t="s">
        <v>13</v>
      </c>
      <c r="R40" s="12">
        <v>344000</v>
      </c>
      <c r="S40" s="12" t="s">
        <v>13</v>
      </c>
      <c r="T40" s="12">
        <v>363000</v>
      </c>
      <c r="U40" s="34">
        <v>-88.411163999999999</v>
      </c>
      <c r="V40" s="34">
        <v>-87.808521999999996</v>
      </c>
      <c r="W40" s="146">
        <f>10*LOG(6/((1/10^(U40/10))+(1/10^(U41/10))+(1/10^(U42/10))+(1/10^(V40/10))+(1/10^(V41/10))+(1/10^(V42/10))))</f>
        <v>-88.985073887300047</v>
      </c>
      <c r="X40" s="35">
        <v>-90.625191000000001</v>
      </c>
      <c r="Y40" s="35">
        <v>-90.447295999999994</v>
      </c>
      <c r="Z40" s="146">
        <f>10*LOG(6/((1/10^(X40/10))+(1/10^(X41/10))+(1/10^(X42/10))+(1/10^(Y40/10))+(1/10^(Y41/10))+(1/10^(Y42/10))))</f>
        <v>-91.487690672869434</v>
      </c>
    </row>
    <row r="41" spans="2:26" ht="16">
      <c r="B41" s="144"/>
      <c r="C41" s="139"/>
      <c r="D41" s="12" t="s">
        <v>14</v>
      </c>
      <c r="E41" s="12">
        <v>349500</v>
      </c>
      <c r="F41" s="12" t="s">
        <v>14</v>
      </c>
      <c r="G41" s="12">
        <v>368500</v>
      </c>
      <c r="H41" s="34">
        <v>4.9069820000000002</v>
      </c>
      <c r="I41" s="34">
        <v>5.222124</v>
      </c>
      <c r="J41" s="151"/>
      <c r="K41" s="35">
        <v>9.2173169999999995</v>
      </c>
      <c r="L41" s="35">
        <v>9.5140670000000007</v>
      </c>
      <c r="M41" s="151"/>
      <c r="O41" s="144"/>
      <c r="P41" s="139"/>
      <c r="Q41" s="12" t="s">
        <v>14</v>
      </c>
      <c r="R41" s="12">
        <v>349500</v>
      </c>
      <c r="S41" s="12" t="s">
        <v>14</v>
      </c>
      <c r="T41" s="12">
        <v>368500</v>
      </c>
      <c r="U41" s="34">
        <v>-89.013458999999997</v>
      </c>
      <c r="V41" s="34">
        <v>-88.506179000000003</v>
      </c>
      <c r="W41" s="147"/>
      <c r="X41" s="35">
        <v>-91.199083999999999</v>
      </c>
      <c r="Y41" s="35">
        <v>-91.131743</v>
      </c>
      <c r="Z41" s="147"/>
    </row>
    <row r="42" spans="2:26" ht="16">
      <c r="B42" s="144"/>
      <c r="C42" s="150"/>
      <c r="D42" s="12" t="s">
        <v>15</v>
      </c>
      <c r="E42" s="12">
        <v>355000</v>
      </c>
      <c r="F42" s="12" t="s">
        <v>15</v>
      </c>
      <c r="G42" s="12">
        <v>374000</v>
      </c>
      <c r="H42" s="34">
        <v>4.7920369999999997</v>
      </c>
      <c r="I42" s="34">
        <v>4.8021789999999998</v>
      </c>
      <c r="J42" s="151"/>
      <c r="K42" s="35">
        <v>9.6144230000000004</v>
      </c>
      <c r="L42" s="35">
        <v>9.7296820000000004</v>
      </c>
      <c r="M42" s="151"/>
      <c r="O42" s="144"/>
      <c r="P42" s="150"/>
      <c r="Q42" s="12" t="s">
        <v>15</v>
      </c>
      <c r="R42" s="12">
        <v>355000</v>
      </c>
      <c r="S42" s="12" t="s">
        <v>15</v>
      </c>
      <c r="T42" s="12">
        <v>374000</v>
      </c>
      <c r="U42" s="34">
        <v>-90.088204000000005</v>
      </c>
      <c r="V42" s="34">
        <v>-89.6661</v>
      </c>
      <c r="W42" s="147"/>
      <c r="X42" s="35">
        <v>-92.629531999999998</v>
      </c>
      <c r="Y42" s="35">
        <v>-92.405804000000003</v>
      </c>
      <c r="Z42" s="147"/>
    </row>
    <row r="43" spans="2:26" ht="16">
      <c r="B43" s="149" t="s">
        <v>178</v>
      </c>
      <c r="C43" s="138" t="s">
        <v>139</v>
      </c>
      <c r="D43" s="12" t="s">
        <v>13</v>
      </c>
      <c r="E43" s="11">
        <v>166300</v>
      </c>
      <c r="F43" s="12" t="s">
        <v>13</v>
      </c>
      <c r="G43" s="11">
        <v>175300</v>
      </c>
      <c r="H43" s="34">
        <v>8.184215</v>
      </c>
      <c r="I43" s="34">
        <v>8.3930740000000004</v>
      </c>
      <c r="J43" s="169">
        <f>10*LOG((10^(H43/10)+10^(H44/10)+10^(H45/10)+10^(I43/10)+10^(I44/10)+10^(I45/10))/6)</f>
        <v>8.1548471867196319</v>
      </c>
      <c r="K43" s="35">
        <v>12.677595999999999</v>
      </c>
      <c r="L43" s="35">
        <v>12.54175</v>
      </c>
      <c r="M43" s="169">
        <f>10*LOG((10^(K43/10)+10^(K44/10)+10^(K45/10)+10^(L43/10)+10^(L44/10)+10^(L45/10))/6)</f>
        <v>12.57515440455874</v>
      </c>
      <c r="O43" s="149" t="s">
        <v>178</v>
      </c>
      <c r="P43" s="138" t="s">
        <v>139</v>
      </c>
      <c r="Q43" s="12" t="s">
        <v>13</v>
      </c>
      <c r="R43" s="11">
        <v>166300</v>
      </c>
      <c r="S43" s="12" t="s">
        <v>13</v>
      </c>
      <c r="T43" s="11">
        <v>175300</v>
      </c>
      <c r="U43" s="34">
        <v>-83.514714999999995</v>
      </c>
      <c r="V43" s="34">
        <v>-83.866929999999996</v>
      </c>
      <c r="W43" s="146">
        <f>10*LOG(6/((1/10^(U43/10))+(1/10^(U44/10))+(1/10^(U45/10))+(1/10^(V43/10))+(1/10^(V44/10))+(1/10^(V45/10))))</f>
        <v>-83.741448246784529</v>
      </c>
      <c r="X43" s="35">
        <v>-87.005583999999999</v>
      </c>
      <c r="Y43" s="35">
        <v>-88.340598999999997</v>
      </c>
      <c r="Z43" s="146">
        <f>10*LOG(6/((1/10^(X43/10))+(1/10^(X44/10))+(1/10^(X45/10))+(1/10^(Y43/10))+(1/10^(Y44/10))+(1/10^(Y45/10))))</f>
        <v>-87.834459742725656</v>
      </c>
    </row>
    <row r="44" spans="2:26" ht="16">
      <c r="B44" s="144"/>
      <c r="C44" s="139"/>
      <c r="D44" s="11" t="s">
        <v>14</v>
      </c>
      <c r="E44" s="11">
        <v>167300</v>
      </c>
      <c r="F44" s="11" t="s">
        <v>14</v>
      </c>
      <c r="G44" s="11">
        <v>176300</v>
      </c>
      <c r="H44" s="34">
        <v>8.2663679999999999</v>
      </c>
      <c r="I44" s="34">
        <v>8.2769790000000008</v>
      </c>
      <c r="J44" s="151"/>
      <c r="K44" s="35">
        <v>12.791264</v>
      </c>
      <c r="L44" s="35">
        <v>12.684628</v>
      </c>
      <c r="M44" s="151"/>
      <c r="O44" s="144"/>
      <c r="P44" s="139"/>
      <c r="Q44" s="11" t="s">
        <v>14</v>
      </c>
      <c r="R44" s="11">
        <v>167300</v>
      </c>
      <c r="S44" s="11" t="s">
        <v>14</v>
      </c>
      <c r="T44" s="11">
        <v>176300</v>
      </c>
      <c r="U44" s="34">
        <v>-83.676038000000005</v>
      </c>
      <c r="V44" s="34">
        <v>-83.969792999999996</v>
      </c>
      <c r="W44" s="147"/>
      <c r="X44" s="35">
        <v>-87.120244</v>
      </c>
      <c r="Y44" s="35">
        <v>-88.643732</v>
      </c>
      <c r="Z44" s="147"/>
    </row>
    <row r="45" spans="2:26" ht="16">
      <c r="B45" s="144"/>
      <c r="C45" s="150"/>
      <c r="D45" s="11" t="s">
        <v>15</v>
      </c>
      <c r="E45" s="11">
        <v>168300</v>
      </c>
      <c r="F45" s="11" t="s">
        <v>15</v>
      </c>
      <c r="G45" s="11">
        <v>177300</v>
      </c>
      <c r="H45" s="34">
        <v>7.7816710000000002</v>
      </c>
      <c r="I45" s="34">
        <v>7.9984789999999997</v>
      </c>
      <c r="J45" s="151"/>
      <c r="K45" s="35">
        <v>12.614795000000001</v>
      </c>
      <c r="L45" s="35">
        <v>12.108288999999999</v>
      </c>
      <c r="M45" s="151"/>
      <c r="O45" s="144"/>
      <c r="P45" s="150"/>
      <c r="Q45" s="11" t="s">
        <v>15</v>
      </c>
      <c r="R45" s="11">
        <v>168300</v>
      </c>
      <c r="S45" s="11" t="s">
        <v>15</v>
      </c>
      <c r="T45" s="11">
        <v>177300</v>
      </c>
      <c r="U45" s="34">
        <v>-83.509902999999994</v>
      </c>
      <c r="V45" s="34">
        <v>-83.888481999999996</v>
      </c>
      <c r="W45" s="147"/>
      <c r="X45" s="35">
        <v>-86.848218000000003</v>
      </c>
      <c r="Y45" s="35">
        <v>-88.626645999999994</v>
      </c>
      <c r="Z45" s="147"/>
    </row>
    <row r="46" spans="2:26" ht="16">
      <c r="B46" s="149" t="s">
        <v>179</v>
      </c>
      <c r="C46" s="138" t="s">
        <v>139</v>
      </c>
      <c r="D46" s="12" t="s">
        <v>13</v>
      </c>
      <c r="E46" s="12">
        <v>501500</v>
      </c>
      <c r="F46" s="12" t="s">
        <v>13</v>
      </c>
      <c r="G46" s="12">
        <v>525500</v>
      </c>
      <c r="H46" s="34">
        <v>4.9291809999999998</v>
      </c>
      <c r="I46" s="34">
        <v>7.6380100000000004</v>
      </c>
      <c r="J46" s="169">
        <f>10*LOG((10^(H46/10)+10^(H47/10)+10^(H48/10)+10^(I46/10)+10^(I47/10)+10^(I48/10))/6)</f>
        <v>6.6922778757864112</v>
      </c>
      <c r="K46" s="35">
        <v>8.0024560000000005</v>
      </c>
      <c r="L46" s="35">
        <v>8.3857490000000006</v>
      </c>
      <c r="M46" s="169">
        <f>10*LOG((10^(K46/10)+10^(K47/10)+10^(K48/10)+10^(L46/10)+10^(L47/10)+10^(L48/10))/6)</f>
        <v>8.5660935844201642</v>
      </c>
      <c r="O46" s="149" t="s">
        <v>179</v>
      </c>
      <c r="P46" s="138" t="s">
        <v>139</v>
      </c>
      <c r="Q46" s="12" t="s">
        <v>13</v>
      </c>
      <c r="R46" s="12">
        <v>501500</v>
      </c>
      <c r="S46" s="12" t="s">
        <v>13</v>
      </c>
      <c r="T46" s="12">
        <v>525500</v>
      </c>
      <c r="U46" s="34">
        <v>-89.798146000000003</v>
      </c>
      <c r="V46" s="34">
        <v>-90.525343000000007</v>
      </c>
      <c r="W46" s="146">
        <f>10*LOG(6/((1/10^(U46/10))+(1/10^(U47/10))+(1/10^(U48/10))+(1/10^(V46/10))+(1/10^(V47/10))+(1/10^(V48/10))))</f>
        <v>-90.501448895161985</v>
      </c>
      <c r="X46" s="35">
        <v>-92.855233999999996</v>
      </c>
      <c r="Y46" s="35">
        <v>-92.356819000000002</v>
      </c>
      <c r="Z46" s="146">
        <f>10*LOG(6/((1/10^(X46/10))+(1/10^(X47/10))+(1/10^(X48/10))+(1/10^(Y46/10))+(1/10^(Y47/10))+(1/10^(Y48/10))))</f>
        <v>-92.051316822609579</v>
      </c>
    </row>
    <row r="47" spans="2:26" ht="16">
      <c r="B47" s="144"/>
      <c r="C47" s="139"/>
      <c r="D47" s="11" t="s">
        <v>14</v>
      </c>
      <c r="E47" s="11">
        <v>507000</v>
      </c>
      <c r="F47" s="11" t="s">
        <v>14</v>
      </c>
      <c r="G47" s="11">
        <v>531000</v>
      </c>
      <c r="H47" s="34">
        <v>5.3867580000000004</v>
      </c>
      <c r="I47" s="34">
        <v>7.5381419999999997</v>
      </c>
      <c r="J47" s="151"/>
      <c r="K47" s="35">
        <v>8.0295889999999996</v>
      </c>
      <c r="L47" s="35">
        <v>8.8792460000000002</v>
      </c>
      <c r="M47" s="151"/>
      <c r="O47" s="144"/>
      <c r="P47" s="139"/>
      <c r="Q47" s="11" t="s">
        <v>14</v>
      </c>
      <c r="R47" s="11">
        <v>507000</v>
      </c>
      <c r="S47" s="11" t="s">
        <v>14</v>
      </c>
      <c r="T47" s="11">
        <v>531000</v>
      </c>
      <c r="U47" s="34">
        <v>-90.665063000000004</v>
      </c>
      <c r="V47" s="34">
        <v>-89.847847000000002</v>
      </c>
      <c r="W47" s="147"/>
      <c r="X47" s="35">
        <v>-92.151826999999997</v>
      </c>
      <c r="Y47" s="35">
        <v>-91.507694000000001</v>
      </c>
      <c r="Z47" s="147"/>
    </row>
    <row r="48" spans="2:26" ht="16">
      <c r="B48" s="144"/>
      <c r="C48" s="150"/>
      <c r="D48" s="11" t="s">
        <v>15</v>
      </c>
      <c r="E48" s="11">
        <v>512500</v>
      </c>
      <c r="F48" s="11" t="s">
        <v>15</v>
      </c>
      <c r="G48" s="11">
        <v>536500</v>
      </c>
      <c r="H48" s="34">
        <v>5.6977250000000002</v>
      </c>
      <c r="I48" s="34">
        <v>7.962205</v>
      </c>
      <c r="J48" s="151"/>
      <c r="K48" s="35">
        <v>8.6883320000000008</v>
      </c>
      <c r="L48" s="35">
        <v>9.2675160000000005</v>
      </c>
      <c r="M48" s="151"/>
      <c r="O48" s="144"/>
      <c r="P48" s="150"/>
      <c r="Q48" s="11" t="s">
        <v>15</v>
      </c>
      <c r="R48" s="11">
        <v>512500</v>
      </c>
      <c r="S48" s="11" t="s">
        <v>15</v>
      </c>
      <c r="T48" s="11">
        <v>536500</v>
      </c>
      <c r="U48" s="34">
        <v>-91.874557999999993</v>
      </c>
      <c r="V48" s="34">
        <v>-89.913860999999997</v>
      </c>
      <c r="W48" s="147"/>
      <c r="X48" s="35">
        <v>-91.874557999999993</v>
      </c>
      <c r="Y48" s="35">
        <v>-91.385679999999994</v>
      </c>
      <c r="Z48" s="147"/>
    </row>
    <row r="49" spans="2:26" ht="16">
      <c r="B49" s="144" t="s">
        <v>180</v>
      </c>
      <c r="C49" s="138" t="s">
        <v>139</v>
      </c>
      <c r="D49" s="12" t="s">
        <v>13</v>
      </c>
      <c r="E49" s="11">
        <v>177500</v>
      </c>
      <c r="F49" s="12" t="s">
        <v>13</v>
      </c>
      <c r="G49" s="11">
        <v>186500</v>
      </c>
      <c r="H49" s="34">
        <v>9.2615560000000006</v>
      </c>
      <c r="I49" s="34">
        <v>6.7146600000000003</v>
      </c>
      <c r="J49" s="169">
        <f>10*LOG((10^(H49/10)+10^(H50/10)+10^(H51/10)+10^(I49/10)+10^(I50/10)+10^(I51/10))/6)</f>
        <v>8.3829834989954026</v>
      </c>
      <c r="K49" s="35">
        <v>12.635493</v>
      </c>
      <c r="L49" s="35">
        <v>12.596908000000001</v>
      </c>
      <c r="M49" s="169">
        <f>10*LOG((10^(K49/10)+10^(K50/10)+10^(K51/10)+10^(L49/10)+10^(L50/10)+10^(L51/10))/6)</f>
        <v>12.742042008042585</v>
      </c>
      <c r="O49" s="144" t="s">
        <v>180</v>
      </c>
      <c r="P49" s="138" t="s">
        <v>139</v>
      </c>
      <c r="Q49" s="12" t="s">
        <v>13</v>
      </c>
      <c r="R49" s="11">
        <v>177500</v>
      </c>
      <c r="S49" s="12" t="s">
        <v>13</v>
      </c>
      <c r="T49" s="11">
        <v>186500</v>
      </c>
      <c r="U49" s="34">
        <v>-84.447310000000002</v>
      </c>
      <c r="V49" s="34">
        <v>-83.838171000000003</v>
      </c>
      <c r="W49" s="146">
        <f>10*LOG(6/((1/10^(U49/10))+(1/10^(U50/10))+(1/10^(U51/10))+(1/10^(V49/10))+(1/10^(V50/10))+(1/10^(V51/10))))</f>
        <v>-84.74381314295124</v>
      </c>
      <c r="X49" s="35">
        <v>-88.221100000000007</v>
      </c>
      <c r="Y49" s="35">
        <v>-88.533071000000007</v>
      </c>
      <c r="Z49" s="146">
        <f>10*LOG(6/((1/10^(X49/10))+(1/10^(X50/10))+(1/10^(X51/10))+(1/10^(Y49/10))+(1/10^(Y50/10))+(1/10^(Y51/10))))</f>
        <v>-88.850928151541552</v>
      </c>
    </row>
    <row r="50" spans="2:26" ht="16">
      <c r="B50" s="144"/>
      <c r="C50" s="139"/>
      <c r="D50" s="11" t="s">
        <v>14</v>
      </c>
      <c r="E50" s="11">
        <v>179500</v>
      </c>
      <c r="F50" s="11" t="s">
        <v>14</v>
      </c>
      <c r="G50" s="11">
        <v>188500</v>
      </c>
      <c r="H50" s="34">
        <v>8.0190920000000006</v>
      </c>
      <c r="I50" s="34">
        <v>7.8182559999999999</v>
      </c>
      <c r="J50" s="151"/>
      <c r="K50" s="35">
        <v>12.979323000000001</v>
      </c>
      <c r="L50" s="35">
        <v>12.081044</v>
      </c>
      <c r="M50" s="151"/>
      <c r="O50" s="144"/>
      <c r="P50" s="139"/>
      <c r="Q50" s="11" t="s">
        <v>14</v>
      </c>
      <c r="R50" s="11">
        <v>179500</v>
      </c>
      <c r="S50" s="11" t="s">
        <v>14</v>
      </c>
      <c r="T50" s="11">
        <v>188500</v>
      </c>
      <c r="U50" s="34">
        <v>-85.461164999999994</v>
      </c>
      <c r="V50" s="34">
        <v>-84.859365999999994</v>
      </c>
      <c r="W50" s="147"/>
      <c r="X50" s="35">
        <v>-88.819202000000004</v>
      </c>
      <c r="Y50" s="35">
        <v>-89.700680000000006</v>
      </c>
      <c r="Z50" s="147"/>
    </row>
    <row r="51" spans="2:26" ht="17" thickBot="1">
      <c r="B51" s="145"/>
      <c r="C51" s="140"/>
      <c r="D51" s="29" t="s">
        <v>15</v>
      </c>
      <c r="E51" s="29">
        <v>181500</v>
      </c>
      <c r="F51" s="29" t="s">
        <v>15</v>
      </c>
      <c r="G51" s="29">
        <v>190500</v>
      </c>
      <c r="H51" s="36">
        <v>9.5287959999999998</v>
      </c>
      <c r="I51" s="36">
        <v>8.3618769999999998</v>
      </c>
      <c r="J51" s="170"/>
      <c r="K51" s="37">
        <v>13.303402</v>
      </c>
      <c r="L51" s="37">
        <v>12.760009</v>
      </c>
      <c r="M51" s="170"/>
      <c r="N51" s="31"/>
      <c r="O51" s="145"/>
      <c r="P51" s="140"/>
      <c r="Q51" s="29" t="s">
        <v>15</v>
      </c>
      <c r="R51" s="29">
        <v>181500</v>
      </c>
      <c r="S51" s="29" t="s">
        <v>15</v>
      </c>
      <c r="T51" s="29">
        <v>190500</v>
      </c>
      <c r="U51" s="36">
        <v>-85.109371999999993</v>
      </c>
      <c r="V51" s="36">
        <v>-84.565785000000005</v>
      </c>
      <c r="W51" s="148"/>
      <c r="X51" s="37">
        <v>-88.548756999999995</v>
      </c>
      <c r="Y51" s="37">
        <v>-89.120129000000006</v>
      </c>
      <c r="Z51" s="148"/>
    </row>
    <row r="53" spans="2:26" ht="16" thickBot="1"/>
    <row r="54" spans="2:26" ht="17" thickBot="1">
      <c r="B54" s="173" t="s">
        <v>157</v>
      </c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5"/>
    </row>
    <row r="55" spans="2:26">
      <c r="B55" s="167" t="s">
        <v>12</v>
      </c>
      <c r="C55" s="155" t="s">
        <v>24</v>
      </c>
      <c r="D55" s="157" t="s">
        <v>127</v>
      </c>
      <c r="E55" s="158"/>
      <c r="F55" s="161" t="s">
        <v>128</v>
      </c>
      <c r="G55" s="161"/>
      <c r="H55" s="163" t="s">
        <v>129</v>
      </c>
      <c r="I55" s="163"/>
      <c r="J55" s="161" t="s">
        <v>130</v>
      </c>
      <c r="K55" s="163" t="s">
        <v>131</v>
      </c>
      <c r="L55" s="163"/>
      <c r="M55" s="161" t="s">
        <v>132</v>
      </c>
      <c r="N55" s="25"/>
      <c r="O55" s="167" t="s">
        <v>12</v>
      </c>
      <c r="P55" s="155" t="s">
        <v>24</v>
      </c>
      <c r="Q55" s="157" t="s">
        <v>127</v>
      </c>
      <c r="R55" s="158"/>
      <c r="S55" s="161" t="s">
        <v>128</v>
      </c>
      <c r="T55" s="161"/>
      <c r="U55" s="163" t="s">
        <v>133</v>
      </c>
      <c r="V55" s="163"/>
      <c r="W55" s="164" t="s">
        <v>134</v>
      </c>
      <c r="X55" s="163" t="s">
        <v>135</v>
      </c>
      <c r="Y55" s="163"/>
      <c r="Z55" s="164" t="s">
        <v>136</v>
      </c>
    </row>
    <row r="56" spans="2:26" ht="16" thickBot="1">
      <c r="B56" s="168"/>
      <c r="C56" s="156"/>
      <c r="D56" s="159"/>
      <c r="E56" s="160"/>
      <c r="F56" s="162"/>
      <c r="G56" s="162"/>
      <c r="H56" s="13" t="s">
        <v>137</v>
      </c>
      <c r="I56" s="13" t="s">
        <v>138</v>
      </c>
      <c r="J56" s="162"/>
      <c r="K56" s="13" t="s">
        <v>61</v>
      </c>
      <c r="L56" s="13" t="s">
        <v>60</v>
      </c>
      <c r="M56" s="162"/>
      <c r="O56" s="168"/>
      <c r="P56" s="156"/>
      <c r="Q56" s="159"/>
      <c r="R56" s="160"/>
      <c r="S56" s="162"/>
      <c r="T56" s="162"/>
      <c r="U56" s="13" t="s">
        <v>137</v>
      </c>
      <c r="V56" s="13" t="s">
        <v>138</v>
      </c>
      <c r="W56" s="165"/>
      <c r="X56" s="13" t="s">
        <v>61</v>
      </c>
      <c r="Y56" s="13" t="s">
        <v>60</v>
      </c>
      <c r="Z56" s="165"/>
    </row>
    <row r="57" spans="2:26" ht="16">
      <c r="B57" s="149" t="s">
        <v>177</v>
      </c>
      <c r="C57" s="166" t="s">
        <v>139</v>
      </c>
      <c r="D57" s="12" t="s">
        <v>13</v>
      </c>
      <c r="E57" s="12">
        <v>344000</v>
      </c>
      <c r="F57" s="12" t="s">
        <v>13</v>
      </c>
      <c r="G57" s="12">
        <v>363000</v>
      </c>
      <c r="H57" s="34">
        <v>11.430358</v>
      </c>
      <c r="I57" s="34">
        <v>11.627473</v>
      </c>
      <c r="J57" s="169">
        <f>10*LOG((10^(H57/10)+10^(H58/10)+10^(H59/10)+10^(I57/10)+10^(I58/10)+10^(I59/10))/6)</f>
        <v>11.687260087437581</v>
      </c>
      <c r="K57" s="35">
        <v>9.7318680000000004</v>
      </c>
      <c r="L57" s="35">
        <v>10.115829</v>
      </c>
      <c r="M57" s="169">
        <f>10*LOG((10^(K57/10)+10^(K58/10)+10^(K59/10)+10^(L57/10)+10^(L58/10)+10^(L59/10))/6)</f>
        <v>10.409520358855588</v>
      </c>
      <c r="O57" s="149" t="s">
        <v>177</v>
      </c>
      <c r="P57" s="166" t="s">
        <v>139</v>
      </c>
      <c r="Q57" s="12" t="s">
        <v>13</v>
      </c>
      <c r="R57" s="12">
        <v>344000</v>
      </c>
      <c r="S57" s="12" t="s">
        <v>13</v>
      </c>
      <c r="T57" s="12">
        <v>363000</v>
      </c>
      <c r="U57" s="34">
        <v>-90.821200000000005</v>
      </c>
      <c r="V57" s="34">
        <v>-89.715485000000001</v>
      </c>
      <c r="W57" s="146">
        <f>10*LOG(6/((1/10^(U57/10))+(1/10^(U58/10))+(1/10^(U59/10))+(1/10^(V57/10))+(1/10^(V58/10))+(1/10^(V59/10))))</f>
        <v>-90.612888806726602</v>
      </c>
      <c r="X57" s="35">
        <v>-93.138300000000001</v>
      </c>
      <c r="Y57" s="35">
        <v>-93.463054999999997</v>
      </c>
      <c r="Z57" s="146">
        <f>10*LOG(6/((1/10^(X57/10))+(1/10^(X58/10))+(1/10^(X59/10))+(1/10^(Y57/10))+(1/10^(Y58/10))+(1/10^(Y59/10))))</f>
        <v>-93.813488239988644</v>
      </c>
    </row>
    <row r="58" spans="2:26" ht="16">
      <c r="B58" s="144"/>
      <c r="C58" s="139"/>
      <c r="D58" s="12" t="s">
        <v>14</v>
      </c>
      <c r="E58" s="12">
        <v>349500</v>
      </c>
      <c r="F58" s="12" t="s">
        <v>14</v>
      </c>
      <c r="G58" s="12">
        <v>368500</v>
      </c>
      <c r="H58" s="34">
        <v>11.772817999999999</v>
      </c>
      <c r="I58" s="34">
        <v>11.83188</v>
      </c>
      <c r="J58" s="151"/>
      <c r="K58" s="35">
        <v>10.134499999999999</v>
      </c>
      <c r="L58" s="35">
        <v>10.227099000000001</v>
      </c>
      <c r="M58" s="151"/>
      <c r="O58" s="144"/>
      <c r="P58" s="139"/>
      <c r="Q58" s="12" t="s">
        <v>14</v>
      </c>
      <c r="R58" s="12">
        <v>349500</v>
      </c>
      <c r="S58" s="12" t="s">
        <v>14</v>
      </c>
      <c r="T58" s="12">
        <v>368500</v>
      </c>
      <c r="U58" s="34">
        <v>-91.578244999999995</v>
      </c>
      <c r="V58" s="34">
        <v>-90.272445000000005</v>
      </c>
      <c r="W58" s="147"/>
      <c r="X58" s="35">
        <v>-94.1203</v>
      </c>
      <c r="Y58" s="35">
        <v>-94.262103999999994</v>
      </c>
      <c r="Z58" s="147"/>
    </row>
    <row r="59" spans="2:26" ht="16">
      <c r="B59" s="144"/>
      <c r="C59" s="150"/>
      <c r="D59" s="12" t="s">
        <v>15</v>
      </c>
      <c r="E59" s="12">
        <v>355000</v>
      </c>
      <c r="F59" s="12" t="s">
        <v>15</v>
      </c>
      <c r="G59" s="12">
        <v>374000</v>
      </c>
      <c r="H59" s="34">
        <v>11.553162</v>
      </c>
      <c r="I59" s="34">
        <v>11.889875999999999</v>
      </c>
      <c r="J59" s="151"/>
      <c r="K59" s="35">
        <v>10.118551</v>
      </c>
      <c r="L59" s="35">
        <v>11.799363</v>
      </c>
      <c r="M59" s="151"/>
      <c r="O59" s="144"/>
      <c r="P59" s="150"/>
      <c r="Q59" s="12" t="s">
        <v>15</v>
      </c>
      <c r="R59" s="12">
        <v>355000</v>
      </c>
      <c r="S59" s="12" t="s">
        <v>15</v>
      </c>
      <c r="T59" s="12">
        <v>374000</v>
      </c>
      <c r="U59" s="34">
        <v>-91.100331999999995</v>
      </c>
      <c r="V59" s="34">
        <v>-89.882706999999996</v>
      </c>
      <c r="W59" s="147"/>
      <c r="X59" s="35">
        <v>-93.965490000000003</v>
      </c>
      <c r="Y59" s="35">
        <v>-93.830236999999997</v>
      </c>
      <c r="Z59" s="147"/>
    </row>
    <row r="60" spans="2:26" ht="16">
      <c r="B60" s="149" t="s">
        <v>178</v>
      </c>
      <c r="C60" s="138" t="s">
        <v>139</v>
      </c>
      <c r="D60" s="12" t="s">
        <v>13</v>
      </c>
      <c r="E60" s="11">
        <v>166300</v>
      </c>
      <c r="F60" s="12" t="s">
        <v>13</v>
      </c>
      <c r="G60" s="11">
        <v>175300</v>
      </c>
      <c r="H60" s="34">
        <v>6.7699009999999999</v>
      </c>
      <c r="I60" s="34">
        <v>7.6312239999999996</v>
      </c>
      <c r="J60" s="169">
        <f>10*LOG((10^(H60/10)+10^(H61/10)+10^(H62/10)+10^(I60/10)+10^(I61/10)+10^(I62/10))/6)</f>
        <v>7.4192144283408332</v>
      </c>
      <c r="K60" s="35">
        <v>9.1621989999999993</v>
      </c>
      <c r="L60" s="35">
        <v>9.5626390000000008</v>
      </c>
      <c r="M60" s="169">
        <f>10*LOG((10^(K60/10)+10^(K61/10)+10^(K62/10)+10^(L60/10)+10^(L61/10)+10^(L62/10))/6)</f>
        <v>9.3812912288609258</v>
      </c>
      <c r="O60" s="149" t="s">
        <v>178</v>
      </c>
      <c r="P60" s="138" t="s">
        <v>139</v>
      </c>
      <c r="Q60" s="12" t="s">
        <v>13</v>
      </c>
      <c r="R60" s="11">
        <v>166300</v>
      </c>
      <c r="S60" s="12" t="s">
        <v>13</v>
      </c>
      <c r="T60" s="11">
        <v>175300</v>
      </c>
      <c r="U60" s="34">
        <v>-90.747468999999995</v>
      </c>
      <c r="V60" s="34">
        <v>-90.443494000000001</v>
      </c>
      <c r="W60" s="146">
        <f>10*LOG(6/((1/10^(U60/10))+(1/10^(U61/10))+(1/10^(U62/10))+(1/10^(V60/10))+(1/10^(V61/10))+(1/10^(V62/10))))</f>
        <v>-90.725575892654319</v>
      </c>
      <c r="X60" s="35">
        <v>-92.904110000000003</v>
      </c>
      <c r="Y60" s="35">
        <v>-91.764876999999998</v>
      </c>
      <c r="Z60" s="146">
        <f>10*LOG(6/((1/10^(X60/10))+(1/10^(X61/10))+(1/10^(X62/10))+(1/10^(Y60/10))+(1/10^(Y61/10))+(1/10^(Y62/10))))</f>
        <v>-92.463274877593037</v>
      </c>
    </row>
    <row r="61" spans="2:26" ht="16">
      <c r="B61" s="144"/>
      <c r="C61" s="139"/>
      <c r="D61" s="11" t="s">
        <v>14</v>
      </c>
      <c r="E61" s="11">
        <v>167300</v>
      </c>
      <c r="F61" s="11" t="s">
        <v>14</v>
      </c>
      <c r="G61" s="11">
        <v>176300</v>
      </c>
      <c r="H61" s="34">
        <v>7.0754010000000003</v>
      </c>
      <c r="I61" s="34">
        <v>7.8601890000000001</v>
      </c>
      <c r="J61" s="151"/>
      <c r="K61" s="35">
        <v>9.4617570000000004</v>
      </c>
      <c r="L61" s="35">
        <v>9.7263999999999999</v>
      </c>
      <c r="M61" s="151"/>
      <c r="O61" s="144"/>
      <c r="P61" s="139"/>
      <c r="Q61" s="11" t="s">
        <v>14</v>
      </c>
      <c r="R61" s="11">
        <v>167300</v>
      </c>
      <c r="S61" s="11" t="s">
        <v>14</v>
      </c>
      <c r="T61" s="11">
        <v>176300</v>
      </c>
      <c r="U61" s="34">
        <v>-90.950537999999995</v>
      </c>
      <c r="V61" s="34">
        <v>-90.666985999999994</v>
      </c>
      <c r="W61" s="147"/>
      <c r="X61" s="35">
        <v>-93.090480999999997</v>
      </c>
      <c r="Y61" s="35">
        <v>-91.890489000000002</v>
      </c>
      <c r="Z61" s="147"/>
    </row>
    <row r="62" spans="2:26" ht="16">
      <c r="B62" s="144"/>
      <c r="C62" s="150"/>
      <c r="D62" s="11" t="s">
        <v>15</v>
      </c>
      <c r="E62" s="11">
        <v>168300</v>
      </c>
      <c r="F62" s="11" t="s">
        <v>15</v>
      </c>
      <c r="G62" s="11">
        <v>177300</v>
      </c>
      <c r="H62" s="34">
        <v>7.3220999999999998</v>
      </c>
      <c r="I62" s="34">
        <v>7.7542419999999996</v>
      </c>
      <c r="J62" s="151"/>
      <c r="K62" s="35">
        <v>9.548629</v>
      </c>
      <c r="L62" s="35">
        <v>8.7557939999999999</v>
      </c>
      <c r="M62" s="151"/>
      <c r="O62" s="144"/>
      <c r="P62" s="150"/>
      <c r="Q62" s="11" t="s">
        <v>15</v>
      </c>
      <c r="R62" s="11">
        <v>168300</v>
      </c>
      <c r="S62" s="11" t="s">
        <v>15</v>
      </c>
      <c r="T62" s="11">
        <v>177300</v>
      </c>
      <c r="U62" s="34">
        <v>-90.860812999999993</v>
      </c>
      <c r="V62" s="34">
        <v>-90.666281999999995</v>
      </c>
      <c r="W62" s="147"/>
      <c r="X62" s="35">
        <v>-92.970425000000006</v>
      </c>
      <c r="Y62" s="35">
        <v>-91.937792999999999</v>
      </c>
      <c r="Z62" s="147"/>
    </row>
    <row r="63" spans="2:26" ht="16">
      <c r="B63" s="149" t="s">
        <v>179</v>
      </c>
      <c r="C63" s="138" t="s">
        <v>139</v>
      </c>
      <c r="D63" s="12" t="s">
        <v>13</v>
      </c>
      <c r="E63" s="12">
        <v>501500</v>
      </c>
      <c r="F63" s="12" t="s">
        <v>13</v>
      </c>
      <c r="G63" s="12">
        <v>525500</v>
      </c>
      <c r="H63" s="34">
        <v>16.097605000000001</v>
      </c>
      <c r="I63" s="34">
        <v>15.176902</v>
      </c>
      <c r="J63" s="169">
        <f>10*LOG((10^(H63/10)+10^(H64/10)+10^(H65/10)+10^(I63/10)+10^(I64/10)+10^(I65/10))/6)</f>
        <v>15.486069016201903</v>
      </c>
      <c r="K63" s="35">
        <v>12.242243999999999</v>
      </c>
      <c r="L63" s="35">
        <v>15.12872</v>
      </c>
      <c r="M63" s="169">
        <f>10*LOG((10^(K63/10)+10^(K64/10)+10^(K65/10)+10^(L63/10)+10^(L64/10)+10^(L65/10))/6)</f>
        <v>13.651545613269464</v>
      </c>
      <c r="O63" s="149" t="s">
        <v>179</v>
      </c>
      <c r="P63" s="138" t="s">
        <v>139</v>
      </c>
      <c r="Q63" s="12" t="s">
        <v>13</v>
      </c>
      <c r="R63" s="12">
        <v>501500</v>
      </c>
      <c r="S63" s="12" t="s">
        <v>13</v>
      </c>
      <c r="T63" s="12">
        <v>525500</v>
      </c>
      <c r="U63" s="34">
        <v>-91.174344000000005</v>
      </c>
      <c r="V63" s="34">
        <v>-90.000906999999998</v>
      </c>
      <c r="W63" s="146">
        <f>10*LOG(6/((1/10^(U63/10))+(1/10^(U64/10))+(1/10^(U65/10))+(1/10^(V63/10))+(1/10^(V64/10))+(1/10^(V65/10))))</f>
        <v>-90.02094145681275</v>
      </c>
      <c r="X63" s="35">
        <v>-91.690331999999998</v>
      </c>
      <c r="Y63" s="35">
        <v>-92.306788999999995</v>
      </c>
      <c r="Z63" s="146">
        <f>10*LOG(6/((1/10^(X63/10))+(1/10^(X64/10))+(1/10^(X65/10))+(1/10^(Y63/10))+(1/10^(Y64/10))+(1/10^(Y65/10))))</f>
        <v>-91.48100103600791</v>
      </c>
    </row>
    <row r="64" spans="2:26" ht="16">
      <c r="B64" s="144"/>
      <c r="C64" s="139"/>
      <c r="D64" s="11" t="s">
        <v>14</v>
      </c>
      <c r="E64" s="11">
        <v>507000</v>
      </c>
      <c r="F64" s="11" t="s">
        <v>14</v>
      </c>
      <c r="G64" s="11">
        <v>531000</v>
      </c>
      <c r="H64" s="34">
        <v>15.911726</v>
      </c>
      <c r="I64" s="34">
        <v>14.986879</v>
      </c>
      <c r="J64" s="151"/>
      <c r="K64" s="35">
        <v>12.198810999999999</v>
      </c>
      <c r="L64" s="35">
        <v>14.980623</v>
      </c>
      <c r="M64" s="151"/>
      <c r="O64" s="144"/>
      <c r="P64" s="139"/>
      <c r="Q64" s="11" t="s">
        <v>14</v>
      </c>
      <c r="R64" s="11">
        <v>507000</v>
      </c>
      <c r="S64" s="11" t="s">
        <v>14</v>
      </c>
      <c r="T64" s="11">
        <v>531000</v>
      </c>
      <c r="U64" s="34">
        <v>-90.250494000000003</v>
      </c>
      <c r="V64" s="34">
        <v>-89.160891000000007</v>
      </c>
      <c r="W64" s="147"/>
      <c r="X64" s="35">
        <v>-90.716113000000007</v>
      </c>
      <c r="Y64" s="35">
        <v>-91.663291000000001</v>
      </c>
      <c r="Z64" s="147"/>
    </row>
    <row r="65" spans="2:26" ht="16">
      <c r="B65" s="144"/>
      <c r="C65" s="150"/>
      <c r="D65" s="11" t="s">
        <v>15</v>
      </c>
      <c r="E65" s="11">
        <v>512500</v>
      </c>
      <c r="F65" s="11" t="s">
        <v>15</v>
      </c>
      <c r="G65" s="11">
        <v>536500</v>
      </c>
      <c r="H65" s="34">
        <v>15.863621</v>
      </c>
      <c r="I65" s="34">
        <v>14.688808</v>
      </c>
      <c r="J65" s="151"/>
      <c r="K65" s="35">
        <v>12.129215</v>
      </c>
      <c r="L65" s="35">
        <v>14.041513999999999</v>
      </c>
      <c r="M65" s="151"/>
      <c r="O65" s="144"/>
      <c r="P65" s="150"/>
      <c r="Q65" s="11" t="s">
        <v>15</v>
      </c>
      <c r="R65" s="11">
        <v>512500</v>
      </c>
      <c r="S65" s="11" t="s">
        <v>15</v>
      </c>
      <c r="T65" s="11">
        <v>536500</v>
      </c>
      <c r="U65" s="34">
        <v>-90.031778000000003</v>
      </c>
      <c r="V65" s="34">
        <v>-89.176500000000004</v>
      </c>
      <c r="W65" s="147"/>
      <c r="X65" s="35">
        <v>-90.591379000000003</v>
      </c>
      <c r="Y65" s="35">
        <v>-91.672315999999995</v>
      </c>
      <c r="Z65" s="147"/>
    </row>
    <row r="66" spans="2:26" ht="16">
      <c r="B66" s="144" t="s">
        <v>180</v>
      </c>
      <c r="C66" s="138" t="s">
        <v>139</v>
      </c>
      <c r="D66" s="12" t="s">
        <v>13</v>
      </c>
      <c r="E66" s="11">
        <v>177500</v>
      </c>
      <c r="F66" s="12" t="s">
        <v>13</v>
      </c>
      <c r="G66" s="11">
        <v>186500</v>
      </c>
      <c r="H66" s="34">
        <v>7.4280460000000001</v>
      </c>
      <c r="I66" s="34">
        <v>7.0455569999999996</v>
      </c>
      <c r="J66" s="169">
        <f>10*LOG((10^(H66/10)+10^(H67/10)+10^(H68/10)+10^(I66/10)+10^(I67/10)+10^(I68/10))/6)</f>
        <v>7.2772055926336634</v>
      </c>
      <c r="K66" s="35">
        <v>10.663987000000001</v>
      </c>
      <c r="L66" s="35">
        <v>7.8409089999999999</v>
      </c>
      <c r="M66" s="169">
        <f>10*LOG((10^(K66/10)+10^(K67/10)+10^(K68/10)+10^(L66/10)+10^(L67/10)+10^(L68/10))/6)</f>
        <v>9.8748883230113798</v>
      </c>
      <c r="O66" s="144" t="s">
        <v>180</v>
      </c>
      <c r="P66" s="138" t="s">
        <v>139</v>
      </c>
      <c r="Q66" s="12" t="s">
        <v>13</v>
      </c>
      <c r="R66" s="11">
        <v>177500</v>
      </c>
      <c r="S66" s="12" t="s">
        <v>13</v>
      </c>
      <c r="T66" s="11">
        <v>186500</v>
      </c>
      <c r="U66" s="34">
        <v>-90.412727000000004</v>
      </c>
      <c r="V66" s="34">
        <v>-89.676197999999999</v>
      </c>
      <c r="W66" s="146">
        <f>10*LOG(6/((1/10^(U66/10))+(1/10^(U67/10))+(1/10^(U68/10))+(1/10^(V66/10))+(1/10^(V67/10))+(1/10^(V68/10))))</f>
        <v>-90.102032373822553</v>
      </c>
      <c r="X66" s="35">
        <v>-92.543068000000005</v>
      </c>
      <c r="Y66" s="35">
        <v>-91.264019000000005</v>
      </c>
      <c r="Z66" s="146">
        <f>10*LOG(6/((1/10^(X66/10))+(1/10^(X67/10))+(1/10^(X68/10))+(1/10^(Y66/10))+(1/10^(Y67/10))+(1/10^(Y68/10))))</f>
        <v>-92.121642829144221</v>
      </c>
    </row>
    <row r="67" spans="2:26" ht="16">
      <c r="B67" s="144"/>
      <c r="C67" s="139"/>
      <c r="D67" s="11" t="s">
        <v>14</v>
      </c>
      <c r="E67" s="11">
        <v>179500</v>
      </c>
      <c r="F67" s="11" t="s">
        <v>14</v>
      </c>
      <c r="G67" s="11">
        <v>188500</v>
      </c>
      <c r="H67" s="34">
        <v>7.7684119999999997</v>
      </c>
      <c r="I67" s="34">
        <v>7.0173110000000003</v>
      </c>
      <c r="J67" s="151"/>
      <c r="K67" s="35">
        <v>10.833698</v>
      </c>
      <c r="L67" s="35">
        <v>9.2827970000000004</v>
      </c>
      <c r="M67" s="151"/>
      <c r="O67" s="144"/>
      <c r="P67" s="139"/>
      <c r="Q67" s="11" t="s">
        <v>14</v>
      </c>
      <c r="R67" s="11">
        <v>179500</v>
      </c>
      <c r="S67" s="11" t="s">
        <v>14</v>
      </c>
      <c r="T67" s="11">
        <v>188500</v>
      </c>
      <c r="U67" s="34">
        <v>-90.897425999999996</v>
      </c>
      <c r="V67" s="34">
        <v>-90.082724999999996</v>
      </c>
      <c r="W67" s="147"/>
      <c r="X67" s="35">
        <v>-93.195629999999994</v>
      </c>
      <c r="Y67" s="35">
        <v>-91.695707999999996</v>
      </c>
      <c r="Z67" s="147"/>
    </row>
    <row r="68" spans="2:26" ht="17" thickBot="1">
      <c r="B68" s="145"/>
      <c r="C68" s="140"/>
      <c r="D68" s="29" t="s">
        <v>15</v>
      </c>
      <c r="E68" s="29">
        <v>181500</v>
      </c>
      <c r="F68" s="29" t="s">
        <v>15</v>
      </c>
      <c r="G68" s="29">
        <v>190500</v>
      </c>
      <c r="H68" s="36">
        <v>7.5735999999999999</v>
      </c>
      <c r="I68" s="36">
        <v>6.743239</v>
      </c>
      <c r="J68" s="170"/>
      <c r="K68" s="37">
        <v>10.716006999999999</v>
      </c>
      <c r="L68" s="37">
        <v>9.1249929999999999</v>
      </c>
      <c r="M68" s="170"/>
      <c r="N68" s="31"/>
      <c r="O68" s="145"/>
      <c r="P68" s="140"/>
      <c r="Q68" s="29" t="s">
        <v>15</v>
      </c>
      <c r="R68" s="29">
        <v>181500</v>
      </c>
      <c r="S68" s="29" t="s">
        <v>15</v>
      </c>
      <c r="T68" s="29">
        <v>190500</v>
      </c>
      <c r="U68" s="36">
        <v>-90.045090999999999</v>
      </c>
      <c r="V68" s="36">
        <v>-89.322581</v>
      </c>
      <c r="W68" s="148"/>
      <c r="X68" s="37">
        <v>-92.480287000000004</v>
      </c>
      <c r="Y68" s="37">
        <v>-91.174608000000006</v>
      </c>
      <c r="Z68" s="148"/>
    </row>
  </sheetData>
  <mergeCells count="198">
    <mergeCell ref="A1:C1"/>
    <mergeCell ref="D1:M1"/>
    <mergeCell ref="W63:W65"/>
    <mergeCell ref="Z63:Z65"/>
    <mergeCell ref="B66:B68"/>
    <mergeCell ref="C66:C68"/>
    <mergeCell ref="J66:J68"/>
    <mergeCell ref="M66:M68"/>
    <mergeCell ref="O66:O68"/>
    <mergeCell ref="P66:P68"/>
    <mergeCell ref="W66:W68"/>
    <mergeCell ref="Z66:Z68"/>
    <mergeCell ref="B63:B65"/>
    <mergeCell ref="C63:C65"/>
    <mergeCell ref="J63:J65"/>
    <mergeCell ref="M63:M65"/>
    <mergeCell ref="O63:O65"/>
    <mergeCell ref="P63:P65"/>
    <mergeCell ref="U55:V55"/>
    <mergeCell ref="Z57:Z59"/>
    <mergeCell ref="B60:B62"/>
    <mergeCell ref="C60:C62"/>
    <mergeCell ref="J60:J62"/>
    <mergeCell ref="M60:M62"/>
    <mergeCell ref="O60:O62"/>
    <mergeCell ref="P60:P62"/>
    <mergeCell ref="W60:W62"/>
    <mergeCell ref="Z60:Z62"/>
    <mergeCell ref="B57:B59"/>
    <mergeCell ref="C57:C59"/>
    <mergeCell ref="J57:J59"/>
    <mergeCell ref="M57:M59"/>
    <mergeCell ref="O57:O59"/>
    <mergeCell ref="P57:P59"/>
    <mergeCell ref="W57:W59"/>
    <mergeCell ref="P43:P45"/>
    <mergeCell ref="Z49:Z51"/>
    <mergeCell ref="B54:Z54"/>
    <mergeCell ref="B55:B56"/>
    <mergeCell ref="C55:C56"/>
    <mergeCell ref="D55:E56"/>
    <mergeCell ref="F55:G56"/>
    <mergeCell ref="H55:I55"/>
    <mergeCell ref="J55:J56"/>
    <mergeCell ref="K55:L55"/>
    <mergeCell ref="B49:B51"/>
    <mergeCell ref="C49:C51"/>
    <mergeCell ref="J49:J51"/>
    <mergeCell ref="M49:M51"/>
    <mergeCell ref="O49:O51"/>
    <mergeCell ref="P49:P51"/>
    <mergeCell ref="W55:W56"/>
    <mergeCell ref="X55:Y55"/>
    <mergeCell ref="Z55:Z56"/>
    <mergeCell ref="M55:M56"/>
    <mergeCell ref="O55:O56"/>
    <mergeCell ref="P55:P56"/>
    <mergeCell ref="Q55:R56"/>
    <mergeCell ref="S55:T56"/>
    <mergeCell ref="W49:W51"/>
    <mergeCell ref="B40:B42"/>
    <mergeCell ref="C40:C42"/>
    <mergeCell ref="J40:J42"/>
    <mergeCell ref="M40:M42"/>
    <mergeCell ref="O40:O42"/>
    <mergeCell ref="P40:P42"/>
    <mergeCell ref="W40:W42"/>
    <mergeCell ref="Z40:Z42"/>
    <mergeCell ref="W43:W45"/>
    <mergeCell ref="Z43:Z45"/>
    <mergeCell ref="B46:B48"/>
    <mergeCell ref="C46:C48"/>
    <mergeCell ref="J46:J48"/>
    <mergeCell ref="M46:M48"/>
    <mergeCell ref="O46:O48"/>
    <mergeCell ref="P46:P48"/>
    <mergeCell ref="W46:W48"/>
    <mergeCell ref="Z46:Z48"/>
    <mergeCell ref="B43:B45"/>
    <mergeCell ref="C43:C45"/>
    <mergeCell ref="J43:J45"/>
    <mergeCell ref="M43:M45"/>
    <mergeCell ref="O43:O45"/>
    <mergeCell ref="P38:P39"/>
    <mergeCell ref="Q38:R39"/>
    <mergeCell ref="S38:T39"/>
    <mergeCell ref="U38:V38"/>
    <mergeCell ref="W38:W39"/>
    <mergeCell ref="X38:Y38"/>
    <mergeCell ref="B37:Z37"/>
    <mergeCell ref="B38:B39"/>
    <mergeCell ref="C38:C39"/>
    <mergeCell ref="D38:E39"/>
    <mergeCell ref="F38:G39"/>
    <mergeCell ref="H38:I38"/>
    <mergeCell ref="J38:J39"/>
    <mergeCell ref="K38:L38"/>
    <mergeCell ref="M38:M39"/>
    <mergeCell ref="O38:O39"/>
    <mergeCell ref="Z38:Z39"/>
    <mergeCell ref="W29:W31"/>
    <mergeCell ref="Z29:Z31"/>
    <mergeCell ref="B32:B34"/>
    <mergeCell ref="C32:C34"/>
    <mergeCell ref="J32:J34"/>
    <mergeCell ref="M32:M34"/>
    <mergeCell ref="O32:O34"/>
    <mergeCell ref="P32:P34"/>
    <mergeCell ref="W32:W34"/>
    <mergeCell ref="Z32:Z34"/>
    <mergeCell ref="B29:B31"/>
    <mergeCell ref="C29:C31"/>
    <mergeCell ref="J29:J31"/>
    <mergeCell ref="M29:M31"/>
    <mergeCell ref="O29:O31"/>
    <mergeCell ref="P29:P31"/>
    <mergeCell ref="U21:V21"/>
    <mergeCell ref="Z23:Z25"/>
    <mergeCell ref="B26:B28"/>
    <mergeCell ref="C26:C28"/>
    <mergeCell ref="J26:J28"/>
    <mergeCell ref="M26:M28"/>
    <mergeCell ref="O26:O28"/>
    <mergeCell ref="P26:P28"/>
    <mergeCell ref="W26:W28"/>
    <mergeCell ref="Z26:Z28"/>
    <mergeCell ref="B23:B25"/>
    <mergeCell ref="C23:C25"/>
    <mergeCell ref="J23:J25"/>
    <mergeCell ref="M23:M25"/>
    <mergeCell ref="O23:O25"/>
    <mergeCell ref="P23:P25"/>
    <mergeCell ref="W23:W25"/>
    <mergeCell ref="P9:P11"/>
    <mergeCell ref="Z15:Z17"/>
    <mergeCell ref="B20:Z20"/>
    <mergeCell ref="B21:B22"/>
    <mergeCell ref="C21:C22"/>
    <mergeCell ref="D21:E22"/>
    <mergeCell ref="F21:G22"/>
    <mergeCell ref="H21:I21"/>
    <mergeCell ref="J21:J22"/>
    <mergeCell ref="K21:L21"/>
    <mergeCell ref="B15:B17"/>
    <mergeCell ref="C15:C17"/>
    <mergeCell ref="J15:J17"/>
    <mergeCell ref="M15:M17"/>
    <mergeCell ref="O15:O17"/>
    <mergeCell ref="P15:P17"/>
    <mergeCell ref="W21:W22"/>
    <mergeCell ref="X21:Y21"/>
    <mergeCell ref="Z21:Z22"/>
    <mergeCell ref="M21:M22"/>
    <mergeCell ref="O21:O22"/>
    <mergeCell ref="P21:P22"/>
    <mergeCell ref="Q21:R22"/>
    <mergeCell ref="S21:T22"/>
    <mergeCell ref="W15:W17"/>
    <mergeCell ref="B6:B8"/>
    <mergeCell ref="C6:C8"/>
    <mergeCell ref="J6:J8"/>
    <mergeCell ref="M6:M8"/>
    <mergeCell ref="O6:O8"/>
    <mergeCell ref="P6:P8"/>
    <mergeCell ref="W6:W8"/>
    <mergeCell ref="Z6:Z8"/>
    <mergeCell ref="W9:W11"/>
    <mergeCell ref="Z9:Z11"/>
    <mergeCell ref="B12:B14"/>
    <mergeCell ref="C12:C14"/>
    <mergeCell ref="J12:J14"/>
    <mergeCell ref="M12:M14"/>
    <mergeCell ref="O12:O14"/>
    <mergeCell ref="P12:P14"/>
    <mergeCell ref="W12:W14"/>
    <mergeCell ref="Z12:Z14"/>
    <mergeCell ref="B9:B11"/>
    <mergeCell ref="C9:C11"/>
    <mergeCell ref="J9:J11"/>
    <mergeCell ref="M9:M11"/>
    <mergeCell ref="O9:O11"/>
    <mergeCell ref="P4:P5"/>
    <mergeCell ref="Q4:R5"/>
    <mergeCell ref="S4:T5"/>
    <mergeCell ref="U4:V4"/>
    <mergeCell ref="W4:W5"/>
    <mergeCell ref="X4:Y4"/>
    <mergeCell ref="B3:Z3"/>
    <mergeCell ref="B4:B5"/>
    <mergeCell ref="C4:C5"/>
    <mergeCell ref="D4:E5"/>
    <mergeCell ref="F4:G5"/>
    <mergeCell ref="H4:I4"/>
    <mergeCell ref="J4:J5"/>
    <mergeCell ref="K4:L4"/>
    <mergeCell ref="M4:M5"/>
    <mergeCell ref="O4:O5"/>
    <mergeCell ref="Z4:Z5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451EF-57F5-4873-87BF-6B7A05EDA83E}">
  <dimension ref="A1:Z340"/>
  <sheetViews>
    <sheetView topLeftCell="A323" workbookViewId="0">
      <selection activeCell="O145" sqref="O145:O147"/>
    </sheetView>
  </sheetViews>
  <sheetFormatPr baseColWidth="10" defaultColWidth="8.83203125" defaultRowHeight="15"/>
  <sheetData>
    <row r="1" spans="1:26">
      <c r="A1" s="182" t="s">
        <v>208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26" ht="16" thickBot="1"/>
    <row r="3" spans="1:26" ht="17" thickBot="1">
      <c r="B3" s="173" t="s">
        <v>149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5"/>
    </row>
    <row r="4" spans="1:26">
      <c r="B4" s="167" t="s">
        <v>12</v>
      </c>
      <c r="C4" s="155" t="s">
        <v>24</v>
      </c>
      <c r="D4" s="157" t="s">
        <v>127</v>
      </c>
      <c r="E4" s="158"/>
      <c r="F4" s="161" t="s">
        <v>128</v>
      </c>
      <c r="G4" s="161"/>
      <c r="H4" s="163" t="s">
        <v>129</v>
      </c>
      <c r="I4" s="163"/>
      <c r="J4" s="161" t="s">
        <v>130</v>
      </c>
      <c r="K4" s="163" t="s">
        <v>131</v>
      </c>
      <c r="L4" s="163"/>
      <c r="M4" s="161" t="s">
        <v>132</v>
      </c>
      <c r="N4" s="25"/>
      <c r="O4" s="167" t="s">
        <v>12</v>
      </c>
      <c r="P4" s="155" t="s">
        <v>24</v>
      </c>
      <c r="Q4" s="157" t="s">
        <v>127</v>
      </c>
      <c r="R4" s="158"/>
      <c r="S4" s="161" t="s">
        <v>128</v>
      </c>
      <c r="T4" s="161"/>
      <c r="U4" s="163" t="s">
        <v>133</v>
      </c>
      <c r="V4" s="163"/>
      <c r="W4" s="164" t="s">
        <v>134</v>
      </c>
      <c r="X4" s="163" t="s">
        <v>135</v>
      </c>
      <c r="Y4" s="163"/>
      <c r="Z4" s="164" t="s">
        <v>136</v>
      </c>
    </row>
    <row r="5" spans="1:26" ht="16" thickBot="1">
      <c r="B5" s="168"/>
      <c r="C5" s="156"/>
      <c r="D5" s="159"/>
      <c r="E5" s="160"/>
      <c r="F5" s="162"/>
      <c r="G5" s="162"/>
      <c r="H5" s="13" t="s">
        <v>137</v>
      </c>
      <c r="I5" s="13" t="s">
        <v>138</v>
      </c>
      <c r="J5" s="162"/>
      <c r="K5" s="13" t="s">
        <v>61</v>
      </c>
      <c r="L5" s="13" t="s">
        <v>60</v>
      </c>
      <c r="M5" s="162"/>
      <c r="O5" s="168"/>
      <c r="P5" s="156"/>
      <c r="Q5" s="159"/>
      <c r="R5" s="160"/>
      <c r="S5" s="162"/>
      <c r="T5" s="162"/>
      <c r="U5" s="13" t="s">
        <v>137</v>
      </c>
      <c r="V5" s="13" t="s">
        <v>138</v>
      </c>
      <c r="W5" s="165"/>
      <c r="X5" s="13" t="s">
        <v>61</v>
      </c>
      <c r="Y5" s="13" t="s">
        <v>60</v>
      </c>
      <c r="Z5" s="165"/>
    </row>
    <row r="6" spans="1:26" ht="16">
      <c r="B6" s="149" t="s">
        <v>177</v>
      </c>
      <c r="C6" s="166" t="s">
        <v>139</v>
      </c>
      <c r="D6" s="12" t="s">
        <v>13</v>
      </c>
      <c r="E6" s="12">
        <v>344000</v>
      </c>
      <c r="F6" s="12" t="s">
        <v>13</v>
      </c>
      <c r="G6" s="12">
        <v>363000</v>
      </c>
      <c r="H6" s="34">
        <v>15.42</v>
      </c>
      <c r="I6" s="34">
        <v>12.9</v>
      </c>
      <c r="J6" s="169">
        <f>10*LOG((10^(H6/10)+10^(H7/10)+10^(H8/10)+10^(I6/10)+10^(I7/10)+10^(I8/10))/6)</f>
        <v>14.400644922208777</v>
      </c>
      <c r="K6" s="34">
        <v>15.97</v>
      </c>
      <c r="L6" s="34">
        <v>13.79</v>
      </c>
      <c r="M6" s="169">
        <f>10*LOG((10^(K6/10)+10^(K7/10)+10^(K8/10)+10^(L6/10)+10^(L7/10)+10^(L8/10))/6)</f>
        <v>15.020686395304679</v>
      </c>
      <c r="O6" s="149" t="s">
        <v>177</v>
      </c>
      <c r="P6" s="166" t="s">
        <v>139</v>
      </c>
      <c r="Q6" s="12" t="s">
        <v>13</v>
      </c>
      <c r="R6" s="12">
        <v>344000</v>
      </c>
      <c r="S6" s="12" t="s">
        <v>13</v>
      </c>
      <c r="T6" s="12">
        <v>363000</v>
      </c>
      <c r="U6" s="34">
        <v>-90.84</v>
      </c>
      <c r="V6" s="34">
        <v>-90.11</v>
      </c>
      <c r="W6" s="146">
        <f>10*LOG(6/((1/10^(U6/10))+(1/10^(U7/10))+(1/10^(U8/10))+(1/10^(V6/10))+(1/10^(V7/10))+(1/10^(V8/10))))</f>
        <v>-90.704916869580927</v>
      </c>
      <c r="X6" s="35">
        <v>-93.77</v>
      </c>
      <c r="Y6" s="35">
        <v>-93.53</v>
      </c>
      <c r="Z6" s="205">
        <f>10*LOG(6/((1/10^(X6/10))+(1/10^(X7/10))+(1/10^(X8/10))+(1/10^(Y6/10))+(1/10^(Y7/10))+(1/10^(Y8/10))))</f>
        <v>-93.88692292968274</v>
      </c>
    </row>
    <row r="7" spans="1:26" ht="16">
      <c r="B7" s="144"/>
      <c r="C7" s="139"/>
      <c r="D7" s="12" t="s">
        <v>14</v>
      </c>
      <c r="E7" s="12">
        <v>349500</v>
      </c>
      <c r="F7" s="12" t="s">
        <v>14</v>
      </c>
      <c r="G7" s="12">
        <v>368500</v>
      </c>
      <c r="H7" s="34">
        <v>15.3</v>
      </c>
      <c r="I7" s="34">
        <v>13.24</v>
      </c>
      <c r="J7" s="151"/>
      <c r="K7" s="34">
        <v>15.82</v>
      </c>
      <c r="L7" s="34">
        <v>14.07</v>
      </c>
      <c r="M7" s="151"/>
      <c r="O7" s="144"/>
      <c r="P7" s="139"/>
      <c r="Q7" s="12" t="s">
        <v>14</v>
      </c>
      <c r="R7" s="12">
        <v>349500</v>
      </c>
      <c r="S7" s="12" t="s">
        <v>14</v>
      </c>
      <c r="T7" s="12">
        <v>368500</v>
      </c>
      <c r="U7" s="34">
        <v>-90.91</v>
      </c>
      <c r="V7" s="34">
        <v>-90.35</v>
      </c>
      <c r="W7" s="147"/>
      <c r="X7" s="35">
        <v>-93.82</v>
      </c>
      <c r="Y7" s="35">
        <v>-93.94</v>
      </c>
      <c r="Z7" s="206"/>
    </row>
    <row r="8" spans="1:26" ht="16">
      <c r="B8" s="144"/>
      <c r="C8" s="150"/>
      <c r="D8" s="12" t="s">
        <v>15</v>
      </c>
      <c r="E8" s="12">
        <v>355000</v>
      </c>
      <c r="F8" s="12" t="s">
        <v>15</v>
      </c>
      <c r="G8" s="12">
        <v>374000</v>
      </c>
      <c r="H8" s="34">
        <v>15.18</v>
      </c>
      <c r="I8" s="34">
        <v>13.62</v>
      </c>
      <c r="J8" s="151"/>
      <c r="K8" s="34">
        <v>15.59</v>
      </c>
      <c r="L8" s="34">
        <v>14.35</v>
      </c>
      <c r="M8" s="151"/>
      <c r="O8" s="144"/>
      <c r="P8" s="150"/>
      <c r="Q8" s="12" t="s">
        <v>15</v>
      </c>
      <c r="R8" s="12">
        <v>355000</v>
      </c>
      <c r="S8" s="12" t="s">
        <v>15</v>
      </c>
      <c r="T8" s="12">
        <v>374000</v>
      </c>
      <c r="U8" s="34">
        <v>-91.2</v>
      </c>
      <c r="V8" s="34">
        <v>-90.73</v>
      </c>
      <c r="W8" s="147"/>
      <c r="X8" s="35">
        <v>-94.01</v>
      </c>
      <c r="Y8" s="35">
        <v>-94.22</v>
      </c>
      <c r="Z8" s="146"/>
    </row>
    <row r="9" spans="1:26" ht="16">
      <c r="B9" s="149" t="s">
        <v>178</v>
      </c>
      <c r="C9" s="138" t="s">
        <v>139</v>
      </c>
      <c r="D9" s="12" t="s">
        <v>13</v>
      </c>
      <c r="E9" s="11">
        <v>166300</v>
      </c>
      <c r="F9" s="12" t="s">
        <v>13</v>
      </c>
      <c r="G9" s="11">
        <v>175300</v>
      </c>
      <c r="H9" s="34">
        <v>11.23</v>
      </c>
      <c r="I9" s="34">
        <v>11.14</v>
      </c>
      <c r="J9" s="169">
        <f>10*LOG((10^(H9/10)+10^(H10/10)+10^(H11/10)+10^(I9/10)+10^(I10/10)+10^(I11/10))/6)</f>
        <v>11.06927610124381</v>
      </c>
      <c r="K9" s="34">
        <v>13.4</v>
      </c>
      <c r="L9" s="34">
        <v>13.25</v>
      </c>
      <c r="M9" s="169">
        <f>10*LOG((10^(K9/10)+10^(K10/10)+10^(K11/10)+10^(L9/10)+10^(L10/10)+10^(L11/10))/6)</f>
        <v>13.257900559452725</v>
      </c>
      <c r="O9" s="149" t="s">
        <v>178</v>
      </c>
      <c r="P9" s="138" t="s">
        <v>139</v>
      </c>
      <c r="Q9" s="12" t="s">
        <v>13</v>
      </c>
      <c r="R9" s="11">
        <v>166300</v>
      </c>
      <c r="S9" s="12" t="s">
        <v>13</v>
      </c>
      <c r="T9" s="11">
        <v>175300</v>
      </c>
      <c r="U9" s="34">
        <v>-88.89</v>
      </c>
      <c r="V9" s="34">
        <v>-89.69</v>
      </c>
      <c r="W9" s="146">
        <f>10*LOG(6/((1/10^(U9/10))+(1/10^(U10/10))+(1/10^(U11/10))+(1/10^(V9/10))+(1/10^(V10/10))+(1/10^(V11/10))))</f>
        <v>-89.128555395476369</v>
      </c>
      <c r="X9" s="35">
        <v>-91.51</v>
      </c>
      <c r="Y9" s="35">
        <v>-91.21</v>
      </c>
      <c r="Z9" s="213">
        <f>10*LOG(6/((1/10^(X9/10))+(1/10^(X10/10))+(1/10^(X11/10))+(1/10^(Y9/10))+(1/10^(Y10/10))+(1/10^(Y11/10))))</f>
        <v>-91.165947998663455</v>
      </c>
    </row>
    <row r="10" spans="1:26" ht="16">
      <c r="B10" s="144"/>
      <c r="C10" s="139"/>
      <c r="D10" s="11" t="s">
        <v>14</v>
      </c>
      <c r="E10" s="11">
        <v>167300</v>
      </c>
      <c r="F10" s="11" t="s">
        <v>14</v>
      </c>
      <c r="G10" s="11">
        <v>176300</v>
      </c>
      <c r="H10" s="34">
        <v>10.87</v>
      </c>
      <c r="I10" s="34">
        <v>11.24</v>
      </c>
      <c r="J10" s="151"/>
      <c r="K10" s="34">
        <v>13.27</v>
      </c>
      <c r="L10" s="34">
        <v>13.36</v>
      </c>
      <c r="M10" s="151"/>
      <c r="O10" s="144"/>
      <c r="P10" s="139"/>
      <c r="Q10" s="11" t="s">
        <v>14</v>
      </c>
      <c r="R10" s="11">
        <v>167300</v>
      </c>
      <c r="S10" s="11" t="s">
        <v>14</v>
      </c>
      <c r="T10" s="11">
        <v>176300</v>
      </c>
      <c r="U10" s="34">
        <v>-88.85</v>
      </c>
      <c r="V10" s="34">
        <v>-89.66</v>
      </c>
      <c r="W10" s="147"/>
      <c r="X10" s="35">
        <v>-91.46</v>
      </c>
      <c r="Y10" s="35">
        <v>-91.22</v>
      </c>
      <c r="Z10" s="206"/>
    </row>
    <row r="11" spans="1:26" ht="16">
      <c r="B11" s="144"/>
      <c r="C11" s="150"/>
      <c r="D11" s="11" t="s">
        <v>15</v>
      </c>
      <c r="E11" s="11">
        <v>168300</v>
      </c>
      <c r="F11" s="11" t="s">
        <v>15</v>
      </c>
      <c r="G11" s="11">
        <v>177300</v>
      </c>
      <c r="H11" s="34">
        <v>10.88</v>
      </c>
      <c r="I11" s="34">
        <v>11.04</v>
      </c>
      <c r="J11" s="151"/>
      <c r="K11" s="34">
        <v>13.11</v>
      </c>
      <c r="L11" s="34">
        <v>13.15</v>
      </c>
      <c r="M11" s="151"/>
      <c r="O11" s="144"/>
      <c r="P11" s="150"/>
      <c r="Q11" s="11" t="s">
        <v>15</v>
      </c>
      <c r="R11" s="11">
        <v>168300</v>
      </c>
      <c r="S11" s="11" t="s">
        <v>15</v>
      </c>
      <c r="T11" s="11">
        <v>177300</v>
      </c>
      <c r="U11" s="34">
        <v>-88.36</v>
      </c>
      <c r="V11" s="34">
        <v>-89.17</v>
      </c>
      <c r="W11" s="147"/>
      <c r="X11" s="35">
        <v>-90.92</v>
      </c>
      <c r="Y11" s="35">
        <v>-90.61</v>
      </c>
      <c r="Z11" s="146"/>
    </row>
    <row r="12" spans="1:26" ht="16">
      <c r="B12" s="149" t="s">
        <v>179</v>
      </c>
      <c r="C12" s="138" t="s">
        <v>139</v>
      </c>
      <c r="D12" s="12" t="s">
        <v>13</v>
      </c>
      <c r="E12" s="12">
        <v>501500</v>
      </c>
      <c r="F12" s="12" t="s">
        <v>13</v>
      </c>
      <c r="G12" s="12">
        <v>525500</v>
      </c>
      <c r="H12" s="34">
        <v>14.23</v>
      </c>
      <c r="I12" s="34">
        <v>12.52</v>
      </c>
      <c r="J12" s="169">
        <f>10*LOG((10^(H12/10)+10^(H13/10)+10^(H14/10)+10^(I12/10)+10^(I13/10)+10^(I14/10))/6)</f>
        <v>13.52851854092528</v>
      </c>
      <c r="K12" s="34">
        <v>14.74</v>
      </c>
      <c r="L12" s="34">
        <v>12.59</v>
      </c>
      <c r="M12" s="169">
        <f>10*LOG((10^(K12/10)+10^(K13/10)+10^(K14/10)+10^(L12/10)+10^(L13/10)+10^(L14/10))/6)</f>
        <v>13.830251160381186</v>
      </c>
      <c r="O12" s="149" t="s">
        <v>179</v>
      </c>
      <c r="P12" s="138" t="s">
        <v>139</v>
      </c>
      <c r="Q12" s="12" t="s">
        <v>13</v>
      </c>
      <c r="R12" s="12">
        <v>501500</v>
      </c>
      <c r="S12" s="12" t="s">
        <v>13</v>
      </c>
      <c r="T12" s="12">
        <v>525500</v>
      </c>
      <c r="U12" s="34">
        <v>-93.09</v>
      </c>
      <c r="V12" s="34">
        <v>-92.12</v>
      </c>
      <c r="W12" s="146">
        <f>10*LOG(6/((1/10^(U12/10))+(1/10^(U13/10))+(1/10^(U14/10))+(1/10^(V12/10))+(1/10^(V13/10))+(1/10^(V14/10))))</f>
        <v>-91.891327886392148</v>
      </c>
      <c r="X12" s="35">
        <v>-94.8</v>
      </c>
      <c r="Y12" s="35">
        <v>-94.49</v>
      </c>
      <c r="Z12" s="213">
        <f>10*LOG(6/((1/10^(X12/10))+(1/10^(X13/10))+(1/10^(X14/10))+(1/10^(Y12/10))+(1/10^(Y13/10))+(1/10^(Y14/10))))</f>
        <v>-93.830881327824699</v>
      </c>
    </row>
    <row r="13" spans="1:26" ht="16">
      <c r="B13" s="144"/>
      <c r="C13" s="139"/>
      <c r="D13" s="11" t="s">
        <v>14</v>
      </c>
      <c r="E13" s="11">
        <v>507000</v>
      </c>
      <c r="F13" s="11" t="s">
        <v>14</v>
      </c>
      <c r="G13" s="11">
        <v>531000</v>
      </c>
      <c r="H13" s="34">
        <v>14.23</v>
      </c>
      <c r="I13" s="34">
        <v>12.91</v>
      </c>
      <c r="J13" s="151"/>
      <c r="K13" s="34">
        <v>14.72</v>
      </c>
      <c r="L13" s="34">
        <v>13</v>
      </c>
      <c r="M13" s="151"/>
      <c r="O13" s="144"/>
      <c r="P13" s="139"/>
      <c r="Q13" s="11" t="s">
        <v>14</v>
      </c>
      <c r="R13" s="11">
        <v>507000</v>
      </c>
      <c r="S13" s="11" t="s">
        <v>14</v>
      </c>
      <c r="T13" s="11">
        <v>531000</v>
      </c>
      <c r="U13" s="34">
        <v>-92.25</v>
      </c>
      <c r="V13" s="34">
        <v>-91.28</v>
      </c>
      <c r="W13" s="147"/>
      <c r="X13" s="35">
        <v>-93.92</v>
      </c>
      <c r="Y13" s="35">
        <v>-93.57</v>
      </c>
      <c r="Z13" s="206"/>
    </row>
    <row r="14" spans="1:26" ht="16">
      <c r="B14" s="144"/>
      <c r="C14" s="150"/>
      <c r="D14" s="11" t="s">
        <v>15</v>
      </c>
      <c r="E14" s="11">
        <v>512500</v>
      </c>
      <c r="F14" s="11" t="s">
        <v>15</v>
      </c>
      <c r="G14" s="11">
        <v>536500</v>
      </c>
      <c r="H14" s="34">
        <v>13.95</v>
      </c>
      <c r="I14" s="34">
        <v>13.01</v>
      </c>
      <c r="J14" s="151"/>
      <c r="K14" s="34">
        <v>14.31</v>
      </c>
      <c r="L14" s="34">
        <v>13.1</v>
      </c>
      <c r="M14" s="151"/>
      <c r="O14" s="144"/>
      <c r="P14" s="150"/>
      <c r="Q14" s="11" t="s">
        <v>15</v>
      </c>
      <c r="R14" s="11">
        <v>512500</v>
      </c>
      <c r="S14" s="11" t="s">
        <v>15</v>
      </c>
      <c r="T14" s="11">
        <v>536500</v>
      </c>
      <c r="U14" s="34">
        <v>-91.53</v>
      </c>
      <c r="V14" s="34">
        <v>-90.66</v>
      </c>
      <c r="W14" s="147"/>
      <c r="X14" s="35">
        <v>-93.14</v>
      </c>
      <c r="Y14" s="35">
        <v>-92.7</v>
      </c>
      <c r="Z14" s="146"/>
    </row>
    <row r="15" spans="1:26" ht="16">
      <c r="B15" s="144" t="s">
        <v>180</v>
      </c>
      <c r="C15" s="138" t="s">
        <v>139</v>
      </c>
      <c r="D15" s="12" t="s">
        <v>13</v>
      </c>
      <c r="E15" s="11">
        <v>177500</v>
      </c>
      <c r="F15" s="12" t="s">
        <v>13</v>
      </c>
      <c r="G15" s="11">
        <v>186500</v>
      </c>
      <c r="H15" s="34">
        <v>9.3699999999999992</v>
      </c>
      <c r="I15" s="34">
        <v>9.9600000000000009</v>
      </c>
      <c r="J15" s="169">
        <f>10*LOG((10^(H15/10)+10^(H16/10)+10^(H17/10)+10^(I15/10)+10^(I16/10)+10^(I17/10))/6)</f>
        <v>10.172879390601352</v>
      </c>
      <c r="K15" s="34">
        <v>12.06</v>
      </c>
      <c r="L15" s="34">
        <v>12.16</v>
      </c>
      <c r="M15" s="169">
        <f>10*LOG((10^(K15/10)+10^(K16/10)+10^(K17/10)+10^(L15/10)+10^(L16/10)+10^(L17/10))/6)</f>
        <v>12.502223762648413</v>
      </c>
      <c r="O15" s="144" t="s">
        <v>180</v>
      </c>
      <c r="P15" s="138" t="s">
        <v>139</v>
      </c>
      <c r="Q15" s="12" t="s">
        <v>13</v>
      </c>
      <c r="R15" s="11">
        <v>177500</v>
      </c>
      <c r="S15" s="12" t="s">
        <v>13</v>
      </c>
      <c r="T15" s="11">
        <v>186500</v>
      </c>
      <c r="U15" s="34">
        <v>-85.66</v>
      </c>
      <c r="V15" s="34">
        <v>-85.64</v>
      </c>
      <c r="W15" s="146">
        <f>10*LOG(6/((1/10^(U15/10))+(1/10^(U16/10))+(1/10^(U17/10))+(1/10^(V15/10))+(1/10^(V16/10))+(1/10^(V17/10))))</f>
        <v>-86.43185603701896</v>
      </c>
      <c r="X15" s="35">
        <v>-87.78</v>
      </c>
      <c r="Y15" s="35">
        <v>-87.2</v>
      </c>
      <c r="Z15" s="213">
        <f>10*LOG(6/((1/10^(X15/10))+(1/10^(X16/10))+(1/10^(X17/10))+(1/10^(Y15/10))+(1/10^(Y16/10))+(1/10^(Y17/10))))</f>
        <v>-88.158223967730891</v>
      </c>
    </row>
    <row r="16" spans="1:26" ht="16">
      <c r="B16" s="144"/>
      <c r="C16" s="139"/>
      <c r="D16" s="11" t="s">
        <v>14</v>
      </c>
      <c r="E16" s="11">
        <v>179500</v>
      </c>
      <c r="F16" s="11" t="s">
        <v>14</v>
      </c>
      <c r="G16" s="11">
        <v>188500</v>
      </c>
      <c r="H16" s="34">
        <v>10.119999999999999</v>
      </c>
      <c r="I16" s="34">
        <v>10.54</v>
      </c>
      <c r="J16" s="151"/>
      <c r="K16" s="34">
        <v>12.56</v>
      </c>
      <c r="L16" s="34">
        <v>12.71</v>
      </c>
      <c r="M16" s="151"/>
      <c r="O16" s="144"/>
      <c r="P16" s="139"/>
      <c r="Q16" s="11" t="s">
        <v>14</v>
      </c>
      <c r="R16" s="11">
        <v>179500</v>
      </c>
      <c r="S16" s="11" t="s">
        <v>14</v>
      </c>
      <c r="T16" s="11">
        <v>188500</v>
      </c>
      <c r="U16" s="34">
        <v>-86.71</v>
      </c>
      <c r="V16" s="34">
        <v>-86.7</v>
      </c>
      <c r="W16" s="147"/>
      <c r="X16" s="35">
        <v>-88.68</v>
      </c>
      <c r="Y16" s="35">
        <v>-88.1</v>
      </c>
      <c r="Z16" s="206"/>
    </row>
    <row r="17" spans="2:26" ht="17" thickBot="1">
      <c r="B17" s="145"/>
      <c r="C17" s="140"/>
      <c r="D17" s="29" t="s">
        <v>15</v>
      </c>
      <c r="E17" s="29">
        <v>181500</v>
      </c>
      <c r="F17" s="29" t="s">
        <v>15</v>
      </c>
      <c r="G17" s="29">
        <v>190500</v>
      </c>
      <c r="H17" s="36">
        <v>10.31</v>
      </c>
      <c r="I17" s="36">
        <v>10.62</v>
      </c>
      <c r="J17" s="170"/>
      <c r="K17" s="34">
        <v>12.7</v>
      </c>
      <c r="L17" s="34">
        <v>12.77</v>
      </c>
      <c r="M17" s="170"/>
      <c r="N17" s="31"/>
      <c r="O17" s="145"/>
      <c r="P17" s="140"/>
      <c r="Q17" s="29" t="s">
        <v>15</v>
      </c>
      <c r="R17" s="29">
        <v>181500</v>
      </c>
      <c r="S17" s="29" t="s">
        <v>15</v>
      </c>
      <c r="T17" s="29">
        <v>190500</v>
      </c>
      <c r="U17" s="36">
        <v>-86.81</v>
      </c>
      <c r="V17" s="36">
        <v>-86.88</v>
      </c>
      <c r="W17" s="148"/>
      <c r="X17" s="37">
        <v>-88.74</v>
      </c>
      <c r="Y17" s="37">
        <v>-88.26</v>
      </c>
      <c r="Z17" s="146"/>
    </row>
    <row r="19" spans="2:26" ht="16" thickBot="1"/>
    <row r="20" spans="2:26" ht="17" thickBot="1">
      <c r="B20" s="173" t="s">
        <v>156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5"/>
    </row>
    <row r="21" spans="2:26">
      <c r="B21" s="167" t="s">
        <v>12</v>
      </c>
      <c r="C21" s="155" t="s">
        <v>24</v>
      </c>
      <c r="D21" s="157" t="s">
        <v>127</v>
      </c>
      <c r="E21" s="158"/>
      <c r="F21" s="161" t="s">
        <v>128</v>
      </c>
      <c r="G21" s="161"/>
      <c r="H21" s="163" t="s">
        <v>129</v>
      </c>
      <c r="I21" s="163"/>
      <c r="J21" s="161" t="s">
        <v>130</v>
      </c>
      <c r="K21" s="163" t="s">
        <v>131</v>
      </c>
      <c r="L21" s="163"/>
      <c r="M21" s="161" t="s">
        <v>132</v>
      </c>
      <c r="N21" s="25"/>
      <c r="O21" s="167" t="s">
        <v>12</v>
      </c>
      <c r="P21" s="155" t="s">
        <v>24</v>
      </c>
      <c r="Q21" s="157" t="s">
        <v>127</v>
      </c>
      <c r="R21" s="158"/>
      <c r="S21" s="161" t="s">
        <v>128</v>
      </c>
      <c r="T21" s="161"/>
      <c r="U21" s="163" t="s">
        <v>133</v>
      </c>
      <c r="V21" s="163"/>
      <c r="W21" s="164" t="s">
        <v>134</v>
      </c>
      <c r="X21" s="163" t="s">
        <v>135</v>
      </c>
      <c r="Y21" s="163"/>
      <c r="Z21" s="164" t="s">
        <v>136</v>
      </c>
    </row>
    <row r="22" spans="2:26" ht="16" thickBot="1">
      <c r="B22" s="168"/>
      <c r="C22" s="156"/>
      <c r="D22" s="159"/>
      <c r="E22" s="160"/>
      <c r="F22" s="162"/>
      <c r="G22" s="162"/>
      <c r="H22" s="13" t="s">
        <v>137</v>
      </c>
      <c r="I22" s="13" t="s">
        <v>138</v>
      </c>
      <c r="J22" s="162"/>
      <c r="K22" s="13" t="s">
        <v>61</v>
      </c>
      <c r="L22" s="13" t="s">
        <v>60</v>
      </c>
      <c r="M22" s="162"/>
      <c r="O22" s="168"/>
      <c r="P22" s="156"/>
      <c r="Q22" s="159"/>
      <c r="R22" s="160"/>
      <c r="S22" s="162"/>
      <c r="T22" s="162"/>
      <c r="U22" s="13" t="s">
        <v>137</v>
      </c>
      <c r="V22" s="13" t="s">
        <v>138</v>
      </c>
      <c r="W22" s="165"/>
      <c r="X22" s="13" t="s">
        <v>61</v>
      </c>
      <c r="Y22" s="13" t="s">
        <v>60</v>
      </c>
      <c r="Z22" s="165"/>
    </row>
    <row r="23" spans="2:26" ht="16">
      <c r="B23" s="149" t="s">
        <v>177</v>
      </c>
      <c r="C23" s="166" t="s">
        <v>139</v>
      </c>
      <c r="D23" s="12" t="s">
        <v>13</v>
      </c>
      <c r="E23" s="12">
        <v>344000</v>
      </c>
      <c r="F23" s="12" t="s">
        <v>13</v>
      </c>
      <c r="G23" s="12">
        <v>363000</v>
      </c>
      <c r="H23" s="34">
        <v>12.07</v>
      </c>
      <c r="I23" s="34">
        <v>11.26</v>
      </c>
      <c r="J23" s="169">
        <f>10*LOG((10^(H23/10)+10^(H24/10)+10^(H25/10)+10^(I23/10)+10^(I24/10)+10^(I25/10))/6)</f>
        <v>12.066205533441494</v>
      </c>
      <c r="K23" s="35">
        <v>16.940000000000001</v>
      </c>
      <c r="L23" s="35">
        <v>16.96</v>
      </c>
      <c r="M23" s="169">
        <f>10*LOG((10^(K23/10)+10^(K24/10)+10^(K25/10)+10^(L23/10)+10^(L24/10)+10^(L25/10))/6)</f>
        <v>17.330232249865205</v>
      </c>
      <c r="O23" s="149" t="s">
        <v>177</v>
      </c>
      <c r="P23" s="166" t="s">
        <v>139</v>
      </c>
      <c r="Q23" s="12" t="s">
        <v>13</v>
      </c>
      <c r="R23" s="12">
        <v>344000</v>
      </c>
      <c r="S23" s="12" t="s">
        <v>13</v>
      </c>
      <c r="T23" s="12">
        <v>363000</v>
      </c>
      <c r="U23" s="34">
        <v>-89.48</v>
      </c>
      <c r="V23" s="34">
        <v>-88.7</v>
      </c>
      <c r="W23" s="146">
        <f>10*LOG(6/((1/10^(U23/10))+(1/10^(U24/10))+(1/10^(U25/10))+(1/10^(V23/10))+(1/10^(V24/10))+(1/10^(V25/10))))</f>
        <v>-89.862633918848346</v>
      </c>
      <c r="X23" s="35">
        <v>-92.96</v>
      </c>
      <c r="Y23" s="35">
        <v>-92.78</v>
      </c>
      <c r="Z23" s="146">
        <f>10*LOG(6/((1/10^(X23/10))+(1/10^(X24/10))+(1/10^(X25/10))+(1/10^(Y23/10))+(1/10^(Y24/10))+(1/10^(Y25/10))))</f>
        <v>-93.615753438316204</v>
      </c>
    </row>
    <row r="24" spans="2:26" ht="16">
      <c r="B24" s="144"/>
      <c r="C24" s="139"/>
      <c r="D24" s="12" t="s">
        <v>14</v>
      </c>
      <c r="E24" s="12">
        <v>349500</v>
      </c>
      <c r="F24" s="12" t="s">
        <v>14</v>
      </c>
      <c r="G24" s="12">
        <v>368500</v>
      </c>
      <c r="H24" s="34">
        <v>12.41</v>
      </c>
      <c r="I24" s="34">
        <v>11.74</v>
      </c>
      <c r="J24" s="151"/>
      <c r="K24" s="35">
        <v>17.309999999999999</v>
      </c>
      <c r="L24" s="35">
        <v>17.350000000000001</v>
      </c>
      <c r="M24" s="151"/>
      <c r="O24" s="144"/>
      <c r="P24" s="139"/>
      <c r="Q24" s="12" t="s">
        <v>14</v>
      </c>
      <c r="R24" s="12">
        <v>349500</v>
      </c>
      <c r="S24" s="12" t="s">
        <v>14</v>
      </c>
      <c r="T24" s="12">
        <v>368500</v>
      </c>
      <c r="U24" s="34">
        <v>-90.48</v>
      </c>
      <c r="V24" s="34">
        <v>-89.87</v>
      </c>
      <c r="W24" s="147"/>
      <c r="X24" s="35">
        <v>-94.01</v>
      </c>
      <c r="Y24" s="35">
        <v>-93.92</v>
      </c>
      <c r="Z24" s="147"/>
    </row>
    <row r="25" spans="2:26" ht="16">
      <c r="B25" s="144"/>
      <c r="C25" s="150"/>
      <c r="D25" s="12" t="s">
        <v>15</v>
      </c>
      <c r="E25" s="12">
        <v>355000</v>
      </c>
      <c r="F25" s="12" t="s">
        <v>15</v>
      </c>
      <c r="G25" s="12">
        <v>374000</v>
      </c>
      <c r="H25" s="34">
        <v>12.77</v>
      </c>
      <c r="I25" s="34">
        <v>11.99</v>
      </c>
      <c r="J25" s="151"/>
      <c r="K25" s="35">
        <v>17.68</v>
      </c>
      <c r="L25" s="35">
        <v>17.68</v>
      </c>
      <c r="M25" s="151"/>
      <c r="O25" s="144"/>
      <c r="P25" s="150"/>
      <c r="Q25" s="12" t="s">
        <v>15</v>
      </c>
      <c r="R25" s="12">
        <v>355000</v>
      </c>
      <c r="S25" s="12" t="s">
        <v>15</v>
      </c>
      <c r="T25" s="12">
        <v>374000</v>
      </c>
      <c r="U25" s="34">
        <v>-90.51</v>
      </c>
      <c r="V25" s="34">
        <v>-89.88</v>
      </c>
      <c r="W25" s="147"/>
      <c r="X25" s="35">
        <v>-93.93</v>
      </c>
      <c r="Y25" s="35">
        <v>-93.92</v>
      </c>
      <c r="Z25" s="147"/>
    </row>
    <row r="26" spans="2:26" ht="16">
      <c r="B26" s="149" t="s">
        <v>178</v>
      </c>
      <c r="C26" s="138" t="s">
        <v>139</v>
      </c>
      <c r="D26" s="12" t="s">
        <v>13</v>
      </c>
      <c r="E26" s="11">
        <v>166300</v>
      </c>
      <c r="F26" s="12" t="s">
        <v>13</v>
      </c>
      <c r="G26" s="11">
        <v>175300</v>
      </c>
      <c r="H26" s="34">
        <v>8.7799999999999994</v>
      </c>
      <c r="I26" s="34">
        <v>11.29</v>
      </c>
      <c r="J26" s="169">
        <f>10*LOG((10^(H26/10)+10^(H27/10)+10^(H28/10)+10^(I26/10)+10^(I27/10)+10^(I28/10))/6)</f>
        <v>11.579565258578166</v>
      </c>
      <c r="K26" s="35">
        <v>11.6</v>
      </c>
      <c r="L26" s="35">
        <v>12.32</v>
      </c>
      <c r="M26" s="169">
        <f>10*LOG((10^(K26/10)+10^(K27/10)+10^(K28/10)+10^(L26/10)+10^(L27/10)+10^(L28/10))/6)</f>
        <v>13.418744300572872</v>
      </c>
      <c r="O26" s="149" t="s">
        <v>178</v>
      </c>
      <c r="P26" s="138" t="s">
        <v>139</v>
      </c>
      <c r="Q26" s="12" t="s">
        <v>13</v>
      </c>
      <c r="R26" s="11">
        <v>166300</v>
      </c>
      <c r="S26" s="12" t="s">
        <v>13</v>
      </c>
      <c r="T26" s="11">
        <v>175300</v>
      </c>
      <c r="U26" s="34">
        <v>-86.01</v>
      </c>
      <c r="V26" s="34">
        <v>-86.79</v>
      </c>
      <c r="W26" s="146">
        <f>10*LOG(6/((1/10^(U26/10))+(1/10^(U27/10))+(1/10^(U28/10))+(1/10^(V26/10))+(1/10^(V27/10))+(1/10^(V28/10))))</f>
        <v>-86.980369923048727</v>
      </c>
      <c r="X26" s="35">
        <v>-88.79</v>
      </c>
      <c r="Y26" s="35">
        <v>-87.75</v>
      </c>
      <c r="Z26" s="146">
        <f>10*LOG(6/((1/10^(X26/10))+(1/10^(X27/10))+(1/10^(X28/10))+(1/10^(Y26/10))+(1/10^(Y27/10))+(1/10^(Y28/10))))</f>
        <v>-89.119724435465798</v>
      </c>
    </row>
    <row r="27" spans="2:26" ht="16">
      <c r="B27" s="144"/>
      <c r="C27" s="139"/>
      <c r="D27" s="11" t="s">
        <v>14</v>
      </c>
      <c r="E27" s="11">
        <v>167300</v>
      </c>
      <c r="F27" s="11" t="s">
        <v>14</v>
      </c>
      <c r="G27" s="11">
        <v>176300</v>
      </c>
      <c r="H27" s="34">
        <v>11.01</v>
      </c>
      <c r="I27" s="34">
        <v>12.88</v>
      </c>
      <c r="J27" s="151"/>
      <c r="K27" s="35">
        <v>13.94</v>
      </c>
      <c r="L27" s="35">
        <v>13.9</v>
      </c>
      <c r="M27" s="151"/>
      <c r="O27" s="144"/>
      <c r="P27" s="139"/>
      <c r="Q27" s="11" t="s">
        <v>14</v>
      </c>
      <c r="R27" s="11">
        <v>167300</v>
      </c>
      <c r="S27" s="11" t="s">
        <v>14</v>
      </c>
      <c r="T27" s="11">
        <v>176300</v>
      </c>
      <c r="U27" s="34">
        <v>-86.86</v>
      </c>
      <c r="V27" s="34">
        <v>-87.6</v>
      </c>
      <c r="W27" s="147"/>
      <c r="X27" s="35">
        <v>-89.87</v>
      </c>
      <c r="Y27" s="35">
        <v>-89.18</v>
      </c>
      <c r="Z27" s="147"/>
    </row>
    <row r="28" spans="2:26" ht="16">
      <c r="B28" s="144"/>
      <c r="C28" s="150"/>
      <c r="D28" s="11" t="s">
        <v>15</v>
      </c>
      <c r="E28" s="11">
        <v>168300</v>
      </c>
      <c r="F28" s="11" t="s">
        <v>15</v>
      </c>
      <c r="G28" s="11">
        <v>177300</v>
      </c>
      <c r="H28" s="34">
        <v>11.11</v>
      </c>
      <c r="I28" s="34">
        <v>13.09</v>
      </c>
      <c r="J28" s="151"/>
      <c r="K28" s="35">
        <v>14.03</v>
      </c>
      <c r="L28" s="35">
        <v>14.1</v>
      </c>
      <c r="M28" s="151"/>
      <c r="O28" s="144"/>
      <c r="P28" s="150"/>
      <c r="Q28" s="11" t="s">
        <v>15</v>
      </c>
      <c r="R28" s="11">
        <v>168300</v>
      </c>
      <c r="S28" s="11" t="s">
        <v>15</v>
      </c>
      <c r="T28" s="11">
        <v>177300</v>
      </c>
      <c r="U28" s="34">
        <v>-86.82</v>
      </c>
      <c r="V28" s="34">
        <v>-87.6</v>
      </c>
      <c r="W28" s="147"/>
      <c r="X28" s="35">
        <v>-89.71</v>
      </c>
      <c r="Y28" s="35">
        <v>-89.1</v>
      </c>
      <c r="Z28" s="147"/>
    </row>
    <row r="29" spans="2:26" ht="16">
      <c r="B29" s="149" t="s">
        <v>179</v>
      </c>
      <c r="C29" s="138" t="s">
        <v>139</v>
      </c>
      <c r="D29" s="12" t="s">
        <v>13</v>
      </c>
      <c r="E29" s="12">
        <v>501500</v>
      </c>
      <c r="F29" s="12" t="s">
        <v>13</v>
      </c>
      <c r="G29" s="12">
        <v>525500</v>
      </c>
      <c r="H29" s="34">
        <v>15.21</v>
      </c>
      <c r="I29" s="34">
        <v>16.46</v>
      </c>
      <c r="J29" s="169">
        <f>10*LOG((10^(H29/10)+10^(H30/10)+10^(H31/10)+10^(I29/10)+10^(I30/10)+10^(I31/10))/6)</f>
        <v>15.832693620570108</v>
      </c>
      <c r="K29" s="35">
        <v>17.45</v>
      </c>
      <c r="L29" s="35">
        <v>18.73</v>
      </c>
      <c r="M29" s="169">
        <f>10*LOG((10^(K29/10)+10^(K30/10)+10^(K31/10)+10^(L29/10)+10^(L30/10)+10^(L31/10))/6)</f>
        <v>18.023878299745746</v>
      </c>
      <c r="O29" s="149" t="s">
        <v>179</v>
      </c>
      <c r="P29" s="138" t="s">
        <v>139</v>
      </c>
      <c r="Q29" s="12" t="s">
        <v>13</v>
      </c>
      <c r="R29" s="12">
        <v>501500</v>
      </c>
      <c r="S29" s="12" t="s">
        <v>13</v>
      </c>
      <c r="T29" s="12">
        <v>525500</v>
      </c>
      <c r="U29" s="34">
        <v>-92.64</v>
      </c>
      <c r="V29" s="34">
        <v>-92.39</v>
      </c>
      <c r="W29" s="146">
        <f>10*LOG(6/((1/10^(U29/10))+(1/10^(U30/10))+(1/10^(U31/10))+(1/10^(V29/10))+(1/10^(V30/10))+(1/10^(V31/10))))</f>
        <v>-91.957895769043688</v>
      </c>
      <c r="X29" s="35">
        <v>-95.04</v>
      </c>
      <c r="Y29" s="35">
        <v>-95.31</v>
      </c>
      <c r="Z29" s="146">
        <f>10*LOG(6/((1/10^(X29/10))+(1/10^(X30/10))+(1/10^(X31/10))+(1/10^(Y29/10))+(1/10^(Y30/10))+(1/10^(Y31/10))))</f>
        <v>-94.650668220847209</v>
      </c>
    </row>
    <row r="30" spans="2:26" ht="16">
      <c r="B30" s="144"/>
      <c r="C30" s="139"/>
      <c r="D30" s="11" t="s">
        <v>14</v>
      </c>
      <c r="E30" s="11">
        <v>507000</v>
      </c>
      <c r="F30" s="11" t="s">
        <v>14</v>
      </c>
      <c r="G30" s="11">
        <v>531000</v>
      </c>
      <c r="H30" s="34">
        <v>15.27</v>
      </c>
      <c r="I30" s="34">
        <v>16.36</v>
      </c>
      <c r="J30" s="151"/>
      <c r="K30" s="35">
        <v>17.45</v>
      </c>
      <c r="L30" s="35">
        <v>18.59</v>
      </c>
      <c r="M30" s="151"/>
      <c r="O30" s="144"/>
      <c r="P30" s="139"/>
      <c r="Q30" s="11" t="s">
        <v>14</v>
      </c>
      <c r="R30" s="11">
        <v>507000</v>
      </c>
      <c r="S30" s="11" t="s">
        <v>14</v>
      </c>
      <c r="T30" s="11">
        <v>531000</v>
      </c>
      <c r="U30" s="34">
        <v>-92.44</v>
      </c>
      <c r="V30" s="34">
        <v>-92.07</v>
      </c>
      <c r="W30" s="147"/>
      <c r="X30" s="35">
        <v>-94.81</v>
      </c>
      <c r="Y30" s="35">
        <v>-95.02</v>
      </c>
      <c r="Z30" s="147"/>
    </row>
    <row r="31" spans="2:26" ht="16">
      <c r="B31" s="144"/>
      <c r="C31" s="150"/>
      <c r="D31" s="11" t="s">
        <v>15</v>
      </c>
      <c r="E31" s="11">
        <v>512500</v>
      </c>
      <c r="F31" s="11" t="s">
        <v>15</v>
      </c>
      <c r="G31" s="11">
        <v>536500</v>
      </c>
      <c r="H31" s="34">
        <v>15.35</v>
      </c>
      <c r="I31" s="34">
        <v>16.149999999999999</v>
      </c>
      <c r="J31" s="151"/>
      <c r="K31" s="35">
        <v>17.350000000000001</v>
      </c>
      <c r="L31" s="35">
        <v>18.34</v>
      </c>
      <c r="M31" s="151"/>
      <c r="O31" s="144"/>
      <c r="P31" s="150"/>
      <c r="Q31" s="11" t="s">
        <v>15</v>
      </c>
      <c r="R31" s="11">
        <v>512500</v>
      </c>
      <c r="S31" s="11" t="s">
        <v>15</v>
      </c>
      <c r="T31" s="11">
        <v>536500</v>
      </c>
      <c r="U31" s="34">
        <v>-91.21</v>
      </c>
      <c r="V31" s="34">
        <v>-90.65</v>
      </c>
      <c r="W31" s="147"/>
      <c r="X31" s="35">
        <v>-93.69</v>
      </c>
      <c r="Y31" s="35">
        <v>-93.76</v>
      </c>
      <c r="Z31" s="147"/>
    </row>
    <row r="32" spans="2:26" ht="16">
      <c r="B32" s="144" t="s">
        <v>180</v>
      </c>
      <c r="C32" s="138" t="s">
        <v>139</v>
      </c>
      <c r="D32" s="12" t="s">
        <v>13</v>
      </c>
      <c r="E32" s="11">
        <v>177500</v>
      </c>
      <c r="F32" s="12" t="s">
        <v>13</v>
      </c>
      <c r="G32" s="11">
        <v>186500</v>
      </c>
      <c r="H32" s="34">
        <v>11.35</v>
      </c>
      <c r="I32" s="34">
        <v>13.41</v>
      </c>
      <c r="J32" s="169">
        <f>10*LOG((10^(H32/10)+10^(H33/10)+10^(H34/10)+10^(I32/10)+10^(I33/10)+10^(I34/10))/6)</f>
        <v>12.171433838342814</v>
      </c>
      <c r="K32" s="35">
        <v>14.38</v>
      </c>
      <c r="L32" s="35">
        <v>14.87</v>
      </c>
      <c r="M32" s="169">
        <f>10*LOG((10^(K32/10)+10^(K33/10)+10^(K34/10)+10^(L32/10)+10^(L33/10)+10^(L34/10))/6)</f>
        <v>14.325159852052327</v>
      </c>
      <c r="O32" s="144" t="s">
        <v>180</v>
      </c>
      <c r="P32" s="138" t="s">
        <v>139</v>
      </c>
      <c r="Q32" s="12" t="s">
        <v>13</v>
      </c>
      <c r="R32" s="11">
        <v>177500</v>
      </c>
      <c r="S32" s="12" t="s">
        <v>13</v>
      </c>
      <c r="T32" s="11">
        <v>186500</v>
      </c>
      <c r="U32" s="34">
        <v>-87.54</v>
      </c>
      <c r="V32" s="34">
        <v>-88.03</v>
      </c>
      <c r="W32" s="146">
        <f>10*LOG(6/((1/10^(U32/10))+(1/10^(U33/10))+(1/10^(U34/10))+(1/10^(V32/10))+(1/10^(V33/10))+(1/10^(V34/10))))</f>
        <v>-88.045467492347953</v>
      </c>
      <c r="X32" s="35">
        <v>-90.48</v>
      </c>
      <c r="Y32" s="35">
        <v>-89.45</v>
      </c>
      <c r="Z32" s="146">
        <f>10*LOG(6/((1/10^(X32/10))+(1/10^(X33/10))+(1/10^(X34/10))+(1/10^(Y32/10))+(1/10^(Y33/10))+(1/10^(Y34/10))))</f>
        <v>-90.255961541513045</v>
      </c>
    </row>
    <row r="33" spans="2:26" ht="16">
      <c r="B33" s="144"/>
      <c r="C33" s="139"/>
      <c r="D33" s="11" t="s">
        <v>14</v>
      </c>
      <c r="E33" s="11">
        <v>179500</v>
      </c>
      <c r="F33" s="11" t="s">
        <v>14</v>
      </c>
      <c r="G33" s="11">
        <v>188500</v>
      </c>
      <c r="H33" s="34">
        <v>11.38</v>
      </c>
      <c r="I33" s="34">
        <v>13.48</v>
      </c>
      <c r="J33" s="151"/>
      <c r="K33" s="35">
        <v>14.44</v>
      </c>
      <c r="L33" s="35">
        <v>14.98</v>
      </c>
      <c r="M33" s="151"/>
      <c r="O33" s="144"/>
      <c r="P33" s="139"/>
      <c r="Q33" s="11" t="s">
        <v>14</v>
      </c>
      <c r="R33" s="11">
        <v>179500</v>
      </c>
      <c r="S33" s="11" t="s">
        <v>14</v>
      </c>
      <c r="T33" s="11">
        <v>188500</v>
      </c>
      <c r="U33" s="34">
        <v>-87.61</v>
      </c>
      <c r="V33" s="34">
        <v>-88.25</v>
      </c>
      <c r="W33" s="147"/>
      <c r="X33" s="35">
        <v>-90.63</v>
      </c>
      <c r="Y33" s="35">
        <v>-89.73</v>
      </c>
      <c r="Z33" s="147"/>
    </row>
    <row r="34" spans="2:26" ht="17" thickBot="1">
      <c r="B34" s="145"/>
      <c r="C34" s="140"/>
      <c r="D34" s="29" t="s">
        <v>15</v>
      </c>
      <c r="E34" s="29">
        <v>181500</v>
      </c>
      <c r="F34" s="29" t="s">
        <v>15</v>
      </c>
      <c r="G34" s="29">
        <v>190500</v>
      </c>
      <c r="H34" s="36">
        <v>10.47</v>
      </c>
      <c r="I34" s="36">
        <v>12.09</v>
      </c>
      <c r="J34" s="170"/>
      <c r="K34" s="37">
        <v>13.76</v>
      </c>
      <c r="L34" s="37">
        <v>13.28</v>
      </c>
      <c r="M34" s="170"/>
      <c r="N34" s="31"/>
      <c r="O34" s="145"/>
      <c r="P34" s="140"/>
      <c r="Q34" s="29" t="s">
        <v>15</v>
      </c>
      <c r="R34" s="29">
        <v>181500</v>
      </c>
      <c r="S34" s="29" t="s">
        <v>15</v>
      </c>
      <c r="T34" s="29">
        <v>190500</v>
      </c>
      <c r="U34" s="36">
        <v>-88.29</v>
      </c>
      <c r="V34" s="36">
        <v>-88.47</v>
      </c>
      <c r="W34" s="148"/>
      <c r="X34" s="37">
        <v>-91</v>
      </c>
      <c r="Y34" s="37">
        <v>-90.05</v>
      </c>
      <c r="Z34" s="148"/>
    </row>
    <row r="36" spans="2:26" ht="16" thickBot="1"/>
    <row r="37" spans="2:26" ht="17" thickBot="1">
      <c r="B37" s="173" t="s">
        <v>142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5"/>
    </row>
    <row r="38" spans="2:26">
      <c r="B38" s="167" t="s">
        <v>12</v>
      </c>
      <c r="C38" s="155" t="s">
        <v>24</v>
      </c>
      <c r="D38" s="157" t="s">
        <v>127</v>
      </c>
      <c r="E38" s="158"/>
      <c r="F38" s="161" t="s">
        <v>128</v>
      </c>
      <c r="G38" s="161"/>
      <c r="H38" s="163" t="s">
        <v>129</v>
      </c>
      <c r="I38" s="163"/>
      <c r="J38" s="161" t="s">
        <v>130</v>
      </c>
      <c r="K38" s="163" t="s">
        <v>131</v>
      </c>
      <c r="L38" s="163"/>
      <c r="M38" s="161" t="s">
        <v>132</v>
      </c>
      <c r="N38" s="25"/>
      <c r="O38" s="167" t="s">
        <v>12</v>
      </c>
      <c r="P38" s="155" t="s">
        <v>24</v>
      </c>
      <c r="Q38" s="157" t="s">
        <v>127</v>
      </c>
      <c r="R38" s="158"/>
      <c r="S38" s="161" t="s">
        <v>128</v>
      </c>
      <c r="T38" s="161"/>
      <c r="U38" s="163" t="s">
        <v>133</v>
      </c>
      <c r="V38" s="163"/>
      <c r="W38" s="164" t="s">
        <v>134</v>
      </c>
      <c r="X38" s="163" t="s">
        <v>135</v>
      </c>
      <c r="Y38" s="163"/>
      <c r="Z38" s="164" t="s">
        <v>136</v>
      </c>
    </row>
    <row r="39" spans="2:26" ht="16" thickBot="1">
      <c r="B39" s="168"/>
      <c r="C39" s="156"/>
      <c r="D39" s="159"/>
      <c r="E39" s="160"/>
      <c r="F39" s="162"/>
      <c r="G39" s="162"/>
      <c r="H39" s="13" t="s">
        <v>137</v>
      </c>
      <c r="I39" s="13" t="s">
        <v>138</v>
      </c>
      <c r="J39" s="162"/>
      <c r="K39" s="13" t="s">
        <v>61</v>
      </c>
      <c r="L39" s="13" t="s">
        <v>60</v>
      </c>
      <c r="M39" s="162"/>
      <c r="O39" s="168"/>
      <c r="P39" s="156"/>
      <c r="Q39" s="159"/>
      <c r="R39" s="160"/>
      <c r="S39" s="162"/>
      <c r="T39" s="162"/>
      <c r="U39" s="13" t="s">
        <v>137</v>
      </c>
      <c r="V39" s="13" t="s">
        <v>138</v>
      </c>
      <c r="W39" s="165"/>
      <c r="X39" s="13" t="s">
        <v>61</v>
      </c>
      <c r="Y39" s="13" t="s">
        <v>60</v>
      </c>
      <c r="Z39" s="165"/>
    </row>
    <row r="40" spans="2:26" ht="16">
      <c r="B40" s="149" t="s">
        <v>177</v>
      </c>
      <c r="C40" s="166" t="s">
        <v>139</v>
      </c>
      <c r="D40" s="12" t="s">
        <v>13</v>
      </c>
      <c r="E40" s="12">
        <v>344000</v>
      </c>
      <c r="F40" s="12" t="s">
        <v>13</v>
      </c>
      <c r="G40" s="12">
        <v>363000</v>
      </c>
      <c r="H40" s="34">
        <v>12.36</v>
      </c>
      <c r="I40" s="34">
        <v>10.17</v>
      </c>
      <c r="J40" s="212">
        <f>10*LOG((10^(H40/10)+10^(H41/10)+10^(H42/10)+10^(I40/10)+10^(I41/10)+10^(I42/10))/6)</f>
        <v>12.539693906715732</v>
      </c>
      <c r="K40" s="35">
        <v>15.86</v>
      </c>
      <c r="L40" s="35">
        <v>15.84</v>
      </c>
      <c r="M40" s="212">
        <f>10*LOG((10^(K40/10)+10^(K41/10)+10^(K42/10)+10^(L40/10)+10^(L41/10)+10^(L42/10))/6)</f>
        <v>17.051395881522062</v>
      </c>
      <c r="O40" s="149" t="s">
        <v>177</v>
      </c>
      <c r="P40" s="166" t="s">
        <v>139</v>
      </c>
      <c r="Q40" s="12" t="s">
        <v>13</v>
      </c>
      <c r="R40" s="12">
        <v>344000</v>
      </c>
      <c r="S40" s="12" t="s">
        <v>13</v>
      </c>
      <c r="T40" s="12">
        <v>363000</v>
      </c>
      <c r="U40" s="34">
        <v>-87.03</v>
      </c>
      <c r="V40" s="34">
        <v>-85.5</v>
      </c>
      <c r="W40" s="146">
        <f>10*LOG(6/((1/10^(U40/10))+(1/10^(U41/10))+(1/10^(U42/10))+(1/10^(V40/10))+(1/10^(V41/10))+(1/10^(V42/10))))</f>
        <v>-86.342261143260913</v>
      </c>
      <c r="X40" s="35">
        <v>-90.81</v>
      </c>
      <c r="Y40" s="35">
        <v>-90.64</v>
      </c>
      <c r="Z40" s="146">
        <f>10*LOG(6/((1/10^(X40/10))+(1/10^(X41/10))+(1/10^(X42/10))+(1/10^(Y40/10))+(1/10^(Y41/10))+(1/10^(Y42/10))))</f>
        <v>-91.014253557717169</v>
      </c>
    </row>
    <row r="41" spans="2:26" ht="16">
      <c r="B41" s="144"/>
      <c r="C41" s="139"/>
      <c r="D41" s="12" t="s">
        <v>14</v>
      </c>
      <c r="E41" s="12">
        <v>349500</v>
      </c>
      <c r="F41" s="12" t="s">
        <v>14</v>
      </c>
      <c r="G41" s="12">
        <v>368500</v>
      </c>
      <c r="H41" s="34">
        <v>12.92</v>
      </c>
      <c r="I41" s="34">
        <v>11.28</v>
      </c>
      <c r="J41" s="210"/>
      <c r="K41" s="35">
        <v>16.62</v>
      </c>
      <c r="L41" s="35">
        <v>16.62</v>
      </c>
      <c r="M41" s="210"/>
      <c r="O41" s="144"/>
      <c r="P41" s="139"/>
      <c r="Q41" s="12" t="s">
        <v>14</v>
      </c>
      <c r="R41" s="12">
        <v>349500</v>
      </c>
      <c r="S41" s="12" t="s">
        <v>14</v>
      </c>
      <c r="T41" s="12">
        <v>368500</v>
      </c>
      <c r="U41" s="34">
        <v>-87.65</v>
      </c>
      <c r="V41" s="34">
        <v>-85.54</v>
      </c>
      <c r="W41" s="147"/>
      <c r="X41" s="35">
        <v>-91.41</v>
      </c>
      <c r="Y41" s="35">
        <v>-91.26</v>
      </c>
      <c r="Z41" s="147"/>
    </row>
    <row r="42" spans="2:26" ht="16">
      <c r="B42" s="144"/>
      <c r="C42" s="150"/>
      <c r="D42" s="12" t="s">
        <v>15</v>
      </c>
      <c r="E42" s="12">
        <v>355000</v>
      </c>
      <c r="F42" s="12" t="s">
        <v>15</v>
      </c>
      <c r="G42" s="12">
        <v>374000</v>
      </c>
      <c r="H42" s="34">
        <v>14.49</v>
      </c>
      <c r="I42" s="34">
        <v>12.77</v>
      </c>
      <c r="J42" s="169"/>
      <c r="K42" s="35">
        <v>18.350000000000001</v>
      </c>
      <c r="L42" s="35">
        <v>18.27</v>
      </c>
      <c r="M42" s="169"/>
      <c r="O42" s="144"/>
      <c r="P42" s="150"/>
      <c r="Q42" s="12" t="s">
        <v>15</v>
      </c>
      <c r="R42" s="12">
        <v>355000</v>
      </c>
      <c r="S42" s="12" t="s">
        <v>15</v>
      </c>
      <c r="T42" s="12">
        <v>374000</v>
      </c>
      <c r="U42" s="34">
        <v>-87.01</v>
      </c>
      <c r="V42" s="34">
        <v>-84.51</v>
      </c>
      <c r="W42" s="147"/>
      <c r="X42" s="35">
        <v>-90.76</v>
      </c>
      <c r="Y42" s="35">
        <v>-91.15</v>
      </c>
      <c r="Z42" s="147"/>
    </row>
    <row r="43" spans="2:26" ht="16">
      <c r="B43" s="149" t="s">
        <v>178</v>
      </c>
      <c r="C43" s="138" t="s">
        <v>139</v>
      </c>
      <c r="D43" s="12" t="s">
        <v>13</v>
      </c>
      <c r="E43" s="11">
        <v>166300</v>
      </c>
      <c r="F43" s="12" t="s">
        <v>13</v>
      </c>
      <c r="G43" s="11">
        <v>175300</v>
      </c>
      <c r="H43" s="34">
        <v>12</v>
      </c>
      <c r="I43" s="34">
        <v>13.66</v>
      </c>
      <c r="J43" s="209">
        <f>10*LOG((10^(H43/10)+10^(H44/10)+10^(H45/10)+10^(I43/10)+10^(I44/10)+10^(I45/10))/6)</f>
        <v>13.007729472141092</v>
      </c>
      <c r="K43" s="35">
        <v>14.83</v>
      </c>
      <c r="L43" s="35">
        <v>14.9</v>
      </c>
      <c r="M43" s="209">
        <f>10*LOG((10^(K43/10)+10^(K44/10)+10^(K45/10)+10^(L43/10)+10^(L44/10)+10^(L45/10))/6)</f>
        <v>14.980913845173824</v>
      </c>
      <c r="O43" s="149" t="s">
        <v>178</v>
      </c>
      <c r="P43" s="138" t="s">
        <v>139</v>
      </c>
      <c r="Q43" s="12" t="s">
        <v>13</v>
      </c>
      <c r="R43" s="11">
        <v>166300</v>
      </c>
      <c r="S43" s="12" t="s">
        <v>13</v>
      </c>
      <c r="T43" s="11">
        <v>175300</v>
      </c>
      <c r="U43" s="34">
        <v>-84.67</v>
      </c>
      <c r="V43" s="34">
        <v>-86.65</v>
      </c>
      <c r="W43" s="146">
        <f>10*LOG(6/((1/10^(U43/10))+(1/10^(U44/10))+(1/10^(U45/10))+(1/10^(V43/10))+(1/10^(V44/10))+(1/10^(V45/10))))</f>
        <v>-85.336864272408462</v>
      </c>
      <c r="X43" s="35">
        <v>-87.12</v>
      </c>
      <c r="Y43" s="35">
        <v>-87.86</v>
      </c>
      <c r="Z43" s="146">
        <f>10*LOG(6/((1/10^(X43/10))+(1/10^(X44/10))+(1/10^(X45/10))+(1/10^(Y43/10))+(1/10^(Y44/10))+(1/10^(Y45/10))))</f>
        <v>-86.860996728082398</v>
      </c>
    </row>
    <row r="44" spans="2:26" ht="16">
      <c r="B44" s="144"/>
      <c r="C44" s="139"/>
      <c r="D44" s="11" t="s">
        <v>14</v>
      </c>
      <c r="E44" s="11">
        <v>167300</v>
      </c>
      <c r="F44" s="11" t="s">
        <v>14</v>
      </c>
      <c r="G44" s="11">
        <v>176300</v>
      </c>
      <c r="H44" s="34">
        <v>12.13</v>
      </c>
      <c r="I44" s="34">
        <v>13.79</v>
      </c>
      <c r="J44" s="210"/>
      <c r="K44" s="35">
        <v>14.98</v>
      </c>
      <c r="L44" s="35">
        <v>15.06</v>
      </c>
      <c r="M44" s="210"/>
      <c r="O44" s="144"/>
      <c r="P44" s="139"/>
      <c r="Q44" s="11" t="s">
        <v>14</v>
      </c>
      <c r="R44" s="11">
        <v>167300</v>
      </c>
      <c r="S44" s="11" t="s">
        <v>14</v>
      </c>
      <c r="T44" s="11">
        <v>176300</v>
      </c>
      <c r="U44" s="34">
        <v>-84.25</v>
      </c>
      <c r="V44" s="34">
        <v>-86.38</v>
      </c>
      <c r="W44" s="147"/>
      <c r="X44" s="35">
        <v>-86.49</v>
      </c>
      <c r="Y44" s="35">
        <v>-87.57</v>
      </c>
      <c r="Z44" s="147"/>
    </row>
    <row r="45" spans="2:26" ht="16">
      <c r="B45" s="144"/>
      <c r="C45" s="150"/>
      <c r="D45" s="11" t="s">
        <v>15</v>
      </c>
      <c r="E45" s="11">
        <v>168300</v>
      </c>
      <c r="F45" s="11" t="s">
        <v>15</v>
      </c>
      <c r="G45" s="11">
        <v>177300</v>
      </c>
      <c r="H45" s="34">
        <v>12.23</v>
      </c>
      <c r="I45" s="34">
        <v>13.78</v>
      </c>
      <c r="J45" s="169"/>
      <c r="K45" s="35">
        <v>15.03</v>
      </c>
      <c r="L45" s="35">
        <v>15.08</v>
      </c>
      <c r="M45" s="169"/>
      <c r="O45" s="144"/>
      <c r="P45" s="150"/>
      <c r="Q45" s="11" t="s">
        <v>15</v>
      </c>
      <c r="R45" s="11">
        <v>168300</v>
      </c>
      <c r="S45" s="11" t="s">
        <v>15</v>
      </c>
      <c r="T45" s="11">
        <v>177300</v>
      </c>
      <c r="U45" s="34">
        <v>-83.36</v>
      </c>
      <c r="V45" s="34">
        <v>-85.77</v>
      </c>
      <c r="W45" s="147"/>
      <c r="X45" s="35">
        <v>-85.48</v>
      </c>
      <c r="Y45" s="35">
        <v>-86.19</v>
      </c>
      <c r="Z45" s="147"/>
    </row>
    <row r="46" spans="2:26" ht="16">
      <c r="B46" s="149" t="s">
        <v>179</v>
      </c>
      <c r="C46" s="138" t="s">
        <v>139</v>
      </c>
      <c r="D46" s="12" t="s">
        <v>13</v>
      </c>
      <c r="E46" s="12">
        <v>501500</v>
      </c>
      <c r="F46" s="12" t="s">
        <v>13</v>
      </c>
      <c r="G46" s="12">
        <v>525500</v>
      </c>
      <c r="H46" s="34">
        <v>13.8</v>
      </c>
      <c r="I46" s="34">
        <v>12.3</v>
      </c>
      <c r="J46" s="209">
        <f>10*LOG((10^(H46/10)+10^(H47/10)+10^(H48/10)+10^(I46/10)+10^(I47/10)+10^(I48/10))/6)</f>
        <v>13.363084030337715</v>
      </c>
      <c r="K46" s="35">
        <v>16.52</v>
      </c>
      <c r="L46" s="35">
        <v>16.53</v>
      </c>
      <c r="M46" s="209">
        <f>10*LOG((10^(K46/10)+10^(K47/10)+10^(K48/10)+10^(L46/10)+10^(L47/10)+10^(L48/10))/6)</f>
        <v>16.553420334749575</v>
      </c>
      <c r="O46" s="149" t="s">
        <v>179</v>
      </c>
      <c r="P46" s="138" t="s">
        <v>139</v>
      </c>
      <c r="Q46" s="12" t="s">
        <v>13</v>
      </c>
      <c r="R46" s="12">
        <v>501500</v>
      </c>
      <c r="S46" s="12" t="s">
        <v>13</v>
      </c>
      <c r="T46" s="12">
        <v>525500</v>
      </c>
      <c r="U46" s="34">
        <v>-91.36</v>
      </c>
      <c r="V46" s="34">
        <v>-91.09</v>
      </c>
      <c r="W46" s="146">
        <f>10*LOG(6/((1/10^(U46/10))+(1/10^(U47/10))+(1/10^(U48/10))+(1/10^(V46/10))+(1/10^(V47/10))+(1/10^(V48/10))))</f>
        <v>-90.624174305441983</v>
      </c>
      <c r="X46" s="35">
        <v>-93.39</v>
      </c>
      <c r="Y46" s="35">
        <v>-93.61</v>
      </c>
      <c r="Z46" s="146">
        <f>10*LOG(6/((1/10^(X46/10))+(1/10^(X47/10))+(1/10^(X48/10))+(1/10^(Y46/10))+(1/10^(Y47/10))+(1/10^(Y48/10))))</f>
        <v>-92.919259516798803</v>
      </c>
    </row>
    <row r="47" spans="2:26" ht="16">
      <c r="B47" s="144"/>
      <c r="C47" s="139"/>
      <c r="D47" s="11" t="s">
        <v>14</v>
      </c>
      <c r="E47" s="11">
        <v>507000</v>
      </c>
      <c r="F47" s="11" t="s">
        <v>14</v>
      </c>
      <c r="G47" s="11">
        <v>531000</v>
      </c>
      <c r="H47" s="34">
        <v>14</v>
      </c>
      <c r="I47" s="34">
        <v>12.71</v>
      </c>
      <c r="J47" s="210"/>
      <c r="K47" s="35">
        <v>16.59</v>
      </c>
      <c r="L47" s="35">
        <v>16.579999999999998</v>
      </c>
      <c r="M47" s="210"/>
      <c r="O47" s="144"/>
      <c r="P47" s="139"/>
      <c r="Q47" s="11" t="s">
        <v>14</v>
      </c>
      <c r="R47" s="11">
        <v>507000</v>
      </c>
      <c r="S47" s="11" t="s">
        <v>14</v>
      </c>
      <c r="T47" s="11">
        <v>531000</v>
      </c>
      <c r="U47" s="34">
        <v>-90.74</v>
      </c>
      <c r="V47" s="34">
        <v>-90.5</v>
      </c>
      <c r="W47" s="147"/>
      <c r="X47" s="35">
        <v>-92.77</v>
      </c>
      <c r="Y47" s="35">
        <v>-93.07</v>
      </c>
      <c r="Z47" s="147"/>
    </row>
    <row r="48" spans="2:26" ht="16">
      <c r="B48" s="144"/>
      <c r="C48" s="150"/>
      <c r="D48" s="11" t="s">
        <v>15</v>
      </c>
      <c r="E48" s="11">
        <v>512500</v>
      </c>
      <c r="F48" s="11" t="s">
        <v>15</v>
      </c>
      <c r="G48" s="11">
        <v>536500</v>
      </c>
      <c r="H48" s="34">
        <v>14.2</v>
      </c>
      <c r="I48" s="34">
        <v>12.81</v>
      </c>
      <c r="J48" s="169"/>
      <c r="K48" s="35">
        <v>16.57</v>
      </c>
      <c r="L48" s="35">
        <v>16.53</v>
      </c>
      <c r="M48" s="169"/>
      <c r="O48" s="144"/>
      <c r="P48" s="150"/>
      <c r="Q48" s="11" t="s">
        <v>15</v>
      </c>
      <c r="R48" s="11">
        <v>512500</v>
      </c>
      <c r="S48" s="11" t="s">
        <v>15</v>
      </c>
      <c r="T48" s="11">
        <v>536500</v>
      </c>
      <c r="U48" s="34">
        <v>-90.05</v>
      </c>
      <c r="V48" s="34">
        <v>-89.8</v>
      </c>
      <c r="W48" s="147"/>
      <c r="X48" s="35">
        <v>-92.08</v>
      </c>
      <c r="Y48" s="35">
        <v>-92.4</v>
      </c>
      <c r="Z48" s="147"/>
    </row>
    <row r="49" spans="2:26" ht="16">
      <c r="B49" s="144" t="s">
        <v>180</v>
      </c>
      <c r="C49" s="138" t="s">
        <v>139</v>
      </c>
      <c r="D49" s="12" t="s">
        <v>13</v>
      </c>
      <c r="E49" s="11">
        <v>177500</v>
      </c>
      <c r="F49" s="12" t="s">
        <v>13</v>
      </c>
      <c r="G49" s="11">
        <v>186500</v>
      </c>
      <c r="H49" s="34">
        <v>12.25</v>
      </c>
      <c r="I49" s="34">
        <v>13.37</v>
      </c>
      <c r="J49" s="209">
        <f>10*LOG((10^(H49/10)+10^(H50/10)+10^(H51/10)+10^(I49/10)+10^(I50/10)+10^(I51/10))/6)</f>
        <v>13.134367230089612</v>
      </c>
      <c r="K49" s="35">
        <v>15.34</v>
      </c>
      <c r="L49" s="35">
        <v>14.69</v>
      </c>
      <c r="M49" s="209">
        <f>10*LOG((10^(K49/10)+10^(K50/10)+10^(K51/10)+10^(L49/10)+10^(L50/10)+10^(L51/10))/6)</f>
        <v>15.300349992775166</v>
      </c>
      <c r="O49" s="144" t="s">
        <v>180</v>
      </c>
      <c r="P49" s="138" t="s">
        <v>139</v>
      </c>
      <c r="Q49" s="12" t="s">
        <v>13</v>
      </c>
      <c r="R49" s="11">
        <v>177500</v>
      </c>
      <c r="S49" s="12" t="s">
        <v>13</v>
      </c>
      <c r="T49" s="11">
        <v>186500</v>
      </c>
      <c r="U49" s="34">
        <v>-83.8</v>
      </c>
      <c r="V49" s="34">
        <v>-84.5</v>
      </c>
      <c r="W49" s="146">
        <f>10*LOG(6/((1/10^(U49/10))+(1/10^(U50/10))+(1/10^(U51/10))+(1/10^(V49/10))+(1/10^(V50/10))+(1/10^(V51/10))))</f>
        <v>-84.128624376958996</v>
      </c>
      <c r="X49" s="35">
        <v>-86.5</v>
      </c>
      <c r="Y49" s="35">
        <v>-85.9</v>
      </c>
      <c r="Z49" s="146">
        <f>10*LOG(6/((1/10^(X49/10))+(1/10^(X50/10))+(1/10^(X51/10))+(1/10^(Y49/10))+(1/10^(Y50/10))+(1/10^(Y51/10))))</f>
        <v>-85.953819035357952</v>
      </c>
    </row>
    <row r="50" spans="2:26" ht="16">
      <c r="B50" s="144"/>
      <c r="C50" s="139"/>
      <c r="D50" s="11" t="s">
        <v>14</v>
      </c>
      <c r="E50" s="11">
        <v>179500</v>
      </c>
      <c r="F50" s="11" t="s">
        <v>14</v>
      </c>
      <c r="G50" s="11">
        <v>188500</v>
      </c>
      <c r="H50" s="34">
        <v>12.64</v>
      </c>
      <c r="I50" s="34">
        <v>13.95</v>
      </c>
      <c r="J50" s="210"/>
      <c r="K50" s="35">
        <v>15.77</v>
      </c>
      <c r="L50" s="35">
        <v>15.29</v>
      </c>
      <c r="M50" s="210"/>
      <c r="O50" s="144"/>
      <c r="P50" s="139"/>
      <c r="Q50" s="11" t="s">
        <v>14</v>
      </c>
      <c r="R50" s="11">
        <v>179500</v>
      </c>
      <c r="S50" s="11" t="s">
        <v>14</v>
      </c>
      <c r="T50" s="11">
        <v>188500</v>
      </c>
      <c r="U50" s="34">
        <v>-82.55</v>
      </c>
      <c r="V50" s="34">
        <v>-84.37</v>
      </c>
      <c r="W50" s="147"/>
      <c r="X50" s="35">
        <v>-85.38</v>
      </c>
      <c r="Y50" s="35">
        <v>-85.09</v>
      </c>
      <c r="Z50" s="147"/>
    </row>
    <row r="51" spans="2:26" ht="17" thickBot="1">
      <c r="B51" s="145"/>
      <c r="C51" s="140"/>
      <c r="D51" s="29" t="s">
        <v>15</v>
      </c>
      <c r="E51" s="29">
        <v>181500</v>
      </c>
      <c r="F51" s="29" t="s">
        <v>15</v>
      </c>
      <c r="G51" s="29">
        <v>190500</v>
      </c>
      <c r="H51" s="36">
        <v>12.36</v>
      </c>
      <c r="I51" s="36">
        <v>13.9</v>
      </c>
      <c r="J51" s="211"/>
      <c r="K51" s="37">
        <v>15.46</v>
      </c>
      <c r="L51" s="37">
        <v>15.18</v>
      </c>
      <c r="M51" s="211"/>
      <c r="N51" s="31"/>
      <c r="O51" s="145"/>
      <c r="P51" s="140"/>
      <c r="Q51" s="29" t="s">
        <v>15</v>
      </c>
      <c r="R51" s="29">
        <v>181500</v>
      </c>
      <c r="S51" s="29" t="s">
        <v>15</v>
      </c>
      <c r="T51" s="29">
        <v>190500</v>
      </c>
      <c r="U51" s="36">
        <v>-83.24</v>
      </c>
      <c r="V51" s="36">
        <v>-85.64</v>
      </c>
      <c r="W51" s="148"/>
      <c r="X51" s="37">
        <v>-86.17</v>
      </c>
      <c r="Y51" s="37">
        <v>-86.49</v>
      </c>
      <c r="Z51" s="148"/>
    </row>
    <row r="53" spans="2:26" ht="16" thickBot="1"/>
    <row r="54" spans="2:26" ht="17" thickBot="1">
      <c r="B54" s="173" t="s">
        <v>157</v>
      </c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5"/>
    </row>
    <row r="55" spans="2:26">
      <c r="B55" s="167" t="s">
        <v>12</v>
      </c>
      <c r="C55" s="155" t="s">
        <v>24</v>
      </c>
      <c r="D55" s="157" t="s">
        <v>127</v>
      </c>
      <c r="E55" s="158"/>
      <c r="F55" s="161" t="s">
        <v>128</v>
      </c>
      <c r="G55" s="161"/>
      <c r="H55" s="163" t="s">
        <v>129</v>
      </c>
      <c r="I55" s="163"/>
      <c r="J55" s="161" t="s">
        <v>130</v>
      </c>
      <c r="K55" s="163" t="s">
        <v>131</v>
      </c>
      <c r="L55" s="163"/>
      <c r="M55" s="161" t="s">
        <v>132</v>
      </c>
      <c r="N55" s="25"/>
      <c r="O55" s="167" t="s">
        <v>12</v>
      </c>
      <c r="P55" s="155" t="s">
        <v>24</v>
      </c>
      <c r="Q55" s="157" t="s">
        <v>127</v>
      </c>
      <c r="R55" s="158"/>
      <c r="S55" s="161" t="s">
        <v>128</v>
      </c>
      <c r="T55" s="161"/>
      <c r="U55" s="163" t="s">
        <v>133</v>
      </c>
      <c r="V55" s="163"/>
      <c r="W55" s="164" t="s">
        <v>134</v>
      </c>
      <c r="X55" s="163" t="s">
        <v>135</v>
      </c>
      <c r="Y55" s="163"/>
      <c r="Z55" s="164" t="s">
        <v>136</v>
      </c>
    </row>
    <row r="56" spans="2:26" ht="16" thickBot="1">
      <c r="B56" s="168"/>
      <c r="C56" s="156"/>
      <c r="D56" s="159"/>
      <c r="E56" s="160"/>
      <c r="F56" s="162"/>
      <c r="G56" s="162"/>
      <c r="H56" s="13" t="s">
        <v>137</v>
      </c>
      <c r="I56" s="13" t="s">
        <v>138</v>
      </c>
      <c r="J56" s="162"/>
      <c r="K56" s="13" t="s">
        <v>61</v>
      </c>
      <c r="L56" s="13" t="s">
        <v>60</v>
      </c>
      <c r="M56" s="162"/>
      <c r="O56" s="168"/>
      <c r="P56" s="156"/>
      <c r="Q56" s="159"/>
      <c r="R56" s="160"/>
      <c r="S56" s="162"/>
      <c r="T56" s="162"/>
      <c r="U56" s="13" t="s">
        <v>137</v>
      </c>
      <c r="V56" s="13" t="s">
        <v>138</v>
      </c>
      <c r="W56" s="165"/>
      <c r="X56" s="13" t="s">
        <v>61</v>
      </c>
      <c r="Y56" s="13" t="s">
        <v>60</v>
      </c>
      <c r="Z56" s="165"/>
    </row>
    <row r="57" spans="2:26" ht="16">
      <c r="B57" s="149" t="s">
        <v>177</v>
      </c>
      <c r="C57" s="166" t="s">
        <v>139</v>
      </c>
      <c r="D57" s="12" t="s">
        <v>13</v>
      </c>
      <c r="E57" s="12">
        <v>344000</v>
      </c>
      <c r="F57" s="12" t="s">
        <v>13</v>
      </c>
      <c r="G57" s="12">
        <v>363000</v>
      </c>
      <c r="H57" s="34">
        <v>13.65</v>
      </c>
      <c r="I57" s="34">
        <v>11.99</v>
      </c>
      <c r="J57" s="169">
        <f>10*LOG((10^(H57/10)+10^(H58/10)+10^(H59/10)+10^(I57/10)+10^(I58/10)+10^(I59/10))/6)</f>
        <v>13.3789727140528</v>
      </c>
      <c r="K57" s="35">
        <v>17.63</v>
      </c>
      <c r="L57" s="35">
        <v>17.46</v>
      </c>
      <c r="M57" s="169">
        <f>10*LOG((10^(K57/10)+10^(K58/10)+10^(K59/10)+10^(L57/10)+10^(L58/10)+10^(L59/10))/6)</f>
        <v>18.056140443676878</v>
      </c>
      <c r="O57" s="149" t="s">
        <v>177</v>
      </c>
      <c r="P57" s="166" t="s">
        <v>139</v>
      </c>
      <c r="Q57" s="12" t="s">
        <v>13</v>
      </c>
      <c r="R57" s="12">
        <v>344000</v>
      </c>
      <c r="S57" s="12" t="s">
        <v>13</v>
      </c>
      <c r="T57" s="12">
        <v>363000</v>
      </c>
      <c r="U57" s="34">
        <v>-85.19</v>
      </c>
      <c r="V57" s="34">
        <v>-86.72</v>
      </c>
      <c r="W57" s="146">
        <f>10*LOG(6/((1/10^(U57/10))+(1/10^(U58/10))+(1/10^(U59/10))+(1/10^(V57/10))+(1/10^(V58/10))+(1/10^(V59/10))))</f>
        <v>-86.29574037808041</v>
      </c>
      <c r="X57" s="35">
        <v>-88.23</v>
      </c>
      <c r="Y57" s="35">
        <v>-89.91</v>
      </c>
      <c r="Z57" s="146">
        <f>10*LOG(6/((1/10^(X57/10))+(1/10^(X58/10))+(1/10^(X59/10))+(1/10^(Y57/10))+(1/10^(Y58/10))+(1/10^(Y59/10))))</f>
        <v>-89.373876039273767</v>
      </c>
    </row>
    <row r="58" spans="2:26" ht="16">
      <c r="B58" s="144"/>
      <c r="C58" s="139"/>
      <c r="D58" s="12" t="s">
        <v>14</v>
      </c>
      <c r="E58" s="12">
        <v>349500</v>
      </c>
      <c r="F58" s="12" t="s">
        <v>14</v>
      </c>
      <c r="G58" s="12">
        <v>368500</v>
      </c>
      <c r="H58" s="34">
        <v>14.31</v>
      </c>
      <c r="I58" s="34">
        <v>12.67</v>
      </c>
      <c r="J58" s="151"/>
      <c r="K58" s="35">
        <v>18.25</v>
      </c>
      <c r="L58" s="35">
        <v>18.23</v>
      </c>
      <c r="M58" s="151"/>
      <c r="O58" s="144"/>
      <c r="P58" s="139"/>
      <c r="Q58" s="12" t="s">
        <v>14</v>
      </c>
      <c r="R58" s="12">
        <v>349500</v>
      </c>
      <c r="S58" s="12" t="s">
        <v>14</v>
      </c>
      <c r="T58" s="12">
        <v>368500</v>
      </c>
      <c r="U58" s="34">
        <v>-84.81</v>
      </c>
      <c r="V58" s="34">
        <v>-86.24</v>
      </c>
      <c r="W58" s="147"/>
      <c r="X58" s="35">
        <v>-87.93</v>
      </c>
      <c r="Y58" s="35">
        <v>-90.03</v>
      </c>
      <c r="Z58" s="147"/>
    </row>
    <row r="59" spans="2:26" ht="16">
      <c r="B59" s="144"/>
      <c r="C59" s="150"/>
      <c r="D59" s="12" t="s">
        <v>15</v>
      </c>
      <c r="E59" s="12">
        <v>355000</v>
      </c>
      <c r="F59" s="12" t="s">
        <v>15</v>
      </c>
      <c r="G59" s="12">
        <v>374000</v>
      </c>
      <c r="H59" s="34">
        <v>14.34</v>
      </c>
      <c r="I59" s="34">
        <v>12.79</v>
      </c>
      <c r="J59" s="151"/>
      <c r="K59" s="35">
        <v>18.29</v>
      </c>
      <c r="L59" s="35">
        <v>18.39</v>
      </c>
      <c r="M59" s="151"/>
      <c r="O59" s="144"/>
      <c r="P59" s="150"/>
      <c r="Q59" s="12" t="s">
        <v>15</v>
      </c>
      <c r="R59" s="12">
        <v>355000</v>
      </c>
      <c r="S59" s="12" t="s">
        <v>15</v>
      </c>
      <c r="T59" s="12">
        <v>374000</v>
      </c>
      <c r="U59" s="34">
        <v>-86.88</v>
      </c>
      <c r="V59" s="34">
        <v>-87.37</v>
      </c>
      <c r="W59" s="147"/>
      <c r="X59" s="35">
        <v>-88.93</v>
      </c>
      <c r="Y59" s="35">
        <v>-90.57</v>
      </c>
      <c r="Z59" s="147"/>
    </row>
    <row r="60" spans="2:26" ht="16">
      <c r="B60" s="149" t="s">
        <v>178</v>
      </c>
      <c r="C60" s="138" t="s">
        <v>139</v>
      </c>
      <c r="D60" s="12" t="s">
        <v>13</v>
      </c>
      <c r="E60" s="11">
        <v>166300</v>
      </c>
      <c r="F60" s="12" t="s">
        <v>13</v>
      </c>
      <c r="G60" s="11">
        <v>175300</v>
      </c>
      <c r="H60" s="34">
        <v>10.74</v>
      </c>
      <c r="I60" s="34">
        <v>12.99</v>
      </c>
      <c r="J60" s="169">
        <f>10*LOG((10^(H60/10)+10^(H61/10)+10^(H62/10)+10^(I60/10)+10^(I61/10)+10^(I62/10))/6)</f>
        <v>11.732811060406299</v>
      </c>
      <c r="K60" s="35">
        <v>14.08</v>
      </c>
      <c r="L60" s="35">
        <v>14.7</v>
      </c>
      <c r="M60" s="169">
        <f>10*LOG((10^(K60/10)+10^(K61/10)+10^(K62/10)+10^(L60/10)+10^(L61/10)+10^(L62/10))/6)</f>
        <v>14.115763157122238</v>
      </c>
      <c r="O60" s="149" t="s">
        <v>178</v>
      </c>
      <c r="P60" s="138" t="s">
        <v>139</v>
      </c>
      <c r="Q60" s="12" t="s">
        <v>13</v>
      </c>
      <c r="R60" s="11">
        <v>166300</v>
      </c>
      <c r="S60" s="12" t="s">
        <v>13</v>
      </c>
      <c r="T60" s="11">
        <v>175300</v>
      </c>
      <c r="U60" s="34">
        <v>-83.73</v>
      </c>
      <c r="V60" s="34">
        <v>-83.57</v>
      </c>
      <c r="W60" s="146">
        <f>10*LOG(6/((1/10^(U60/10))+(1/10^(U61/10))+(1/10^(U62/10))+(1/10^(V60/10))+(1/10^(V61/10))+(1/10^(V62/10))))</f>
        <v>-83.382972321076707</v>
      </c>
      <c r="X60" s="35">
        <v>-86.38</v>
      </c>
      <c r="Y60" s="35">
        <v>-84.42</v>
      </c>
      <c r="Z60" s="146">
        <f>10*LOG(6/((1/10^(X60/10))+(1/10^(X61/10))+(1/10^(X62/10))+(1/10^(Y60/10))+(1/10^(Y61/10))+(1/10^(Y62/10))))</f>
        <v>-85.525693253118533</v>
      </c>
    </row>
    <row r="61" spans="2:26" ht="16">
      <c r="B61" s="144"/>
      <c r="C61" s="139"/>
      <c r="D61" s="11" t="s">
        <v>14</v>
      </c>
      <c r="E61" s="11">
        <v>167300</v>
      </c>
      <c r="F61" s="11" t="s">
        <v>14</v>
      </c>
      <c r="G61" s="11">
        <v>176300</v>
      </c>
      <c r="H61" s="34">
        <v>10.64</v>
      </c>
      <c r="I61" s="34">
        <v>12.86</v>
      </c>
      <c r="J61" s="151"/>
      <c r="K61" s="35">
        <v>13.92</v>
      </c>
      <c r="L61" s="35">
        <v>14.62</v>
      </c>
      <c r="M61" s="151"/>
      <c r="O61" s="144"/>
      <c r="P61" s="139"/>
      <c r="Q61" s="11" t="s">
        <v>14</v>
      </c>
      <c r="R61" s="11">
        <v>167300</v>
      </c>
      <c r="S61" s="11" t="s">
        <v>14</v>
      </c>
      <c r="T61" s="11">
        <v>176300</v>
      </c>
      <c r="U61" s="34">
        <v>-84.15</v>
      </c>
      <c r="V61" s="34">
        <v>-83.8</v>
      </c>
      <c r="W61" s="147"/>
      <c r="X61" s="35">
        <v>-86.24</v>
      </c>
      <c r="Y61" s="35">
        <v>-84.14</v>
      </c>
      <c r="Z61" s="147"/>
    </row>
    <row r="62" spans="2:26" ht="16">
      <c r="B62" s="144"/>
      <c r="C62" s="150"/>
      <c r="D62" s="11" t="s">
        <v>15</v>
      </c>
      <c r="E62" s="11">
        <v>168300</v>
      </c>
      <c r="F62" s="11" t="s">
        <v>15</v>
      </c>
      <c r="G62" s="11">
        <v>177300</v>
      </c>
      <c r="H62" s="34">
        <v>10.3</v>
      </c>
      <c r="I62" s="34">
        <v>12.05</v>
      </c>
      <c r="J62" s="151"/>
      <c r="K62" s="35">
        <v>13.48</v>
      </c>
      <c r="L62" s="35">
        <v>13.76</v>
      </c>
      <c r="M62" s="151"/>
      <c r="O62" s="144"/>
      <c r="P62" s="150"/>
      <c r="Q62" s="11" t="s">
        <v>15</v>
      </c>
      <c r="R62" s="11">
        <v>168300</v>
      </c>
      <c r="S62" s="11" t="s">
        <v>15</v>
      </c>
      <c r="T62" s="11">
        <v>177300</v>
      </c>
      <c r="U62" s="34">
        <v>-82.58</v>
      </c>
      <c r="V62" s="34">
        <v>-82.12</v>
      </c>
      <c r="W62" s="147"/>
      <c r="X62" s="35">
        <v>-86.33</v>
      </c>
      <c r="Y62" s="35">
        <v>-85.06</v>
      </c>
      <c r="Z62" s="147"/>
    </row>
    <row r="63" spans="2:26" ht="16">
      <c r="B63" s="149" t="s">
        <v>179</v>
      </c>
      <c r="C63" s="138" t="s">
        <v>139</v>
      </c>
      <c r="D63" s="12" t="s">
        <v>13</v>
      </c>
      <c r="E63" s="12">
        <v>501500</v>
      </c>
      <c r="F63" s="12" t="s">
        <v>13</v>
      </c>
      <c r="G63" s="12">
        <v>525500</v>
      </c>
      <c r="H63" s="34">
        <v>14.32</v>
      </c>
      <c r="I63" s="34">
        <v>12.54</v>
      </c>
      <c r="J63" s="169">
        <f>10*LOG((10^(H63/10)+10^(H64/10)+10^(H65/10)+10^(I63/10)+10^(I64/10)+10^(I65/10))/6)</f>
        <v>13.579656656475795</v>
      </c>
      <c r="K63" s="35">
        <v>16.89</v>
      </c>
      <c r="L63" s="35">
        <v>16.96</v>
      </c>
      <c r="M63" s="169">
        <f>10*LOG((10^(K63/10)+10^(K64/10)+10^(K65/10)+10^(L63/10)+10^(L64/10)+10^(L65/10))/6)</f>
        <v>17.112344259193911</v>
      </c>
      <c r="O63" s="149" t="s">
        <v>179</v>
      </c>
      <c r="P63" s="138" t="s">
        <v>139</v>
      </c>
      <c r="Q63" s="12" t="s">
        <v>13</v>
      </c>
      <c r="R63" s="12">
        <v>501500</v>
      </c>
      <c r="S63" s="12" t="s">
        <v>13</v>
      </c>
      <c r="T63" s="12">
        <v>525500</v>
      </c>
      <c r="U63" s="34">
        <v>-85.74</v>
      </c>
      <c r="V63" s="34">
        <v>-87.85</v>
      </c>
      <c r="W63" s="146">
        <f>10*LOG(6/((1/10^(U63/10))+(1/10^(U64/10))+(1/10^(U65/10))+(1/10^(V63/10))+(1/10^(V64/10))+(1/10^(V65/10))))</f>
        <v>-87.57263324091447</v>
      </c>
      <c r="X63" s="35">
        <v>-88.65</v>
      </c>
      <c r="Y63" s="35">
        <v>-88.89</v>
      </c>
      <c r="Z63" s="146">
        <f>10*LOG(6/((1/10^(X63/10))+(1/10^(X64/10))+(1/10^(X65/10))+(1/10^(Y63/10))+(1/10^(Y64/10))+(1/10^(Y65/10))))</f>
        <v>-89.326382224413123</v>
      </c>
    </row>
    <row r="64" spans="2:26" ht="16">
      <c r="B64" s="144"/>
      <c r="C64" s="139"/>
      <c r="D64" s="11" t="s">
        <v>14</v>
      </c>
      <c r="E64" s="11">
        <v>507000</v>
      </c>
      <c r="F64" s="11" t="s">
        <v>14</v>
      </c>
      <c r="G64" s="11">
        <v>531000</v>
      </c>
      <c r="H64" s="34">
        <v>14.47</v>
      </c>
      <c r="I64" s="34">
        <v>12.94</v>
      </c>
      <c r="J64" s="151"/>
      <c r="K64" s="35">
        <v>17.29</v>
      </c>
      <c r="L64" s="35">
        <v>17.5</v>
      </c>
      <c r="M64" s="151"/>
      <c r="O64" s="144"/>
      <c r="P64" s="139"/>
      <c r="Q64" s="11" t="s">
        <v>14</v>
      </c>
      <c r="R64" s="11">
        <v>507000</v>
      </c>
      <c r="S64" s="11" t="s">
        <v>14</v>
      </c>
      <c r="T64" s="11">
        <v>531000</v>
      </c>
      <c r="U64" s="34">
        <v>-86.55</v>
      </c>
      <c r="V64" s="34">
        <v>-88.01</v>
      </c>
      <c r="W64" s="147"/>
      <c r="X64" s="35">
        <v>-89.73</v>
      </c>
      <c r="Y64" s="35">
        <v>-88.82</v>
      </c>
      <c r="Z64" s="147"/>
    </row>
    <row r="65" spans="2:26" ht="16">
      <c r="B65" s="144"/>
      <c r="C65" s="150"/>
      <c r="D65" s="11" t="s">
        <v>15</v>
      </c>
      <c r="E65" s="11">
        <v>512500</v>
      </c>
      <c r="F65" s="11" t="s">
        <v>15</v>
      </c>
      <c r="G65" s="11">
        <v>536500</v>
      </c>
      <c r="H65" s="34">
        <v>14.1</v>
      </c>
      <c r="I65" s="34">
        <v>12.66</v>
      </c>
      <c r="J65" s="151"/>
      <c r="K65" s="35">
        <v>16.920000000000002</v>
      </c>
      <c r="L65" s="35">
        <v>17.079999999999998</v>
      </c>
      <c r="M65" s="151"/>
      <c r="O65" s="144"/>
      <c r="P65" s="150"/>
      <c r="Q65" s="11" t="s">
        <v>15</v>
      </c>
      <c r="R65" s="11">
        <v>512500</v>
      </c>
      <c r="S65" s="11" t="s">
        <v>15</v>
      </c>
      <c r="T65" s="11">
        <v>536500</v>
      </c>
      <c r="U65" s="34">
        <v>-87.82</v>
      </c>
      <c r="V65" s="34">
        <v>-88.79</v>
      </c>
      <c r="W65" s="147"/>
      <c r="X65" s="35">
        <v>-90.41</v>
      </c>
      <c r="Y65" s="35">
        <v>-89.19</v>
      </c>
      <c r="Z65" s="147"/>
    </row>
    <row r="66" spans="2:26" ht="16">
      <c r="B66" s="144" t="s">
        <v>180</v>
      </c>
      <c r="C66" s="138" t="s">
        <v>139</v>
      </c>
      <c r="D66" s="12" t="s">
        <v>13</v>
      </c>
      <c r="E66" s="11">
        <v>177500</v>
      </c>
      <c r="F66" s="12" t="s">
        <v>13</v>
      </c>
      <c r="G66" s="11">
        <v>186500</v>
      </c>
      <c r="H66" s="34">
        <v>11.46</v>
      </c>
      <c r="I66" s="34">
        <v>13.16</v>
      </c>
      <c r="J66" s="169">
        <f>10*LOG((10^(H66/10)+10^(H67/10)+10^(H68/10)+10^(I66/10)+10^(I67/10)+10^(I68/10))/6)</f>
        <v>11.193887009808883</v>
      </c>
      <c r="K66" s="35">
        <v>14.63</v>
      </c>
      <c r="L66" s="35">
        <v>14.82</v>
      </c>
      <c r="M66" s="169">
        <f>10*LOG((10^(K66/10)+10^(K67/10)+10^(K68/10)+10^(L66/10)+10^(L67/10)+10^(L68/10))/6)</f>
        <v>13.403270272394884</v>
      </c>
      <c r="O66" s="144" t="s">
        <v>180</v>
      </c>
      <c r="P66" s="138" t="s">
        <v>139</v>
      </c>
      <c r="Q66" s="12" t="s">
        <v>13</v>
      </c>
      <c r="R66" s="11">
        <v>177500</v>
      </c>
      <c r="S66" s="12" t="s">
        <v>13</v>
      </c>
      <c r="T66" s="11">
        <v>186500</v>
      </c>
      <c r="U66" s="34">
        <v>-82.43</v>
      </c>
      <c r="V66" s="34">
        <v>-82.83</v>
      </c>
      <c r="W66" s="146">
        <f>10*LOG(6/((1/10^(U66/10))+(1/10^(U67/10))+(1/10^(U68/10))+(1/10^(V66/10))+(1/10^(V67/10))+(1/10^(V68/10))))</f>
        <v>-83.196231848398725</v>
      </c>
      <c r="X66" s="35">
        <v>-85.38</v>
      </c>
      <c r="Y66" s="35">
        <v>-83.81</v>
      </c>
      <c r="Z66" s="146">
        <f>10*LOG(6/((1/10^(X66/10))+(1/10^(X67/10))+(1/10^(X68/10))+(1/10^(Y66/10))+(1/10^(Y67/10))+(1/10^(Y68/10))))</f>
        <v>-84.935586362576743</v>
      </c>
    </row>
    <row r="67" spans="2:26" ht="16">
      <c r="B67" s="144"/>
      <c r="C67" s="139"/>
      <c r="D67" s="11" t="s">
        <v>14</v>
      </c>
      <c r="E67" s="11">
        <v>179500</v>
      </c>
      <c r="F67" s="11" t="s">
        <v>14</v>
      </c>
      <c r="G67" s="11">
        <v>188500</v>
      </c>
      <c r="H67" s="34">
        <v>8.8699999999999992</v>
      </c>
      <c r="I67" s="34">
        <v>10.26</v>
      </c>
      <c r="J67" s="151"/>
      <c r="K67" s="35">
        <v>11.67</v>
      </c>
      <c r="L67" s="35">
        <v>11.74</v>
      </c>
      <c r="M67" s="151"/>
      <c r="O67" s="144"/>
      <c r="P67" s="139"/>
      <c r="Q67" s="11" t="s">
        <v>14</v>
      </c>
      <c r="R67" s="11">
        <v>179500</v>
      </c>
      <c r="S67" s="11" t="s">
        <v>14</v>
      </c>
      <c r="T67" s="11">
        <v>188500</v>
      </c>
      <c r="U67" s="34">
        <v>-83.72</v>
      </c>
      <c r="V67" s="34">
        <v>-83.21</v>
      </c>
      <c r="W67" s="147"/>
      <c r="X67" s="35">
        <v>-85.49</v>
      </c>
      <c r="Y67" s="35">
        <v>-83.7</v>
      </c>
      <c r="Z67" s="147"/>
    </row>
    <row r="68" spans="2:26" ht="17" thickBot="1">
      <c r="B68" s="145"/>
      <c r="C68" s="140"/>
      <c r="D68" s="29" t="s">
        <v>15</v>
      </c>
      <c r="E68" s="29">
        <v>181500</v>
      </c>
      <c r="F68" s="29" t="s">
        <v>15</v>
      </c>
      <c r="G68" s="29">
        <v>190500</v>
      </c>
      <c r="H68" s="36">
        <v>10.23</v>
      </c>
      <c r="I68" s="36">
        <v>11.88</v>
      </c>
      <c r="J68" s="170"/>
      <c r="K68" s="37">
        <v>13.29</v>
      </c>
      <c r="L68" s="37">
        <v>13.23</v>
      </c>
      <c r="M68" s="170"/>
      <c r="N68" s="31"/>
      <c r="O68" s="145"/>
      <c r="P68" s="140"/>
      <c r="Q68" s="29" t="s">
        <v>15</v>
      </c>
      <c r="R68" s="29">
        <v>181500</v>
      </c>
      <c r="S68" s="29" t="s">
        <v>15</v>
      </c>
      <c r="T68" s="29">
        <v>190500</v>
      </c>
      <c r="U68" s="36">
        <v>-83.19</v>
      </c>
      <c r="V68" s="36">
        <v>-83.66</v>
      </c>
      <c r="W68" s="148"/>
      <c r="X68" s="37">
        <v>-85.83</v>
      </c>
      <c r="Y68" s="37">
        <v>-84.95</v>
      </c>
      <c r="Z68" s="148"/>
    </row>
    <row r="70" spans="2:26" ht="16" thickBot="1"/>
    <row r="71" spans="2:26" ht="17" thickBot="1">
      <c r="B71" s="173" t="s">
        <v>150</v>
      </c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5"/>
    </row>
    <row r="72" spans="2:26">
      <c r="B72" s="167" t="s">
        <v>12</v>
      </c>
      <c r="C72" s="155" t="s">
        <v>24</v>
      </c>
      <c r="D72" s="157" t="s">
        <v>127</v>
      </c>
      <c r="E72" s="158"/>
      <c r="F72" s="161" t="s">
        <v>128</v>
      </c>
      <c r="G72" s="161"/>
      <c r="H72" s="163" t="s">
        <v>129</v>
      </c>
      <c r="I72" s="163"/>
      <c r="J72" s="161" t="s">
        <v>130</v>
      </c>
      <c r="K72" s="163" t="s">
        <v>131</v>
      </c>
      <c r="L72" s="163"/>
      <c r="M72" s="161" t="s">
        <v>132</v>
      </c>
      <c r="N72" s="25"/>
      <c r="O72" s="167" t="s">
        <v>12</v>
      </c>
      <c r="P72" s="155" t="s">
        <v>24</v>
      </c>
      <c r="Q72" s="157" t="s">
        <v>127</v>
      </c>
      <c r="R72" s="158"/>
      <c r="S72" s="161" t="s">
        <v>128</v>
      </c>
      <c r="T72" s="161"/>
      <c r="U72" s="163" t="s">
        <v>133</v>
      </c>
      <c r="V72" s="163"/>
      <c r="W72" s="164" t="s">
        <v>134</v>
      </c>
      <c r="X72" s="163" t="s">
        <v>135</v>
      </c>
      <c r="Y72" s="163"/>
      <c r="Z72" s="164" t="s">
        <v>136</v>
      </c>
    </row>
    <row r="73" spans="2:26" ht="16" thickBot="1">
      <c r="B73" s="168"/>
      <c r="C73" s="156"/>
      <c r="D73" s="159"/>
      <c r="E73" s="160"/>
      <c r="F73" s="162"/>
      <c r="G73" s="162"/>
      <c r="H73" s="13" t="s">
        <v>137</v>
      </c>
      <c r="I73" s="13" t="s">
        <v>138</v>
      </c>
      <c r="J73" s="162"/>
      <c r="K73" s="13" t="s">
        <v>61</v>
      </c>
      <c r="L73" s="13" t="s">
        <v>60</v>
      </c>
      <c r="M73" s="162"/>
      <c r="O73" s="168"/>
      <c r="P73" s="156"/>
      <c r="Q73" s="159"/>
      <c r="R73" s="160"/>
      <c r="S73" s="162"/>
      <c r="T73" s="162"/>
      <c r="U73" s="13" t="s">
        <v>137</v>
      </c>
      <c r="V73" s="13" t="s">
        <v>138</v>
      </c>
      <c r="W73" s="165"/>
      <c r="X73" s="13" t="s">
        <v>61</v>
      </c>
      <c r="Y73" s="13" t="s">
        <v>60</v>
      </c>
      <c r="Z73" s="165"/>
    </row>
    <row r="74" spans="2:26" ht="16">
      <c r="B74" s="149" t="s">
        <v>177</v>
      </c>
      <c r="C74" s="166" t="s">
        <v>139</v>
      </c>
      <c r="D74" s="12" t="s">
        <v>13</v>
      </c>
      <c r="E74" s="12">
        <v>344000</v>
      </c>
      <c r="F74" s="12" t="s">
        <v>13</v>
      </c>
      <c r="G74" s="12">
        <v>363000</v>
      </c>
      <c r="H74" s="34">
        <v>10.33</v>
      </c>
      <c r="I74" s="34">
        <v>11.88</v>
      </c>
      <c r="J74" s="169">
        <f>10*LOG((10^(H74/10)+10^(H75/10)+10^(H76/10)+10^(I74/10)+10^(I75/10)+10^(I76/10))/6)</f>
        <v>11.533516350957193</v>
      </c>
      <c r="K74" s="35">
        <v>11.3</v>
      </c>
      <c r="L74" s="35">
        <v>13.26</v>
      </c>
      <c r="M74" s="169">
        <f>10*LOG((10^(K74/10)+10^(K75/10)+10^(K76/10)+10^(L74/10)+10^(L75/10)+10^(L76/10))/6)</f>
        <v>12.624522530337952</v>
      </c>
      <c r="O74" s="149" t="s">
        <v>177</v>
      </c>
      <c r="P74" s="166" t="s">
        <v>139</v>
      </c>
      <c r="Q74" s="12" t="s">
        <v>13</v>
      </c>
      <c r="R74" s="12">
        <v>344000</v>
      </c>
      <c r="S74" s="12" t="s">
        <v>13</v>
      </c>
      <c r="T74" s="12">
        <v>363000</v>
      </c>
      <c r="U74" s="34">
        <v>-82.92</v>
      </c>
      <c r="V74" s="34">
        <v>-81.93</v>
      </c>
      <c r="W74" s="146">
        <f>10*LOG(6/((1/10^(U74/10))+(1/10^(U75/10))+(1/10^(U76/10))+(1/10^(V74/10))+(1/10^(V75/10))+(1/10^(V76/10))))</f>
        <v>-82.92331700055216</v>
      </c>
      <c r="X74" s="35">
        <v>-85.35</v>
      </c>
      <c r="Y74" s="35">
        <v>-85.32</v>
      </c>
      <c r="Z74" s="146">
        <f>10*LOG(6/((1/10^(X74/10))+(1/10^(X75/10))+(1/10^(X76/10))+(1/10^(Y74/10))+(1/10^(Y75/10))+(1/10^(Y76/10))))</f>
        <v>-85.63517064314658</v>
      </c>
    </row>
    <row r="75" spans="2:26" ht="16">
      <c r="B75" s="144"/>
      <c r="C75" s="139"/>
      <c r="D75" s="12" t="s">
        <v>14</v>
      </c>
      <c r="E75" s="12">
        <v>349500</v>
      </c>
      <c r="F75" s="12" t="s">
        <v>14</v>
      </c>
      <c r="G75" s="12">
        <v>368500</v>
      </c>
      <c r="H75" s="34">
        <v>10.8</v>
      </c>
      <c r="I75" s="34">
        <v>12.27</v>
      </c>
      <c r="J75" s="151"/>
      <c r="K75" s="35">
        <v>11.54</v>
      </c>
      <c r="L75" s="35">
        <v>13.58</v>
      </c>
      <c r="M75" s="151"/>
      <c r="O75" s="144"/>
      <c r="P75" s="139"/>
      <c r="Q75" s="12" t="s">
        <v>14</v>
      </c>
      <c r="R75" s="12">
        <v>349500</v>
      </c>
      <c r="S75" s="12" t="s">
        <v>14</v>
      </c>
      <c r="T75" s="12">
        <v>368500</v>
      </c>
      <c r="U75" s="34">
        <v>-83.74</v>
      </c>
      <c r="V75" s="34">
        <v>-83.01</v>
      </c>
      <c r="W75" s="147"/>
      <c r="X75" s="35">
        <v>-86.14</v>
      </c>
      <c r="Y75" s="35">
        <v>-86.2</v>
      </c>
      <c r="Z75" s="147"/>
    </row>
    <row r="76" spans="2:26" ht="16">
      <c r="B76" s="144"/>
      <c r="C76" s="150"/>
      <c r="D76" s="12" t="s">
        <v>15</v>
      </c>
      <c r="E76" s="12">
        <v>355000</v>
      </c>
      <c r="F76" s="12" t="s">
        <v>15</v>
      </c>
      <c r="G76" s="12">
        <v>374000</v>
      </c>
      <c r="H76" s="34">
        <v>10.98</v>
      </c>
      <c r="I76" s="34">
        <v>12.5</v>
      </c>
      <c r="J76" s="151"/>
      <c r="K76" s="35">
        <v>11.73</v>
      </c>
      <c r="L76" s="35">
        <v>13.65</v>
      </c>
      <c r="M76" s="151"/>
      <c r="O76" s="144"/>
      <c r="P76" s="150"/>
      <c r="Q76" s="12" t="s">
        <v>15</v>
      </c>
      <c r="R76" s="12">
        <v>355000</v>
      </c>
      <c r="S76" s="12" t="s">
        <v>15</v>
      </c>
      <c r="T76" s="12">
        <v>374000</v>
      </c>
      <c r="U76" s="34">
        <v>-83.43</v>
      </c>
      <c r="V76" s="34">
        <v>-82.24</v>
      </c>
      <c r="W76" s="147"/>
      <c r="X76" s="35">
        <v>-85.23</v>
      </c>
      <c r="Y76" s="35">
        <v>-85.46</v>
      </c>
      <c r="Z76" s="147"/>
    </row>
    <row r="77" spans="2:26" ht="16">
      <c r="B77" s="149" t="s">
        <v>178</v>
      </c>
      <c r="C77" s="138" t="s">
        <v>139</v>
      </c>
      <c r="D77" s="12" t="s">
        <v>13</v>
      </c>
      <c r="E77" s="11">
        <v>166300</v>
      </c>
      <c r="F77" s="12" t="s">
        <v>13</v>
      </c>
      <c r="G77" s="11">
        <v>175300</v>
      </c>
      <c r="H77" s="34">
        <v>7.64</v>
      </c>
      <c r="I77" s="34">
        <v>6.82</v>
      </c>
      <c r="J77" s="169">
        <f>10*LOG((10^(H77/10)+10^(H78/10)+10^(H79/10)+10^(I77/10)+10^(I78/10)+10^(I79/10))/6)</f>
        <v>7.2485865645356711</v>
      </c>
      <c r="K77" s="35">
        <v>12.62</v>
      </c>
      <c r="L77" s="35">
        <v>12.99</v>
      </c>
      <c r="M77" s="169">
        <f>10*LOG((10^(K77/10)+10^(K78/10)+10^(K79/10)+10^(L77/10)+10^(L78/10)+10^(L79/10))/6)</f>
        <v>12.725546460958228</v>
      </c>
      <c r="O77" s="149" t="s">
        <v>178</v>
      </c>
      <c r="P77" s="138" t="s">
        <v>139</v>
      </c>
      <c r="Q77" s="12" t="s">
        <v>13</v>
      </c>
      <c r="R77" s="11">
        <v>166300</v>
      </c>
      <c r="S77" s="12" t="s">
        <v>13</v>
      </c>
      <c r="T77" s="11">
        <v>175300</v>
      </c>
      <c r="U77" s="34">
        <v>-79.25</v>
      </c>
      <c r="V77" s="34">
        <v>-80.150000000000006</v>
      </c>
      <c r="W77" s="146">
        <f>10*LOG(6/((1/10^(U77/10))+(1/10^(U78/10))+(1/10^(U79/10))+(1/10^(V77/10))+(1/10^(V78/10))+(1/10^(V79/10))))</f>
        <v>-79.555183845732799</v>
      </c>
      <c r="X77" s="35">
        <v>-84.98</v>
      </c>
      <c r="Y77" s="35">
        <v>-85.61</v>
      </c>
      <c r="Z77" s="146">
        <f>10*LOG(6/((1/10^(X77/10))+(1/10^(X78/10))+(1/10^(X79/10))+(1/10^(Y77/10))+(1/10^(Y78/10))+(1/10^(Y79/10))))</f>
        <v>-84.75468635412328</v>
      </c>
    </row>
    <row r="78" spans="2:26" ht="16">
      <c r="B78" s="144"/>
      <c r="C78" s="139"/>
      <c r="D78" s="11" t="s">
        <v>14</v>
      </c>
      <c r="E78" s="11">
        <v>167300</v>
      </c>
      <c r="F78" s="11" t="s">
        <v>14</v>
      </c>
      <c r="G78" s="11">
        <v>176300</v>
      </c>
      <c r="H78" s="34">
        <v>7.31</v>
      </c>
      <c r="I78" s="34">
        <v>6.46</v>
      </c>
      <c r="J78" s="151"/>
      <c r="K78" s="35">
        <v>12.26</v>
      </c>
      <c r="L78" s="35">
        <v>12.51</v>
      </c>
      <c r="M78" s="151"/>
      <c r="O78" s="144"/>
      <c r="P78" s="139"/>
      <c r="Q78" s="11" t="s">
        <v>14</v>
      </c>
      <c r="R78" s="11">
        <v>167300</v>
      </c>
      <c r="S78" s="11" t="s">
        <v>14</v>
      </c>
      <c r="T78" s="11">
        <v>176300</v>
      </c>
      <c r="U78" s="34">
        <v>-79.540000000000006</v>
      </c>
      <c r="V78" s="34">
        <v>-79.69</v>
      </c>
      <c r="W78" s="147"/>
      <c r="X78" s="35">
        <v>-84.46</v>
      </c>
      <c r="Y78" s="35">
        <v>-85.09</v>
      </c>
      <c r="Z78" s="147"/>
    </row>
    <row r="79" spans="2:26" ht="16">
      <c r="B79" s="144"/>
      <c r="C79" s="150"/>
      <c r="D79" s="11" t="s">
        <v>15</v>
      </c>
      <c r="E79" s="11">
        <v>168300</v>
      </c>
      <c r="F79" s="11" t="s">
        <v>15</v>
      </c>
      <c r="G79" s="11">
        <v>177300</v>
      </c>
      <c r="H79" s="34">
        <v>8.1199999999999992</v>
      </c>
      <c r="I79" s="34">
        <v>6.93</v>
      </c>
      <c r="J79" s="151"/>
      <c r="K79" s="35">
        <v>12.88</v>
      </c>
      <c r="L79" s="35">
        <v>13.04</v>
      </c>
      <c r="M79" s="151"/>
      <c r="O79" s="144"/>
      <c r="P79" s="150"/>
      <c r="Q79" s="11" t="s">
        <v>15</v>
      </c>
      <c r="R79" s="11">
        <v>168300</v>
      </c>
      <c r="S79" s="11" t="s">
        <v>15</v>
      </c>
      <c r="T79" s="11">
        <v>177300</v>
      </c>
      <c r="U79" s="34">
        <v>-79.77</v>
      </c>
      <c r="V79" s="34">
        <v>-78.81</v>
      </c>
      <c r="W79" s="147"/>
      <c r="X79" s="35">
        <v>-83.41</v>
      </c>
      <c r="Y79" s="35">
        <v>-84.67</v>
      </c>
      <c r="Z79" s="147"/>
    </row>
    <row r="80" spans="2:26" ht="16">
      <c r="B80" s="149" t="s">
        <v>179</v>
      </c>
      <c r="C80" s="138" t="s">
        <v>139</v>
      </c>
      <c r="D80" s="12" t="s">
        <v>13</v>
      </c>
      <c r="E80" s="12">
        <v>501500</v>
      </c>
      <c r="F80" s="12" t="s">
        <v>13</v>
      </c>
      <c r="G80" s="12">
        <v>525500</v>
      </c>
      <c r="H80" s="34">
        <v>10.49</v>
      </c>
      <c r="I80" s="34">
        <v>11.69</v>
      </c>
      <c r="J80" s="169">
        <f>10*LOG((10^(H80/10)+10^(H81/10)+10^(H82/10)+10^(I80/10)+10^(I81/10)+10^(I82/10))/6)</f>
        <v>10.845324472553909</v>
      </c>
      <c r="K80" s="35">
        <v>11.02</v>
      </c>
      <c r="L80" s="35">
        <v>12.43</v>
      </c>
      <c r="M80" s="169">
        <f>10*LOG((10^(K80/10)+10^(K81/10)+10^(K82/10)+10^(L80/10)+10^(L81/10)+10^(L82/10))/6)</f>
        <v>11.428311952886554</v>
      </c>
      <c r="O80" s="149" t="s">
        <v>179</v>
      </c>
      <c r="P80" s="138" t="s">
        <v>139</v>
      </c>
      <c r="Q80" s="12" t="s">
        <v>13</v>
      </c>
      <c r="R80" s="12">
        <v>501500</v>
      </c>
      <c r="S80" s="12" t="s">
        <v>13</v>
      </c>
      <c r="T80" s="12">
        <v>525500</v>
      </c>
      <c r="U80" s="34">
        <v>-87.52</v>
      </c>
      <c r="V80" s="34">
        <v>-85.43</v>
      </c>
      <c r="W80" s="146">
        <f>10*LOG(6/((1/10^(U80/10))+(1/10^(U81/10))+(1/10^(U82/10))+(1/10^(V80/10))+(1/10^(V81/10))+(1/10^(V82/10))))</f>
        <v>-86.196940725673869</v>
      </c>
      <c r="X80" s="35">
        <v>-88.22</v>
      </c>
      <c r="Y80" s="35">
        <v>-88.17</v>
      </c>
      <c r="Z80" s="146">
        <f>10*LOG(6/((1/10^(X80/10))+(1/10^(X81/10))+(1/10^(X82/10))+(1/10^(Y80/10))+(1/10^(Y81/10))+(1/10^(Y82/10))))</f>
        <v>-87.723429125331108</v>
      </c>
    </row>
    <row r="81" spans="2:26" ht="16">
      <c r="B81" s="144"/>
      <c r="C81" s="139"/>
      <c r="D81" s="11" t="s">
        <v>14</v>
      </c>
      <c r="E81" s="11">
        <v>507000</v>
      </c>
      <c r="F81" s="11" t="s">
        <v>14</v>
      </c>
      <c r="G81" s="11">
        <v>531000</v>
      </c>
      <c r="H81" s="34">
        <v>10.39</v>
      </c>
      <c r="I81" s="34">
        <v>11.36</v>
      </c>
      <c r="J81" s="151"/>
      <c r="K81" s="35">
        <v>10.8</v>
      </c>
      <c r="L81" s="35">
        <v>12.02</v>
      </c>
      <c r="M81" s="151"/>
      <c r="O81" s="144"/>
      <c r="P81" s="139"/>
      <c r="Q81" s="11" t="s">
        <v>14</v>
      </c>
      <c r="R81" s="11">
        <v>507000</v>
      </c>
      <c r="S81" s="11" t="s">
        <v>14</v>
      </c>
      <c r="T81" s="11">
        <v>531000</v>
      </c>
      <c r="U81" s="34">
        <v>-87.24</v>
      </c>
      <c r="V81" s="34">
        <v>-85.55</v>
      </c>
      <c r="W81" s="147"/>
      <c r="X81" s="35">
        <v>-87.83</v>
      </c>
      <c r="Y81" s="35">
        <v>-87.97</v>
      </c>
      <c r="Z81" s="147"/>
    </row>
    <row r="82" spans="2:26" ht="16">
      <c r="B82" s="144"/>
      <c r="C82" s="150"/>
      <c r="D82" s="11" t="s">
        <v>15</v>
      </c>
      <c r="E82" s="11">
        <v>512500</v>
      </c>
      <c r="F82" s="11" t="s">
        <v>15</v>
      </c>
      <c r="G82" s="11">
        <v>536500</v>
      </c>
      <c r="H82" s="34">
        <v>10.07</v>
      </c>
      <c r="I82" s="34">
        <v>10.85</v>
      </c>
      <c r="J82" s="151"/>
      <c r="K82" s="35">
        <v>10.51</v>
      </c>
      <c r="L82" s="35">
        <v>11.47</v>
      </c>
      <c r="M82" s="151"/>
      <c r="O82" s="144"/>
      <c r="P82" s="150"/>
      <c r="Q82" s="11" t="s">
        <v>15</v>
      </c>
      <c r="R82" s="11">
        <v>512500</v>
      </c>
      <c r="S82" s="11" t="s">
        <v>15</v>
      </c>
      <c r="T82" s="11">
        <v>536500</v>
      </c>
      <c r="U82" s="34">
        <v>-86.18</v>
      </c>
      <c r="V82" s="34">
        <v>-84.5</v>
      </c>
      <c r="W82" s="147"/>
      <c r="X82" s="35">
        <v>-86.96</v>
      </c>
      <c r="Y82" s="35">
        <v>-87.01</v>
      </c>
      <c r="Z82" s="147"/>
    </row>
    <row r="83" spans="2:26" ht="16">
      <c r="B83" s="144" t="s">
        <v>180</v>
      </c>
      <c r="C83" s="138" t="s">
        <v>139</v>
      </c>
      <c r="D83" s="12" t="s">
        <v>13</v>
      </c>
      <c r="E83" s="11">
        <v>177500</v>
      </c>
      <c r="F83" s="12" t="s">
        <v>13</v>
      </c>
      <c r="G83" s="11">
        <v>186500</v>
      </c>
      <c r="H83" s="34">
        <v>7.94</v>
      </c>
      <c r="I83" s="34">
        <v>7.07</v>
      </c>
      <c r="J83" s="169">
        <f>10*LOG((10^(H83/10)+10^(H84/10)+10^(H85/10)+10^(I83/10)+10^(I84/10)+10^(I85/10))/6)</f>
        <v>7.868529782493602</v>
      </c>
      <c r="K83" s="35">
        <v>12.62</v>
      </c>
      <c r="L83" s="35">
        <v>12.95</v>
      </c>
      <c r="M83" s="169">
        <f>10*LOG((10^(K83/10)+10^(K84/10)+10^(K85/10)+10^(L83/10)+10^(L84/10)+10^(L85/10))/6)</f>
        <v>13.036430645706558</v>
      </c>
      <c r="O83" s="144" t="s">
        <v>180</v>
      </c>
      <c r="P83" s="138" t="s">
        <v>139</v>
      </c>
      <c r="Q83" s="12" t="s">
        <v>13</v>
      </c>
      <c r="R83" s="11">
        <v>177500</v>
      </c>
      <c r="S83" s="12" t="s">
        <v>13</v>
      </c>
      <c r="T83" s="11">
        <v>186500</v>
      </c>
      <c r="U83" s="34">
        <v>-80.27</v>
      </c>
      <c r="V83" s="34">
        <v>-80.31</v>
      </c>
      <c r="W83" s="146">
        <f>10*LOG(6/((1/10^(U83/10))+(1/10^(U84/10))+(1/10^(U85/10))+(1/10^(V83/10))+(1/10^(V84/10))+(1/10^(V85/10))))</f>
        <v>-81.892315240059744</v>
      </c>
      <c r="X83" s="35">
        <v>-83.44</v>
      </c>
      <c r="Y83" s="35">
        <v>-85.25</v>
      </c>
      <c r="Z83" s="146">
        <f>10*LOG(6/((1/10^(X83/10))+(1/10^(X84/10))+(1/10^(X85/10))+(1/10^(Y83/10))+(1/10^(Y84/10))+(1/10^(Y85/10))))</f>
        <v>-85.308183687775454</v>
      </c>
    </row>
    <row r="84" spans="2:26" ht="16">
      <c r="B84" s="144"/>
      <c r="C84" s="139"/>
      <c r="D84" s="11" t="s">
        <v>14</v>
      </c>
      <c r="E84" s="11">
        <v>179500</v>
      </c>
      <c r="F84" s="11" t="s">
        <v>14</v>
      </c>
      <c r="G84" s="11">
        <v>188500</v>
      </c>
      <c r="H84" s="34">
        <v>7.89</v>
      </c>
      <c r="I84" s="34">
        <v>7.08</v>
      </c>
      <c r="J84" s="151"/>
      <c r="K84" s="35">
        <v>12.59</v>
      </c>
      <c r="L84" s="35">
        <v>12.74</v>
      </c>
      <c r="M84" s="151"/>
      <c r="O84" s="144"/>
      <c r="P84" s="139"/>
      <c r="Q84" s="11" t="s">
        <v>14</v>
      </c>
      <c r="R84" s="11">
        <v>179500</v>
      </c>
      <c r="S84" s="11" t="s">
        <v>14</v>
      </c>
      <c r="T84" s="11">
        <v>188500</v>
      </c>
      <c r="U84" s="34">
        <v>-80.17</v>
      </c>
      <c r="V84" s="34">
        <v>-82.08</v>
      </c>
      <c r="W84" s="147"/>
      <c r="X84" s="35">
        <v>-84.24</v>
      </c>
      <c r="Y84" s="35">
        <v>-84.7</v>
      </c>
      <c r="Z84" s="147"/>
    </row>
    <row r="85" spans="2:26" ht="17" thickBot="1">
      <c r="B85" s="145"/>
      <c r="C85" s="140"/>
      <c r="D85" s="29" t="s">
        <v>15</v>
      </c>
      <c r="E85" s="29">
        <v>181500</v>
      </c>
      <c r="F85" s="29" t="s">
        <v>15</v>
      </c>
      <c r="G85" s="29">
        <v>190500</v>
      </c>
      <c r="H85" s="36">
        <v>8.68</v>
      </c>
      <c r="I85" s="36">
        <v>8.31</v>
      </c>
      <c r="J85" s="170"/>
      <c r="K85" s="37">
        <v>13.37</v>
      </c>
      <c r="L85" s="37">
        <v>13.81</v>
      </c>
      <c r="M85" s="170"/>
      <c r="N85" s="31"/>
      <c r="O85" s="145"/>
      <c r="P85" s="140"/>
      <c r="Q85" s="29" t="s">
        <v>15</v>
      </c>
      <c r="R85" s="29">
        <v>181500</v>
      </c>
      <c r="S85" s="29" t="s">
        <v>15</v>
      </c>
      <c r="T85" s="29">
        <v>190500</v>
      </c>
      <c r="U85" s="36">
        <v>-83.18</v>
      </c>
      <c r="V85" s="36">
        <v>-83.81</v>
      </c>
      <c r="W85" s="148"/>
      <c r="X85" s="37">
        <v>-86.67</v>
      </c>
      <c r="Y85" s="37">
        <v>-86.59</v>
      </c>
      <c r="Z85" s="148"/>
    </row>
    <row r="87" spans="2:26" ht="16" thickBot="1"/>
    <row r="88" spans="2:26" ht="17" thickBot="1">
      <c r="B88" s="173" t="s">
        <v>151</v>
      </c>
      <c r="C88" s="174"/>
      <c r="D88" s="174"/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5"/>
    </row>
    <row r="89" spans="2:26">
      <c r="B89" s="167" t="s">
        <v>12</v>
      </c>
      <c r="C89" s="155" t="s">
        <v>24</v>
      </c>
      <c r="D89" s="157" t="s">
        <v>127</v>
      </c>
      <c r="E89" s="158"/>
      <c r="F89" s="161" t="s">
        <v>128</v>
      </c>
      <c r="G89" s="161"/>
      <c r="H89" s="163" t="s">
        <v>129</v>
      </c>
      <c r="I89" s="163"/>
      <c r="J89" s="161" t="s">
        <v>130</v>
      </c>
      <c r="K89" s="163" t="s">
        <v>131</v>
      </c>
      <c r="L89" s="163"/>
      <c r="M89" s="161" t="s">
        <v>132</v>
      </c>
      <c r="N89" s="25"/>
      <c r="O89" s="167" t="s">
        <v>12</v>
      </c>
      <c r="P89" s="155" t="s">
        <v>24</v>
      </c>
      <c r="Q89" s="157" t="s">
        <v>127</v>
      </c>
      <c r="R89" s="158"/>
      <c r="S89" s="161" t="s">
        <v>128</v>
      </c>
      <c r="T89" s="161"/>
      <c r="U89" s="163" t="s">
        <v>133</v>
      </c>
      <c r="V89" s="163"/>
      <c r="W89" s="164" t="s">
        <v>134</v>
      </c>
      <c r="X89" s="163" t="s">
        <v>135</v>
      </c>
      <c r="Y89" s="163"/>
      <c r="Z89" s="164" t="s">
        <v>136</v>
      </c>
    </row>
    <row r="90" spans="2:26" ht="16" thickBot="1">
      <c r="B90" s="168"/>
      <c r="C90" s="156"/>
      <c r="D90" s="159"/>
      <c r="E90" s="160"/>
      <c r="F90" s="162"/>
      <c r="G90" s="162"/>
      <c r="H90" s="13" t="s">
        <v>137</v>
      </c>
      <c r="I90" s="13" t="s">
        <v>138</v>
      </c>
      <c r="J90" s="162"/>
      <c r="K90" s="13" t="s">
        <v>61</v>
      </c>
      <c r="L90" s="13" t="s">
        <v>60</v>
      </c>
      <c r="M90" s="162"/>
      <c r="O90" s="168"/>
      <c r="P90" s="156"/>
      <c r="Q90" s="159"/>
      <c r="R90" s="160"/>
      <c r="S90" s="162"/>
      <c r="T90" s="162"/>
      <c r="U90" s="13" t="s">
        <v>137</v>
      </c>
      <c r="V90" s="13" t="s">
        <v>138</v>
      </c>
      <c r="W90" s="165"/>
      <c r="X90" s="13" t="s">
        <v>61</v>
      </c>
      <c r="Y90" s="13" t="s">
        <v>60</v>
      </c>
      <c r="Z90" s="165"/>
    </row>
    <row r="91" spans="2:26" ht="16">
      <c r="B91" s="149" t="s">
        <v>177</v>
      </c>
      <c r="C91" s="166" t="s">
        <v>139</v>
      </c>
      <c r="D91" s="12" t="s">
        <v>13</v>
      </c>
      <c r="E91" s="12">
        <v>344000</v>
      </c>
      <c r="F91" s="12" t="s">
        <v>13</v>
      </c>
      <c r="G91" s="12">
        <v>363000</v>
      </c>
      <c r="H91" s="34">
        <v>7.5</v>
      </c>
      <c r="I91" s="34">
        <v>12.84</v>
      </c>
      <c r="J91" s="169">
        <f>10*LOG((10^(H91/10)+10^(H92/10)+10^(H93/10)+10^(I91/10)+10^(I92/10)+10^(I93/10))/6)</f>
        <v>11.339309741885513</v>
      </c>
      <c r="K91" s="35">
        <v>8.5399999999999991</v>
      </c>
      <c r="L91" s="35">
        <v>13.73</v>
      </c>
      <c r="M91" s="169">
        <f>10*LOG((10^(K91/10)+10^(K92/10)+10^(K93/10)+10^(L91/10)+10^(L92/10)+10^(L93/10))/6)</f>
        <v>12.119821633969231</v>
      </c>
      <c r="O91" s="149" t="s">
        <v>177</v>
      </c>
      <c r="P91" s="166" t="s">
        <v>139</v>
      </c>
      <c r="Q91" s="12" t="s">
        <v>13</v>
      </c>
      <c r="R91" s="12">
        <v>344000</v>
      </c>
      <c r="S91" s="12" t="s">
        <v>13</v>
      </c>
      <c r="T91" s="12">
        <v>363000</v>
      </c>
      <c r="U91" s="34">
        <v>-81.290000000000006</v>
      </c>
      <c r="V91" s="34">
        <v>-85.08</v>
      </c>
      <c r="W91" s="146">
        <f>10*LOG(6/((1/10^(U91/10))+(1/10^(U92/10))+(1/10^(U93/10))+(1/10^(V91/10))+(1/10^(V92/10))+(1/10^(V93/10))))</f>
        <v>-83.998745167340886</v>
      </c>
      <c r="X91" s="35">
        <v>-82.42</v>
      </c>
      <c r="Y91" s="35">
        <v>-85.85</v>
      </c>
      <c r="Z91" s="146">
        <f>10*LOG(6/((1/10^(X91/10))+(1/10^(X92/10))+(1/10^(X93/10))+(1/10^(Y91/10))+(1/10^(Y92/10))+(1/10^(Y93/10))))</f>
        <v>-84.992112354172264</v>
      </c>
    </row>
    <row r="92" spans="2:26" ht="16">
      <c r="B92" s="144"/>
      <c r="C92" s="139"/>
      <c r="D92" s="12" t="s">
        <v>14</v>
      </c>
      <c r="E92" s="12">
        <v>349500</v>
      </c>
      <c r="F92" s="12" t="s">
        <v>14</v>
      </c>
      <c r="G92" s="12">
        <v>368500</v>
      </c>
      <c r="H92" s="34">
        <v>8.18</v>
      </c>
      <c r="I92" s="34">
        <v>13.13</v>
      </c>
      <c r="J92" s="151"/>
      <c r="K92" s="35">
        <v>9.16</v>
      </c>
      <c r="L92" s="35">
        <v>13.81</v>
      </c>
      <c r="M92" s="151"/>
      <c r="O92" s="144"/>
      <c r="P92" s="139"/>
      <c r="Q92" s="12" t="s">
        <v>14</v>
      </c>
      <c r="R92" s="12">
        <v>349500</v>
      </c>
      <c r="S92" s="12" t="s">
        <v>14</v>
      </c>
      <c r="T92" s="12">
        <v>368500</v>
      </c>
      <c r="U92" s="34">
        <v>-82.02</v>
      </c>
      <c r="V92" s="34">
        <v>-85.68</v>
      </c>
      <c r="W92" s="147"/>
      <c r="X92" s="35">
        <v>-82.95</v>
      </c>
      <c r="Y92" s="35">
        <v>-86.75</v>
      </c>
      <c r="Z92" s="147"/>
    </row>
    <row r="93" spans="2:26" ht="16">
      <c r="B93" s="144"/>
      <c r="C93" s="150"/>
      <c r="D93" s="12" t="s">
        <v>15</v>
      </c>
      <c r="E93" s="12">
        <v>355000</v>
      </c>
      <c r="F93" s="12" t="s">
        <v>15</v>
      </c>
      <c r="G93" s="12">
        <v>374000</v>
      </c>
      <c r="H93" s="34">
        <v>8.98</v>
      </c>
      <c r="I93" s="34">
        <v>13.38</v>
      </c>
      <c r="J93" s="151"/>
      <c r="K93" s="35">
        <v>9.77</v>
      </c>
      <c r="L93" s="35">
        <v>14.02</v>
      </c>
      <c r="M93" s="151"/>
      <c r="O93" s="144"/>
      <c r="P93" s="150"/>
      <c r="Q93" s="12" t="s">
        <v>15</v>
      </c>
      <c r="R93" s="12">
        <v>355000</v>
      </c>
      <c r="S93" s="12" t="s">
        <v>15</v>
      </c>
      <c r="T93" s="12">
        <v>374000</v>
      </c>
      <c r="U93" s="34">
        <v>-82.14</v>
      </c>
      <c r="V93" s="34">
        <v>-85.53</v>
      </c>
      <c r="W93" s="147"/>
      <c r="X93" s="35">
        <v>-83.03</v>
      </c>
      <c r="Y93" s="35">
        <v>-86.66</v>
      </c>
      <c r="Z93" s="147"/>
    </row>
    <row r="94" spans="2:26" ht="16">
      <c r="B94" s="149" t="s">
        <v>178</v>
      </c>
      <c r="C94" s="138" t="s">
        <v>139</v>
      </c>
      <c r="D94" s="12" t="s">
        <v>13</v>
      </c>
      <c r="E94" s="11">
        <v>166300</v>
      </c>
      <c r="F94" s="12" t="s">
        <v>13</v>
      </c>
      <c r="G94" s="11">
        <v>175300</v>
      </c>
      <c r="H94" s="34">
        <v>6.96</v>
      </c>
      <c r="I94" s="34">
        <v>4.13</v>
      </c>
      <c r="J94" s="169">
        <f>10*LOG((10^(H94/10)+10^(H95/10)+10^(H96/10)+10^(I94/10)+10^(I95/10)+10^(I96/10))/6)</f>
        <v>5.7686742390977397</v>
      </c>
      <c r="K94" s="35">
        <v>11.56</v>
      </c>
      <c r="L94" s="35">
        <v>10.1</v>
      </c>
      <c r="M94" s="169">
        <f>10*LOG((10^(K94/10)+10^(K95/10)+10^(K96/10)+10^(L94/10)+10^(L95/10)+10^(L96/10))/6)</f>
        <v>10.891963496327907</v>
      </c>
      <c r="O94" s="149" t="s">
        <v>178</v>
      </c>
      <c r="P94" s="138" t="s">
        <v>139</v>
      </c>
      <c r="Q94" s="12" t="s">
        <v>13</v>
      </c>
      <c r="R94" s="11">
        <v>166300</v>
      </c>
      <c r="S94" s="12" t="s">
        <v>13</v>
      </c>
      <c r="T94" s="11">
        <v>175300</v>
      </c>
      <c r="U94" s="34">
        <v>-79.45</v>
      </c>
      <c r="V94" s="34">
        <v>-77.02</v>
      </c>
      <c r="W94" s="146">
        <f>10*LOG(6/((1/10^(U94/10))+(1/10^(U95/10))+(1/10^(U96/10))+(1/10^(V94/10))+(1/10^(V95/10))+(1/10^(V96/10))))</f>
        <v>-78.345770454067335</v>
      </c>
      <c r="X94" s="35">
        <v>-84.76</v>
      </c>
      <c r="Y94" s="35">
        <v>-83.87</v>
      </c>
      <c r="Z94" s="146">
        <f>10*LOG(6/((1/10^(X94/10))+(1/10^(X95/10))+(1/10^(X96/10))+(1/10^(Y94/10))+(1/10^(Y95/10))+(1/10^(Y96/10))))</f>
        <v>-84.246283999531698</v>
      </c>
    </row>
    <row r="95" spans="2:26" ht="16">
      <c r="B95" s="144"/>
      <c r="C95" s="139"/>
      <c r="D95" s="11" t="s">
        <v>14</v>
      </c>
      <c r="E95" s="11">
        <v>167300</v>
      </c>
      <c r="F95" s="11" t="s">
        <v>14</v>
      </c>
      <c r="G95" s="11">
        <v>176300</v>
      </c>
      <c r="H95" s="34">
        <v>6.84</v>
      </c>
      <c r="I95" s="34">
        <v>4.28</v>
      </c>
      <c r="J95" s="151"/>
      <c r="K95" s="35">
        <v>11.4</v>
      </c>
      <c r="L95" s="35">
        <v>10.18</v>
      </c>
      <c r="M95" s="151"/>
      <c r="O95" s="144"/>
      <c r="P95" s="139"/>
      <c r="Q95" s="11" t="s">
        <v>14</v>
      </c>
      <c r="R95" s="11">
        <v>167300</v>
      </c>
      <c r="S95" s="11" t="s">
        <v>14</v>
      </c>
      <c r="T95" s="11">
        <v>176300</v>
      </c>
      <c r="U95" s="34">
        <v>-79.319999999999993</v>
      </c>
      <c r="V95" s="34">
        <v>-76.95</v>
      </c>
      <c r="W95" s="147"/>
      <c r="X95" s="35">
        <v>-84.73</v>
      </c>
      <c r="Y95" s="35">
        <v>-84.04</v>
      </c>
      <c r="Z95" s="147"/>
    </row>
    <row r="96" spans="2:26" ht="16">
      <c r="B96" s="144"/>
      <c r="C96" s="150"/>
      <c r="D96" s="11" t="s">
        <v>15</v>
      </c>
      <c r="E96" s="11">
        <v>168300</v>
      </c>
      <c r="F96" s="11" t="s">
        <v>15</v>
      </c>
      <c r="G96" s="11">
        <v>177300</v>
      </c>
      <c r="H96" s="34">
        <v>6.97</v>
      </c>
      <c r="I96" s="34">
        <v>4.16</v>
      </c>
      <c r="J96" s="151"/>
      <c r="K96" s="35">
        <v>11.51</v>
      </c>
      <c r="L96" s="35">
        <v>10.31</v>
      </c>
      <c r="M96" s="151"/>
      <c r="O96" s="144"/>
      <c r="P96" s="150"/>
      <c r="Q96" s="11" t="s">
        <v>15</v>
      </c>
      <c r="R96" s="11">
        <v>168300</v>
      </c>
      <c r="S96" s="11" t="s">
        <v>15</v>
      </c>
      <c r="T96" s="11">
        <v>177300</v>
      </c>
      <c r="U96" s="34">
        <v>-79.290000000000006</v>
      </c>
      <c r="V96" s="34">
        <v>-77.12</v>
      </c>
      <c r="W96" s="147"/>
      <c r="X96" s="35">
        <v>-84.1</v>
      </c>
      <c r="Y96" s="35">
        <v>-83.88</v>
      </c>
      <c r="Z96" s="147"/>
    </row>
    <row r="97" spans="2:26" ht="16">
      <c r="B97" s="149" t="s">
        <v>179</v>
      </c>
      <c r="C97" s="138" t="s">
        <v>139</v>
      </c>
      <c r="D97" s="12" t="s">
        <v>13</v>
      </c>
      <c r="E97" s="12">
        <v>501500</v>
      </c>
      <c r="F97" s="12" t="s">
        <v>13</v>
      </c>
      <c r="G97" s="12">
        <v>525500</v>
      </c>
      <c r="H97" s="34">
        <v>13.86</v>
      </c>
      <c r="I97" s="34">
        <v>12.08</v>
      </c>
      <c r="J97" s="169">
        <f>10*LOG((10^(H97/10)+10^(H98/10)+10^(H99/10)+10^(I97/10)+10^(I98/10)+10^(I99/10))/6)</f>
        <v>12.729822241508186</v>
      </c>
      <c r="K97" s="35">
        <v>14.41</v>
      </c>
      <c r="L97" s="35">
        <v>11.94</v>
      </c>
      <c r="M97" s="169">
        <f>10*LOG((10^(K97/10)+10^(K98/10)+10^(K99/10)+10^(L97/10)+10^(L98/10)+10^(L99/10))/6)</f>
        <v>13.058758305808775</v>
      </c>
      <c r="O97" s="149" t="s">
        <v>179</v>
      </c>
      <c r="P97" s="138" t="s">
        <v>139</v>
      </c>
      <c r="Q97" s="12" t="s">
        <v>13</v>
      </c>
      <c r="R97" s="12">
        <v>501500</v>
      </c>
      <c r="S97" s="12" t="s">
        <v>13</v>
      </c>
      <c r="T97" s="12">
        <v>525500</v>
      </c>
      <c r="U97" s="34">
        <v>-87.47</v>
      </c>
      <c r="V97" s="34">
        <v>-86.1</v>
      </c>
      <c r="W97" s="146">
        <f>10*LOG(6/((1/10^(U97/10))+(1/10^(U98/10))+(1/10^(U99/10))+(1/10^(V97/10))+(1/10^(V98/10))+(1/10^(V99/10))))</f>
        <v>-86.138191336537375</v>
      </c>
      <c r="X97" s="35">
        <v>-90.6</v>
      </c>
      <c r="Y97" s="35">
        <v>-90.4</v>
      </c>
      <c r="Z97" s="146">
        <f>10*LOG(6/((1/10^(X97/10))+(1/10^(X98/10))+(1/10^(X99/10))+(1/10^(Y97/10))+(1/10^(Y98/10))+(1/10^(Y99/10))))</f>
        <v>-89.632434166712258</v>
      </c>
    </row>
    <row r="98" spans="2:26" ht="16">
      <c r="B98" s="144"/>
      <c r="C98" s="139"/>
      <c r="D98" s="11" t="s">
        <v>14</v>
      </c>
      <c r="E98" s="11">
        <v>507000</v>
      </c>
      <c r="F98" s="11" t="s">
        <v>14</v>
      </c>
      <c r="G98" s="11">
        <v>531000</v>
      </c>
      <c r="H98" s="34">
        <v>13.53</v>
      </c>
      <c r="I98" s="34">
        <v>11.58</v>
      </c>
      <c r="J98" s="151"/>
      <c r="K98" s="35">
        <v>14.1</v>
      </c>
      <c r="L98" s="35">
        <v>11.53</v>
      </c>
      <c r="M98" s="151"/>
      <c r="O98" s="144"/>
      <c r="P98" s="139"/>
      <c r="Q98" s="11" t="s">
        <v>14</v>
      </c>
      <c r="R98" s="11">
        <v>507000</v>
      </c>
      <c r="S98" s="11" t="s">
        <v>14</v>
      </c>
      <c r="T98" s="11">
        <v>531000</v>
      </c>
      <c r="U98" s="34">
        <v>-86.5</v>
      </c>
      <c r="V98" s="34">
        <v>-85.75</v>
      </c>
      <c r="W98" s="147"/>
      <c r="X98" s="35">
        <v>-89.06</v>
      </c>
      <c r="Y98" s="35">
        <v>-89.79</v>
      </c>
      <c r="Z98" s="147"/>
    </row>
    <row r="99" spans="2:26" ht="16">
      <c r="B99" s="144"/>
      <c r="C99" s="150"/>
      <c r="D99" s="11" t="s">
        <v>15</v>
      </c>
      <c r="E99" s="11">
        <v>512500</v>
      </c>
      <c r="F99" s="11" t="s">
        <v>15</v>
      </c>
      <c r="G99" s="11">
        <v>536500</v>
      </c>
      <c r="H99" s="34">
        <v>13.21</v>
      </c>
      <c r="I99" s="34">
        <v>11.51</v>
      </c>
      <c r="J99" s="151"/>
      <c r="K99" s="35">
        <v>13.87</v>
      </c>
      <c r="L99" s="35">
        <v>11.4</v>
      </c>
      <c r="M99" s="151"/>
      <c r="O99" s="144"/>
      <c r="P99" s="150"/>
      <c r="Q99" s="11" t="s">
        <v>15</v>
      </c>
      <c r="R99" s="11">
        <v>512500</v>
      </c>
      <c r="S99" s="11" t="s">
        <v>15</v>
      </c>
      <c r="T99" s="11">
        <v>536500</v>
      </c>
      <c r="U99" s="34">
        <v>-85.73</v>
      </c>
      <c r="V99" s="34">
        <v>-84.82</v>
      </c>
      <c r="W99" s="147"/>
      <c r="X99" s="35">
        <v>-88.08</v>
      </c>
      <c r="Y99" s="35">
        <v>-89.383148322255806</v>
      </c>
      <c r="Z99" s="147"/>
    </row>
    <row r="100" spans="2:26" ht="16">
      <c r="B100" s="144" t="s">
        <v>180</v>
      </c>
      <c r="C100" s="138" t="s">
        <v>139</v>
      </c>
      <c r="D100" s="12" t="s">
        <v>13</v>
      </c>
      <c r="E100" s="11">
        <v>177500</v>
      </c>
      <c r="F100" s="12" t="s">
        <v>13</v>
      </c>
      <c r="G100" s="11">
        <v>186500</v>
      </c>
      <c r="H100" s="34">
        <v>7.26</v>
      </c>
      <c r="I100" s="34">
        <v>5.28</v>
      </c>
      <c r="J100" s="169">
        <f>10*LOG((10^(H100/10)+10^(H101/10)+10^(H102/10)+10^(I100/10)+10^(I101/10)+10^(I102/10))/6)</f>
        <v>6.6798023486600631</v>
      </c>
      <c r="K100" s="35">
        <v>11.66</v>
      </c>
      <c r="L100" s="35">
        <v>11.16</v>
      </c>
      <c r="M100" s="169">
        <f>10*LOG((10^(K100/10)+10^(K101/10)+10^(K102/10)+10^(L100/10)+10^(L101/10)+10^(L102/10))/6)</f>
        <v>11.75038427572019</v>
      </c>
      <c r="O100" s="144" t="s">
        <v>180</v>
      </c>
      <c r="P100" s="138" t="s">
        <v>139</v>
      </c>
      <c r="Q100" s="12" t="s">
        <v>13</v>
      </c>
      <c r="R100" s="11">
        <v>177500</v>
      </c>
      <c r="S100" s="12" t="s">
        <v>13</v>
      </c>
      <c r="T100" s="11">
        <v>186500</v>
      </c>
      <c r="U100" s="34">
        <v>-77.400000000000006</v>
      </c>
      <c r="V100" s="34">
        <v>-75.56</v>
      </c>
      <c r="W100" s="146">
        <f>10*LOG(6/((1/10^(U100/10))+(1/10^(U101/10))+(1/10^(U102/10))+(1/10^(V100/10))+(1/10^(V101/10))+(1/10^(V102/10))))</f>
        <v>-77.888960301037812</v>
      </c>
      <c r="X100" s="35">
        <v>-82.63</v>
      </c>
      <c r="Y100" s="35">
        <v>-82.17</v>
      </c>
      <c r="Z100" s="146">
        <f>10*LOG(6/((1/10^(X100/10))+(1/10^(X101/10))+(1/10^(X102/10))+(1/10^(Y100/10))+(1/10^(Y101/10))+(1/10^(Y102/10))))</f>
        <v>-83.786903408804619</v>
      </c>
    </row>
    <row r="101" spans="2:26" ht="16">
      <c r="B101" s="144"/>
      <c r="C101" s="139"/>
      <c r="D101" s="11" t="s">
        <v>14</v>
      </c>
      <c r="E101" s="11">
        <v>179500</v>
      </c>
      <c r="F101" s="11" t="s">
        <v>14</v>
      </c>
      <c r="G101" s="11">
        <v>188500</v>
      </c>
      <c r="H101" s="34">
        <v>7.7</v>
      </c>
      <c r="I101" s="34">
        <v>5.42</v>
      </c>
      <c r="J101" s="151"/>
      <c r="K101" s="35">
        <v>11.96</v>
      </c>
      <c r="L101" s="35">
        <v>11.71</v>
      </c>
      <c r="M101" s="151"/>
      <c r="O101" s="144"/>
      <c r="P101" s="139"/>
      <c r="Q101" s="11" t="s">
        <v>14</v>
      </c>
      <c r="R101" s="11">
        <v>179500</v>
      </c>
      <c r="S101" s="11" t="s">
        <v>14</v>
      </c>
      <c r="T101" s="11">
        <v>188500</v>
      </c>
      <c r="U101" s="34">
        <v>-79.069999999999993</v>
      </c>
      <c r="V101" s="34">
        <v>-77.349999999999994</v>
      </c>
      <c r="W101" s="147"/>
      <c r="X101" s="35">
        <v>-84.42</v>
      </c>
      <c r="Y101" s="35">
        <v>-84.32</v>
      </c>
      <c r="Z101" s="147"/>
    </row>
    <row r="102" spans="2:26" ht="17" thickBot="1">
      <c r="B102" s="145"/>
      <c r="C102" s="140"/>
      <c r="D102" s="29" t="s">
        <v>15</v>
      </c>
      <c r="E102" s="29">
        <v>181500</v>
      </c>
      <c r="F102" s="29" t="s">
        <v>15</v>
      </c>
      <c r="G102" s="29">
        <v>190500</v>
      </c>
      <c r="H102" s="36">
        <v>7.95</v>
      </c>
      <c r="I102" s="36">
        <v>5.6</v>
      </c>
      <c r="J102" s="170"/>
      <c r="K102" s="37">
        <v>12.23</v>
      </c>
      <c r="L102" s="37">
        <v>11.71</v>
      </c>
      <c r="M102" s="170"/>
      <c r="N102" s="31"/>
      <c r="O102" s="145"/>
      <c r="P102" s="140"/>
      <c r="Q102" s="29" t="s">
        <v>15</v>
      </c>
      <c r="R102" s="29">
        <v>181500</v>
      </c>
      <c r="S102" s="29" t="s">
        <v>15</v>
      </c>
      <c r="T102" s="29">
        <v>190500</v>
      </c>
      <c r="U102" s="36">
        <v>-79.09</v>
      </c>
      <c r="V102" s="36">
        <v>-77.92</v>
      </c>
      <c r="W102" s="148"/>
      <c r="X102" s="37">
        <v>-84.45</v>
      </c>
      <c r="Y102" s="37">
        <v>-84.17</v>
      </c>
      <c r="Z102" s="148"/>
    </row>
    <row r="104" spans="2:26" ht="16" thickBot="1"/>
    <row r="105" spans="2:26" ht="17" thickBot="1">
      <c r="B105" s="173" t="s">
        <v>209</v>
      </c>
      <c r="C105" s="174"/>
      <c r="D105" s="17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5"/>
    </row>
    <row r="106" spans="2:26">
      <c r="B106" s="167" t="s">
        <v>12</v>
      </c>
      <c r="C106" s="155" t="s">
        <v>24</v>
      </c>
      <c r="D106" s="157" t="s">
        <v>127</v>
      </c>
      <c r="E106" s="158"/>
      <c r="F106" s="161" t="s">
        <v>128</v>
      </c>
      <c r="G106" s="161"/>
      <c r="H106" s="163" t="s">
        <v>129</v>
      </c>
      <c r="I106" s="163"/>
      <c r="J106" s="161" t="s">
        <v>130</v>
      </c>
      <c r="K106" s="163" t="s">
        <v>131</v>
      </c>
      <c r="L106" s="163"/>
      <c r="M106" s="161" t="s">
        <v>132</v>
      </c>
      <c r="N106" s="25"/>
      <c r="O106" s="167" t="s">
        <v>12</v>
      </c>
      <c r="P106" s="155" t="s">
        <v>24</v>
      </c>
      <c r="Q106" s="157" t="s">
        <v>127</v>
      </c>
      <c r="R106" s="158"/>
      <c r="S106" s="161" t="s">
        <v>128</v>
      </c>
      <c r="T106" s="161"/>
      <c r="U106" s="163" t="s">
        <v>133</v>
      </c>
      <c r="V106" s="163"/>
      <c r="W106" s="164" t="s">
        <v>134</v>
      </c>
      <c r="X106" s="163" t="s">
        <v>135</v>
      </c>
      <c r="Y106" s="163"/>
      <c r="Z106" s="164" t="s">
        <v>136</v>
      </c>
    </row>
    <row r="107" spans="2:26" ht="16" thickBot="1">
      <c r="B107" s="168"/>
      <c r="C107" s="156"/>
      <c r="D107" s="159"/>
      <c r="E107" s="160"/>
      <c r="F107" s="162"/>
      <c r="G107" s="162"/>
      <c r="H107" s="13" t="s">
        <v>137</v>
      </c>
      <c r="I107" s="13" t="s">
        <v>138</v>
      </c>
      <c r="J107" s="162"/>
      <c r="K107" s="13" t="s">
        <v>61</v>
      </c>
      <c r="L107" s="13" t="s">
        <v>60</v>
      </c>
      <c r="M107" s="162"/>
      <c r="O107" s="168"/>
      <c r="P107" s="156"/>
      <c r="Q107" s="159"/>
      <c r="R107" s="160"/>
      <c r="S107" s="162"/>
      <c r="T107" s="162"/>
      <c r="U107" s="13" t="s">
        <v>137</v>
      </c>
      <c r="V107" s="13" t="s">
        <v>138</v>
      </c>
      <c r="W107" s="165"/>
      <c r="X107" s="13" t="s">
        <v>61</v>
      </c>
      <c r="Y107" s="13" t="s">
        <v>60</v>
      </c>
      <c r="Z107" s="165"/>
    </row>
    <row r="108" spans="2:26" ht="16">
      <c r="B108" s="149" t="s">
        <v>177</v>
      </c>
      <c r="C108" s="166" t="s">
        <v>139</v>
      </c>
      <c r="D108" s="12" t="s">
        <v>13</v>
      </c>
      <c r="E108" s="12">
        <v>344000</v>
      </c>
      <c r="F108" s="12" t="s">
        <v>13</v>
      </c>
      <c r="G108" s="12">
        <v>363000</v>
      </c>
      <c r="H108" s="34">
        <v>9.6300000000000008</v>
      </c>
      <c r="I108" s="34">
        <v>11.95</v>
      </c>
      <c r="J108" s="169">
        <f>10*LOG((10^(H108/10)+10^(H109/10)+10^(H110/10)+10^(I108/10)+10^(I109/10)+10^(I110/10))/6)</f>
        <v>11.377140823925894</v>
      </c>
      <c r="K108" s="35">
        <v>10.46</v>
      </c>
      <c r="L108" s="35">
        <v>12.54</v>
      </c>
      <c r="M108" s="169">
        <f>10*LOG((10^(K108/10)+10^(K109/10)+10^(K110/10)+10^(L108/10)+10^(L109/10)+10^(L110/10))/6)</f>
        <v>12.010684586404221</v>
      </c>
      <c r="O108" s="149" t="s">
        <v>177</v>
      </c>
      <c r="P108" s="166" t="s">
        <v>139</v>
      </c>
      <c r="Q108" s="12" t="s">
        <v>13</v>
      </c>
      <c r="R108" s="12">
        <v>344000</v>
      </c>
      <c r="S108" s="12" t="s">
        <v>13</v>
      </c>
      <c r="T108" s="12">
        <v>363000</v>
      </c>
      <c r="U108" s="34">
        <v>-87.14</v>
      </c>
      <c r="V108" s="34">
        <v>-86.44</v>
      </c>
      <c r="W108" s="146">
        <f>10*LOG(6/((1/10^(U108/10))+(1/10^(U109/10))+(1/10^(U110/10))+(1/10^(V108/10))+(1/10^(V109/10))+(1/10^(V110/10))))</f>
        <v>-86.91678640366743</v>
      </c>
      <c r="X108" s="35">
        <v>-90.11</v>
      </c>
      <c r="Y108" s="35">
        <v>-90.29</v>
      </c>
      <c r="Z108" s="146">
        <f>10*LOG(6/((1/10^(X108/10))+(1/10^(X109/10))+(1/10^(X110/10))+(1/10^(Y108/10))+(1/10^(Y109/10))+(1/10^(Y110/10))))</f>
        <v>-90.265386659552064</v>
      </c>
    </row>
    <row r="109" spans="2:26" ht="16">
      <c r="B109" s="144"/>
      <c r="C109" s="139"/>
      <c r="D109" s="12" t="s">
        <v>14</v>
      </c>
      <c r="E109" s="12">
        <v>349500</v>
      </c>
      <c r="F109" s="12" t="s">
        <v>14</v>
      </c>
      <c r="G109" s="12">
        <v>368500</v>
      </c>
      <c r="H109" s="34">
        <v>10.33</v>
      </c>
      <c r="I109" s="34">
        <v>12.16</v>
      </c>
      <c r="J109" s="151"/>
      <c r="K109" s="35">
        <v>11.35</v>
      </c>
      <c r="L109" s="35">
        <v>12.58</v>
      </c>
      <c r="M109" s="151"/>
      <c r="O109" s="144"/>
      <c r="P109" s="139"/>
      <c r="Q109" s="12" t="s">
        <v>14</v>
      </c>
      <c r="R109" s="12">
        <v>349500</v>
      </c>
      <c r="S109" s="12" t="s">
        <v>14</v>
      </c>
      <c r="T109" s="12">
        <v>368500</v>
      </c>
      <c r="U109" s="34">
        <v>-87.35</v>
      </c>
      <c r="V109" s="34">
        <v>-86.81</v>
      </c>
      <c r="W109" s="147"/>
      <c r="X109" s="35">
        <v>-90.47</v>
      </c>
      <c r="Y109" s="35">
        <v>-90.58</v>
      </c>
      <c r="Z109" s="147"/>
    </row>
    <row r="110" spans="2:26" ht="16">
      <c r="B110" s="144"/>
      <c r="C110" s="150"/>
      <c r="D110" s="12" t="s">
        <v>15</v>
      </c>
      <c r="E110" s="12">
        <v>355000</v>
      </c>
      <c r="F110" s="12" t="s">
        <v>15</v>
      </c>
      <c r="G110" s="12">
        <v>374000</v>
      </c>
      <c r="H110" s="34">
        <v>11.22</v>
      </c>
      <c r="I110" s="34">
        <v>12.32</v>
      </c>
      <c r="J110" s="151"/>
      <c r="K110" s="35">
        <v>12.09</v>
      </c>
      <c r="L110" s="35">
        <v>12.63</v>
      </c>
      <c r="M110" s="151"/>
      <c r="O110" s="144"/>
      <c r="P110" s="150"/>
      <c r="Q110" s="12" t="s">
        <v>15</v>
      </c>
      <c r="R110" s="12">
        <v>355000</v>
      </c>
      <c r="S110" s="12" t="s">
        <v>15</v>
      </c>
      <c r="T110" s="12">
        <v>374000</v>
      </c>
      <c r="U110" s="34">
        <v>-87.17</v>
      </c>
      <c r="V110" s="34">
        <v>-86.51</v>
      </c>
      <c r="W110" s="147"/>
      <c r="X110" s="35">
        <v>-89.94</v>
      </c>
      <c r="Y110" s="35">
        <v>-90.17</v>
      </c>
      <c r="Z110" s="147"/>
    </row>
    <row r="111" spans="2:26" ht="16">
      <c r="B111" s="149" t="s">
        <v>178</v>
      </c>
      <c r="C111" s="138" t="s">
        <v>139</v>
      </c>
      <c r="D111" s="12" t="s">
        <v>13</v>
      </c>
      <c r="E111" s="11">
        <v>166300</v>
      </c>
      <c r="F111" s="12" t="s">
        <v>13</v>
      </c>
      <c r="G111" s="11">
        <v>175300</v>
      </c>
      <c r="H111" s="34">
        <v>8.65</v>
      </c>
      <c r="I111" s="34">
        <v>5.12</v>
      </c>
      <c r="J111" s="169">
        <f>10*LOG((10^(H111/10)+10^(H112/10)+10^(H113/10)+10^(I111/10)+10^(I112/10)+10^(I113/10))/6)</f>
        <v>7.1612478510965332</v>
      </c>
      <c r="K111" s="35">
        <v>12.02</v>
      </c>
      <c r="L111" s="35">
        <v>7.68</v>
      </c>
      <c r="M111" s="169">
        <f>10*LOG((10^(K111/10)+10^(K112/10)+10^(K113/10)+10^(L111/10)+10^(L112/10)+10^(L113/10))/6)</f>
        <v>10.205407616611277</v>
      </c>
      <c r="O111" s="149" t="s">
        <v>178</v>
      </c>
      <c r="P111" s="138" t="s">
        <v>139</v>
      </c>
      <c r="Q111" s="12" t="s">
        <v>13</v>
      </c>
      <c r="R111" s="11">
        <v>166300</v>
      </c>
      <c r="S111" s="12" t="s">
        <v>13</v>
      </c>
      <c r="T111" s="11">
        <v>175300</v>
      </c>
      <c r="U111" s="34">
        <v>-79.75</v>
      </c>
      <c r="V111" s="34">
        <v>-79.06</v>
      </c>
      <c r="W111" s="146">
        <f>10*LOG(6/((1/10^(U111/10))+(1/10^(U112/10))+(1/10^(U113/10))+(1/10^(V111/10))+(1/10^(V112/10))+(1/10^(V113/10))))</f>
        <v>-80.465844770066809</v>
      </c>
      <c r="X111" s="35">
        <v>-84.15</v>
      </c>
      <c r="Y111" s="35">
        <v>-83.9</v>
      </c>
      <c r="Z111" s="146">
        <f>10*LOG(6/((1/10^(X111/10))+(1/10^(X112/10))+(1/10^(X113/10))+(1/10^(Y111/10))+(1/10^(Y112/10))+(1/10^(Y113/10))))</f>
        <v>-85.317370834764588</v>
      </c>
    </row>
    <row r="112" spans="2:26" ht="16">
      <c r="B112" s="144"/>
      <c r="C112" s="139"/>
      <c r="D112" s="11" t="s">
        <v>14</v>
      </c>
      <c r="E112" s="11">
        <v>167300</v>
      </c>
      <c r="F112" s="11" t="s">
        <v>14</v>
      </c>
      <c r="G112" s="11">
        <v>176300</v>
      </c>
      <c r="H112" s="34">
        <v>8.36</v>
      </c>
      <c r="I112" s="34">
        <v>5.43</v>
      </c>
      <c r="J112" s="151"/>
      <c r="K112" s="35">
        <v>11.72</v>
      </c>
      <c r="L112" s="35">
        <v>7.8</v>
      </c>
      <c r="M112" s="151"/>
      <c r="O112" s="144"/>
      <c r="P112" s="139"/>
      <c r="Q112" s="11" t="s">
        <v>14</v>
      </c>
      <c r="R112" s="11">
        <v>167300</v>
      </c>
      <c r="S112" s="11" t="s">
        <v>14</v>
      </c>
      <c r="T112" s="11">
        <v>176300</v>
      </c>
      <c r="U112" s="34">
        <v>-81.150000000000006</v>
      </c>
      <c r="V112" s="34">
        <v>-80.099999999999994</v>
      </c>
      <c r="W112" s="147"/>
      <c r="X112" s="35">
        <v>-85.65</v>
      </c>
      <c r="Y112" s="35">
        <v>-85.19</v>
      </c>
      <c r="Z112" s="147"/>
    </row>
    <row r="113" spans="2:26" ht="16">
      <c r="B113" s="144"/>
      <c r="C113" s="150"/>
      <c r="D113" s="11" t="s">
        <v>15</v>
      </c>
      <c r="E113" s="11">
        <v>168300</v>
      </c>
      <c r="F113" s="11" t="s">
        <v>15</v>
      </c>
      <c r="G113" s="11">
        <v>177300</v>
      </c>
      <c r="H113" s="34">
        <v>8.14</v>
      </c>
      <c r="I113" s="34">
        <v>5.76</v>
      </c>
      <c r="J113" s="151"/>
      <c r="K113" s="35">
        <v>11.35</v>
      </c>
      <c r="L113" s="35">
        <v>8.19</v>
      </c>
      <c r="M113" s="151"/>
      <c r="O113" s="144"/>
      <c r="P113" s="150"/>
      <c r="Q113" s="11" t="s">
        <v>15</v>
      </c>
      <c r="R113" s="11">
        <v>168300</v>
      </c>
      <c r="S113" s="11" t="s">
        <v>15</v>
      </c>
      <c r="T113" s="11">
        <v>177300</v>
      </c>
      <c r="U113" s="34">
        <v>-81.099999999999994</v>
      </c>
      <c r="V113" s="34">
        <v>-81.19</v>
      </c>
      <c r="W113" s="147"/>
      <c r="X113" s="35">
        <v>-85.88</v>
      </c>
      <c r="Y113" s="35">
        <v>-86.54</v>
      </c>
      <c r="Z113" s="147"/>
    </row>
    <row r="114" spans="2:26" ht="16">
      <c r="B114" s="149" t="s">
        <v>179</v>
      </c>
      <c r="C114" s="138" t="s">
        <v>139</v>
      </c>
      <c r="D114" s="12" t="s">
        <v>13</v>
      </c>
      <c r="E114" s="12">
        <v>501500</v>
      </c>
      <c r="F114" s="12" t="s">
        <v>13</v>
      </c>
      <c r="G114" s="12">
        <v>525500</v>
      </c>
      <c r="H114" s="34">
        <v>12.06</v>
      </c>
      <c r="I114" s="34">
        <v>11.11</v>
      </c>
      <c r="J114" s="169">
        <f>10*LOG((10^(H114/10)+10^(H115/10)+10^(H116/10)+10^(I114/10)+10^(I115/10)+10^(I116/10))/6)</f>
        <v>11.41627010121449</v>
      </c>
      <c r="K114" s="35">
        <v>13.07</v>
      </c>
      <c r="L114" s="35">
        <v>10.72</v>
      </c>
      <c r="M114" s="169">
        <f>10*LOG((10^(K114/10)+10^(K115/10)+10^(K116/10)+10^(L114/10)+10^(L115/10)+10^(L116/10))/6)</f>
        <v>11.916681074888849</v>
      </c>
      <c r="O114" s="149" t="s">
        <v>179</v>
      </c>
      <c r="P114" s="138" t="s">
        <v>139</v>
      </c>
      <c r="Q114" s="12" t="s">
        <v>13</v>
      </c>
      <c r="R114" s="12">
        <v>501500</v>
      </c>
      <c r="S114" s="12" t="s">
        <v>13</v>
      </c>
      <c r="T114" s="12">
        <v>525500</v>
      </c>
      <c r="U114" s="34">
        <v>-91.23</v>
      </c>
      <c r="V114" s="34">
        <v>-89.82</v>
      </c>
      <c r="W114" s="146">
        <f>10*LOG(6/((1/10^(U114/10))+(1/10^(U115/10))+(1/10^(U116/10))+(1/10^(V114/10))+(1/10^(V115/10))+(1/10^(V116/10))))</f>
        <v>-90.35880452596038</v>
      </c>
      <c r="X114" s="35">
        <v>-92.59</v>
      </c>
      <c r="Y114" s="35">
        <v>-92.54</v>
      </c>
      <c r="Z114" s="146">
        <f>10*LOG(6/((1/10^(X114/10))+(1/10^(X115/10))+(1/10^(X116/10))+(1/10^(Y114/10))+(1/10^(Y115/10))+(1/10^(Y116/10))))</f>
        <v>-92.243475454439221</v>
      </c>
    </row>
    <row r="115" spans="2:26" ht="16">
      <c r="B115" s="144"/>
      <c r="C115" s="139"/>
      <c r="D115" s="11" t="s">
        <v>14</v>
      </c>
      <c r="E115" s="11">
        <v>507000</v>
      </c>
      <c r="F115" s="11" t="s">
        <v>14</v>
      </c>
      <c r="G115" s="11">
        <v>531000</v>
      </c>
      <c r="H115" s="34">
        <v>12.01</v>
      </c>
      <c r="I115" s="34">
        <v>10.74</v>
      </c>
      <c r="J115" s="151"/>
      <c r="K115" s="35">
        <v>13.11</v>
      </c>
      <c r="L115" s="35">
        <v>10.33</v>
      </c>
      <c r="M115" s="151"/>
      <c r="O115" s="144"/>
      <c r="P115" s="139"/>
      <c r="Q115" s="11" t="s">
        <v>14</v>
      </c>
      <c r="R115" s="11">
        <v>507000</v>
      </c>
      <c r="S115" s="11" t="s">
        <v>14</v>
      </c>
      <c r="T115" s="11">
        <v>531000</v>
      </c>
      <c r="U115" s="34">
        <v>-91.24</v>
      </c>
      <c r="V115" s="34">
        <v>-90.23</v>
      </c>
      <c r="W115" s="147"/>
      <c r="X115" s="35">
        <v>-92.68</v>
      </c>
      <c r="Y115" s="35">
        <v>-92.44</v>
      </c>
      <c r="Z115" s="147"/>
    </row>
    <row r="116" spans="2:26" ht="16">
      <c r="B116" s="144"/>
      <c r="C116" s="150"/>
      <c r="D116" s="11" t="s">
        <v>15</v>
      </c>
      <c r="E116" s="11">
        <v>512500</v>
      </c>
      <c r="F116" s="11" t="s">
        <v>15</v>
      </c>
      <c r="G116" s="11">
        <v>536500</v>
      </c>
      <c r="H116" s="34">
        <v>11.83</v>
      </c>
      <c r="I116" s="34">
        <v>10.48</v>
      </c>
      <c r="J116" s="151"/>
      <c r="K116" s="35">
        <v>13.01</v>
      </c>
      <c r="L116" s="35">
        <v>9.98</v>
      </c>
      <c r="M116" s="151"/>
      <c r="O116" s="144"/>
      <c r="P116" s="150"/>
      <c r="Q116" s="11" t="s">
        <v>15</v>
      </c>
      <c r="R116" s="11">
        <v>512500</v>
      </c>
      <c r="S116" s="11" t="s">
        <v>15</v>
      </c>
      <c r="T116" s="11">
        <v>536500</v>
      </c>
      <c r="U116" s="34">
        <v>-90.2</v>
      </c>
      <c r="V116" s="34">
        <v>-89.02</v>
      </c>
      <c r="W116" s="147"/>
      <c r="X116" s="35">
        <v>-91.68</v>
      </c>
      <c r="Y116" s="35">
        <v>-91.36</v>
      </c>
      <c r="Z116" s="147"/>
    </row>
    <row r="117" spans="2:26" ht="16">
      <c r="B117" s="144" t="s">
        <v>180</v>
      </c>
      <c r="C117" s="138" t="s">
        <v>139</v>
      </c>
      <c r="D117" s="12" t="s">
        <v>13</v>
      </c>
      <c r="E117" s="11">
        <v>177500</v>
      </c>
      <c r="F117" s="12" t="s">
        <v>13</v>
      </c>
      <c r="G117" s="11">
        <v>186500</v>
      </c>
      <c r="H117" s="34">
        <v>5.55</v>
      </c>
      <c r="I117" s="34">
        <v>5.98</v>
      </c>
      <c r="J117" s="169">
        <f>10*LOG((10^(H117/10)+10^(H118/10)+10^(H119/10)+10^(I117/10)+10^(I118/10)+10^(I119/10))/6)</f>
        <v>5.8851542561043599</v>
      </c>
      <c r="K117" s="35">
        <v>8.91</v>
      </c>
      <c r="L117" s="35">
        <v>8.3000000000000007</v>
      </c>
      <c r="M117" s="169">
        <f>10*LOG((10^(K117/10)+10^(K118/10)+10^(K119/10)+10^(L117/10)+10^(L118/10)+10^(L119/10))/6)</f>
        <v>8.726023533061781</v>
      </c>
      <c r="O117" s="144" t="s">
        <v>180</v>
      </c>
      <c r="P117" s="138" t="s">
        <v>139</v>
      </c>
      <c r="Q117" s="12" t="s">
        <v>13</v>
      </c>
      <c r="R117" s="11">
        <v>177500</v>
      </c>
      <c r="S117" s="12" t="s">
        <v>13</v>
      </c>
      <c r="T117" s="11">
        <v>186500</v>
      </c>
      <c r="U117" s="34">
        <v>-80.52</v>
      </c>
      <c r="V117" s="34">
        <v>-79.7</v>
      </c>
      <c r="W117" s="146">
        <f>10*LOG(6/((1/10^(U117/10))+(1/10^(U118/10))+(1/10^(U119/10))+(1/10^(V117/10))+(1/10^(V118/10))+(1/10^(V119/10))))</f>
        <v>-80.265594469209347</v>
      </c>
      <c r="X117" s="35">
        <v>-85.5</v>
      </c>
      <c r="Y117" s="35">
        <v>-85.82</v>
      </c>
      <c r="Z117" s="146">
        <f>10*LOG(6/((1/10^(X117/10))+(1/10^(X118/10))+(1/10^(X119/10))+(1/10^(Y117/10))+(1/10^(Y118/10))+(1/10^(Y119/10))))</f>
        <v>-85.597936142959242</v>
      </c>
    </row>
    <row r="118" spans="2:26" ht="16">
      <c r="B118" s="144"/>
      <c r="C118" s="139"/>
      <c r="D118" s="11" t="s">
        <v>14</v>
      </c>
      <c r="E118" s="11">
        <v>179500</v>
      </c>
      <c r="F118" s="11" t="s">
        <v>14</v>
      </c>
      <c r="G118" s="11">
        <v>188500</v>
      </c>
      <c r="H118" s="34">
        <v>4.79</v>
      </c>
      <c r="I118" s="34">
        <v>6.75</v>
      </c>
      <c r="J118" s="151"/>
      <c r="K118" s="35">
        <v>8.27</v>
      </c>
      <c r="L118" s="35">
        <v>9.06</v>
      </c>
      <c r="M118" s="151"/>
      <c r="O118" s="144"/>
      <c r="P118" s="139"/>
      <c r="Q118" s="11" t="s">
        <v>14</v>
      </c>
      <c r="R118" s="11">
        <v>179500</v>
      </c>
      <c r="S118" s="11" t="s">
        <v>14</v>
      </c>
      <c r="T118" s="11">
        <v>188500</v>
      </c>
      <c r="U118" s="34">
        <v>-80.86</v>
      </c>
      <c r="V118" s="34">
        <v>-80.180000000000007</v>
      </c>
      <c r="W118" s="147"/>
      <c r="X118" s="35">
        <v>-85.69</v>
      </c>
      <c r="Y118" s="35">
        <v>-86.21</v>
      </c>
      <c r="Z118" s="147"/>
    </row>
    <row r="119" spans="2:26" ht="17" thickBot="1">
      <c r="B119" s="145"/>
      <c r="C119" s="140"/>
      <c r="D119" s="29" t="s">
        <v>15</v>
      </c>
      <c r="E119" s="29">
        <v>181500</v>
      </c>
      <c r="F119" s="29" t="s">
        <v>15</v>
      </c>
      <c r="G119" s="29">
        <v>190500</v>
      </c>
      <c r="H119" s="36">
        <v>4.53</v>
      </c>
      <c r="I119" s="36">
        <v>7.1</v>
      </c>
      <c r="J119" s="170"/>
      <c r="K119" s="37">
        <v>8.09</v>
      </c>
      <c r="L119" s="37">
        <v>9.5399999999999991</v>
      </c>
      <c r="M119" s="170"/>
      <c r="N119" s="31"/>
      <c r="O119" s="145"/>
      <c r="P119" s="140"/>
      <c r="Q119" s="29" t="s">
        <v>15</v>
      </c>
      <c r="R119" s="29">
        <v>181500</v>
      </c>
      <c r="S119" s="29" t="s">
        <v>15</v>
      </c>
      <c r="T119" s="29">
        <v>190500</v>
      </c>
      <c r="U119" s="36">
        <v>-79.67</v>
      </c>
      <c r="V119" s="36">
        <v>-80.53</v>
      </c>
      <c r="W119" s="148"/>
      <c r="X119" s="37">
        <v>-84.66</v>
      </c>
      <c r="Y119" s="37">
        <v>-85.56</v>
      </c>
      <c r="Z119" s="148"/>
    </row>
    <row r="121" spans="2:26" ht="16" thickBot="1"/>
    <row r="122" spans="2:26" ht="17" thickBot="1">
      <c r="B122" s="173" t="s">
        <v>210</v>
      </c>
      <c r="C122" s="174"/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  <c r="Z122" s="175"/>
    </row>
    <row r="123" spans="2:26">
      <c r="B123" s="167" t="s">
        <v>12</v>
      </c>
      <c r="C123" s="155" t="s">
        <v>24</v>
      </c>
      <c r="D123" s="157" t="s">
        <v>127</v>
      </c>
      <c r="E123" s="158"/>
      <c r="F123" s="161" t="s">
        <v>128</v>
      </c>
      <c r="G123" s="161"/>
      <c r="H123" s="163" t="s">
        <v>129</v>
      </c>
      <c r="I123" s="163"/>
      <c r="J123" s="161" t="s">
        <v>130</v>
      </c>
      <c r="K123" s="163" t="s">
        <v>131</v>
      </c>
      <c r="L123" s="163"/>
      <c r="M123" s="161" t="s">
        <v>132</v>
      </c>
      <c r="N123" s="25"/>
      <c r="O123" s="167" t="s">
        <v>12</v>
      </c>
      <c r="P123" s="155" t="s">
        <v>24</v>
      </c>
      <c r="Q123" s="157" t="s">
        <v>127</v>
      </c>
      <c r="R123" s="158"/>
      <c r="S123" s="161" t="s">
        <v>128</v>
      </c>
      <c r="T123" s="161"/>
      <c r="U123" s="163" t="s">
        <v>133</v>
      </c>
      <c r="V123" s="163"/>
      <c r="W123" s="164" t="s">
        <v>134</v>
      </c>
      <c r="X123" s="163" t="s">
        <v>135</v>
      </c>
      <c r="Y123" s="163"/>
      <c r="Z123" s="164" t="s">
        <v>136</v>
      </c>
    </row>
    <row r="124" spans="2:26" ht="16" thickBot="1">
      <c r="B124" s="168"/>
      <c r="C124" s="156"/>
      <c r="D124" s="159"/>
      <c r="E124" s="160"/>
      <c r="F124" s="162"/>
      <c r="G124" s="162"/>
      <c r="H124" s="13" t="s">
        <v>137</v>
      </c>
      <c r="I124" s="13" t="s">
        <v>138</v>
      </c>
      <c r="J124" s="162"/>
      <c r="K124" s="13" t="s">
        <v>61</v>
      </c>
      <c r="L124" s="13" t="s">
        <v>60</v>
      </c>
      <c r="M124" s="162"/>
      <c r="O124" s="168"/>
      <c r="P124" s="156"/>
      <c r="Q124" s="159"/>
      <c r="R124" s="160"/>
      <c r="S124" s="162"/>
      <c r="T124" s="162"/>
      <c r="U124" s="13" t="s">
        <v>137</v>
      </c>
      <c r="V124" s="13" t="s">
        <v>138</v>
      </c>
      <c r="W124" s="165"/>
      <c r="X124" s="13" t="s">
        <v>61</v>
      </c>
      <c r="Y124" s="13" t="s">
        <v>60</v>
      </c>
      <c r="Z124" s="165"/>
    </row>
    <row r="125" spans="2:26" ht="16">
      <c r="B125" s="149" t="s">
        <v>177</v>
      </c>
      <c r="C125" s="166" t="s">
        <v>139</v>
      </c>
      <c r="D125" s="12" t="s">
        <v>13</v>
      </c>
      <c r="E125" s="12">
        <v>344000</v>
      </c>
      <c r="F125" s="12" t="s">
        <v>13</v>
      </c>
      <c r="G125" s="12">
        <v>363000</v>
      </c>
      <c r="H125" s="34">
        <v>9.42</v>
      </c>
      <c r="I125" s="34">
        <v>12.17</v>
      </c>
      <c r="J125" s="169">
        <f>10*LOG((10^(H125/10)+10^(H126/10)+10^(H127/10)+10^(I125/10)+10^(I126/10)+10^(I127/10))/6)</f>
        <v>11.424401535679573</v>
      </c>
      <c r="K125" s="35">
        <v>10.78</v>
      </c>
      <c r="L125" s="35">
        <v>13.43</v>
      </c>
      <c r="M125" s="169">
        <f>10*LOG((10^(K125/10)+10^(K126/10)+10^(K127/10)+10^(L125/10)+10^(L126/10)+10^(L127/10))/6)</f>
        <v>12.683248622900177</v>
      </c>
      <c r="O125" s="149" t="s">
        <v>177</v>
      </c>
      <c r="P125" s="166" t="s">
        <v>139</v>
      </c>
      <c r="Q125" s="12" t="s">
        <v>13</v>
      </c>
      <c r="R125" s="12">
        <v>344000</v>
      </c>
      <c r="S125" s="12" t="s">
        <v>13</v>
      </c>
      <c r="T125" s="12">
        <v>363000</v>
      </c>
      <c r="U125" s="34">
        <v>-82.08</v>
      </c>
      <c r="V125" s="34">
        <v>-81.52</v>
      </c>
      <c r="W125" s="146">
        <f>10*LOG(6/((1/10^(U125/10))+(1/10^(U126/10))+(1/10^(U127/10))+(1/10^(V125/10))+(1/10^(V126/10))+(1/10^(V127/10))))</f>
        <v>-82.391087445881084</v>
      </c>
      <c r="X125" s="35">
        <v>-85.74</v>
      </c>
      <c r="Y125" s="35">
        <v>-85.67</v>
      </c>
      <c r="Z125" s="146">
        <f>10*LOG(6/((1/10^(X125/10))+(1/10^(X126/10))+(1/10^(X127/10))+(1/10^(Y125/10))+(1/10^(Y126/10))+(1/10^(Y127/10))))</f>
        <v>-85.919697704209938</v>
      </c>
    </row>
    <row r="126" spans="2:26" ht="16">
      <c r="B126" s="144"/>
      <c r="C126" s="139"/>
      <c r="D126" s="12" t="s">
        <v>14</v>
      </c>
      <c r="E126" s="12">
        <v>349500</v>
      </c>
      <c r="F126" s="12" t="s">
        <v>14</v>
      </c>
      <c r="G126" s="12">
        <v>368500</v>
      </c>
      <c r="H126" s="34">
        <v>10.23</v>
      </c>
      <c r="I126" s="34">
        <v>12.3</v>
      </c>
      <c r="J126" s="151"/>
      <c r="K126" s="35">
        <v>11.48</v>
      </c>
      <c r="L126" s="35">
        <v>13.65</v>
      </c>
      <c r="M126" s="151"/>
      <c r="O126" s="144"/>
      <c r="P126" s="139"/>
      <c r="Q126" s="12" t="s">
        <v>14</v>
      </c>
      <c r="R126" s="12">
        <v>349500</v>
      </c>
      <c r="S126" s="12" t="s">
        <v>14</v>
      </c>
      <c r="T126" s="12">
        <v>368500</v>
      </c>
      <c r="U126" s="34">
        <v>-82.73</v>
      </c>
      <c r="V126" s="34">
        <v>-82.9</v>
      </c>
      <c r="W126" s="147"/>
      <c r="X126" s="35">
        <v>-86.17</v>
      </c>
      <c r="Y126" s="35">
        <v>-86.14</v>
      </c>
      <c r="Z126" s="147"/>
    </row>
    <row r="127" spans="2:26" ht="16">
      <c r="B127" s="144"/>
      <c r="C127" s="150"/>
      <c r="D127" s="12" t="s">
        <v>15</v>
      </c>
      <c r="E127" s="12">
        <v>355000</v>
      </c>
      <c r="F127" s="12" t="s">
        <v>15</v>
      </c>
      <c r="G127" s="12">
        <v>374000</v>
      </c>
      <c r="H127" s="34">
        <v>11.11</v>
      </c>
      <c r="I127" s="34">
        <v>12.46</v>
      </c>
      <c r="J127" s="151"/>
      <c r="K127" s="35">
        <v>12.29</v>
      </c>
      <c r="L127" s="35">
        <v>13.64</v>
      </c>
      <c r="M127" s="151"/>
      <c r="O127" s="144"/>
      <c r="P127" s="150"/>
      <c r="Q127" s="12" t="s">
        <v>15</v>
      </c>
      <c r="R127" s="12">
        <v>355000</v>
      </c>
      <c r="S127" s="12" t="s">
        <v>15</v>
      </c>
      <c r="T127" s="12">
        <v>374000</v>
      </c>
      <c r="U127" s="34">
        <v>-82.31</v>
      </c>
      <c r="V127" s="34">
        <v>-82.66</v>
      </c>
      <c r="W127" s="147"/>
      <c r="X127" s="35">
        <v>-85.75</v>
      </c>
      <c r="Y127" s="35">
        <v>-86.02</v>
      </c>
      <c r="Z127" s="147"/>
    </row>
    <row r="128" spans="2:26" ht="16">
      <c r="B128" s="149" t="s">
        <v>178</v>
      </c>
      <c r="C128" s="138" t="s">
        <v>139</v>
      </c>
      <c r="D128" s="12" t="s">
        <v>13</v>
      </c>
      <c r="E128" s="11">
        <v>166300</v>
      </c>
      <c r="F128" s="12" t="s">
        <v>13</v>
      </c>
      <c r="G128" s="11">
        <v>175300</v>
      </c>
      <c r="H128" s="34">
        <v>10.57</v>
      </c>
      <c r="I128" s="34">
        <v>6.06</v>
      </c>
      <c r="J128" s="169">
        <f>10*LOG((10^(H128/10)+10^(H129/10)+10^(H130/10)+10^(I128/10)+10^(I129/10)+10^(I130/10))/6)</f>
        <v>8.8918713828278388</v>
      </c>
      <c r="K128" s="35">
        <v>13.86</v>
      </c>
      <c r="L128" s="35">
        <v>8.8000000000000007</v>
      </c>
      <c r="M128" s="169">
        <f>10*LOG((10^(K128/10)+10^(K129/10)+10^(K130/10)+10^(L128/10)+10^(L129/10)+10^(L130/10))/6)</f>
        <v>12.042689753417584</v>
      </c>
      <c r="O128" s="149" t="s">
        <v>178</v>
      </c>
      <c r="P128" s="138" t="s">
        <v>139</v>
      </c>
      <c r="Q128" s="12" t="s">
        <v>13</v>
      </c>
      <c r="R128" s="11">
        <v>166300</v>
      </c>
      <c r="S128" s="12" t="s">
        <v>13</v>
      </c>
      <c r="T128" s="11">
        <v>175300</v>
      </c>
      <c r="U128" s="34">
        <v>-80.47</v>
      </c>
      <c r="V128" s="34">
        <v>-79.38</v>
      </c>
      <c r="W128" s="146">
        <f>10*LOG(6/((1/10^(U128/10))+(1/10^(U129/10))+(1/10^(U130/10))+(1/10^(V128/10))+(1/10^(V129/10))+(1/10^(V130/10))))</f>
        <v>-80.523581593349888</v>
      </c>
      <c r="X128" s="35">
        <v>-83.36</v>
      </c>
      <c r="Y128" s="35">
        <v>-82.13</v>
      </c>
      <c r="Z128" s="146">
        <f>10*LOG(6/((1/10^(X128/10))+(1/10^(X129/10))+(1/10^(X130/10))+(1/10^(Y128/10))+(1/10^(Y129/10))+(1/10^(Y130/10))))</f>
        <v>-83.502142526779494</v>
      </c>
    </row>
    <row r="129" spans="2:26" ht="16">
      <c r="B129" s="144"/>
      <c r="C129" s="139"/>
      <c r="D129" s="11" t="s">
        <v>14</v>
      </c>
      <c r="E129" s="11">
        <v>167300</v>
      </c>
      <c r="F129" s="11" t="s">
        <v>14</v>
      </c>
      <c r="G129" s="11">
        <v>176300</v>
      </c>
      <c r="H129" s="34">
        <v>10.37</v>
      </c>
      <c r="I129" s="34">
        <v>6.63</v>
      </c>
      <c r="J129" s="151"/>
      <c r="K129" s="35">
        <v>13.71</v>
      </c>
      <c r="L129" s="35">
        <v>9.08</v>
      </c>
      <c r="M129" s="151"/>
      <c r="O129" s="144"/>
      <c r="P129" s="139"/>
      <c r="Q129" s="11" t="s">
        <v>14</v>
      </c>
      <c r="R129" s="11">
        <v>167300</v>
      </c>
      <c r="S129" s="11" t="s">
        <v>14</v>
      </c>
      <c r="T129" s="11">
        <v>176300</v>
      </c>
      <c r="U129" s="34">
        <v>-81.63</v>
      </c>
      <c r="V129" s="34">
        <v>-79.790000000000006</v>
      </c>
      <c r="W129" s="147"/>
      <c r="X129" s="35">
        <v>-84.55</v>
      </c>
      <c r="Y129" s="35">
        <v>-82.53</v>
      </c>
      <c r="Z129" s="147"/>
    </row>
    <row r="130" spans="2:26" ht="16">
      <c r="B130" s="144"/>
      <c r="C130" s="150"/>
      <c r="D130" s="11" t="s">
        <v>15</v>
      </c>
      <c r="E130" s="11">
        <v>168300</v>
      </c>
      <c r="F130" s="11" t="s">
        <v>15</v>
      </c>
      <c r="G130" s="11">
        <v>177300</v>
      </c>
      <c r="H130" s="34">
        <v>10.3</v>
      </c>
      <c r="I130" s="34">
        <v>6.85</v>
      </c>
      <c r="J130" s="151"/>
      <c r="K130" s="35">
        <v>13.73</v>
      </c>
      <c r="L130" s="35">
        <v>9.51</v>
      </c>
      <c r="M130" s="151"/>
      <c r="O130" s="144"/>
      <c r="P130" s="150"/>
      <c r="Q130" s="11" t="s">
        <v>15</v>
      </c>
      <c r="R130" s="11">
        <v>168300</v>
      </c>
      <c r="S130" s="11" t="s">
        <v>15</v>
      </c>
      <c r="T130" s="11">
        <v>177300</v>
      </c>
      <c r="U130" s="34">
        <v>-81.33</v>
      </c>
      <c r="V130" s="34">
        <v>-80.09</v>
      </c>
      <c r="W130" s="147"/>
      <c r="X130" s="35">
        <v>-85.02</v>
      </c>
      <c r="Y130" s="35">
        <v>-82.6</v>
      </c>
      <c r="Z130" s="147"/>
    </row>
    <row r="131" spans="2:26" ht="16">
      <c r="B131" s="149" t="s">
        <v>179</v>
      </c>
      <c r="C131" s="138" t="s">
        <v>139</v>
      </c>
      <c r="D131" s="12" t="s">
        <v>13</v>
      </c>
      <c r="E131" s="12">
        <v>501500</v>
      </c>
      <c r="F131" s="12" t="s">
        <v>13</v>
      </c>
      <c r="G131" s="12">
        <v>525500</v>
      </c>
      <c r="H131" s="34">
        <v>9.39</v>
      </c>
      <c r="I131" s="34">
        <v>7.25</v>
      </c>
      <c r="J131" s="169">
        <f>10*LOG((10^(H131/10)+10^(H132/10)+10^(H133/10)+10^(I131/10)+10^(I132/10)+10^(I133/10))/6)</f>
        <v>9.2174074940758803</v>
      </c>
      <c r="K131" s="35">
        <v>10.71</v>
      </c>
      <c r="L131" s="35">
        <v>8.58</v>
      </c>
      <c r="M131" s="169">
        <f>10*LOG((10^(K131/10)+10^(K132/10)+10^(K133/10)+10^(L131/10)+10^(L132/10)+10^(L133/10))/6)</f>
        <v>10.543036934450873</v>
      </c>
      <c r="O131" s="149" t="s">
        <v>179</v>
      </c>
      <c r="P131" s="138" t="s">
        <v>139</v>
      </c>
      <c r="Q131" s="12" t="s">
        <v>13</v>
      </c>
      <c r="R131" s="12">
        <v>501500</v>
      </c>
      <c r="S131" s="12" t="s">
        <v>13</v>
      </c>
      <c r="T131" s="12">
        <v>525500</v>
      </c>
      <c r="U131" s="34">
        <v>-86.58</v>
      </c>
      <c r="V131" s="34">
        <v>-86.45</v>
      </c>
      <c r="W131" s="146">
        <f>10*LOG(6/((1/10^(U131/10))+(1/10^(U132/10))+(1/10^(U133/10))+(1/10^(V131/10))+(1/10^(V132/10))+(1/10^(V133/10))))</f>
        <v>-85.55279888944915</v>
      </c>
      <c r="X131" s="35">
        <v>-87.62</v>
      </c>
      <c r="Y131" s="35">
        <v>-88.5</v>
      </c>
      <c r="Z131" s="146">
        <f>10*LOG(6/((1/10^(X131/10))+(1/10^(X132/10))+(1/10^(X133/10))+(1/10^(Y131/10))+(1/10^(Y132/10))+(1/10^(Y133/10))))</f>
        <v>-87.444114140129457</v>
      </c>
    </row>
    <row r="132" spans="2:26" ht="16">
      <c r="B132" s="144"/>
      <c r="C132" s="139"/>
      <c r="D132" s="11" t="s">
        <v>14</v>
      </c>
      <c r="E132" s="11">
        <v>507000</v>
      </c>
      <c r="F132" s="11" t="s">
        <v>14</v>
      </c>
      <c r="G132" s="11">
        <v>531000</v>
      </c>
      <c r="H132" s="34">
        <v>10.66</v>
      </c>
      <c r="I132" s="34">
        <v>8.31</v>
      </c>
      <c r="J132" s="151"/>
      <c r="K132" s="35">
        <v>11.93</v>
      </c>
      <c r="L132" s="35">
        <v>9.66</v>
      </c>
      <c r="M132" s="151"/>
      <c r="O132" s="144"/>
      <c r="P132" s="139"/>
      <c r="Q132" s="11" t="s">
        <v>14</v>
      </c>
      <c r="R132" s="11">
        <v>507000</v>
      </c>
      <c r="S132" s="11" t="s">
        <v>14</v>
      </c>
      <c r="T132" s="11">
        <v>531000</v>
      </c>
      <c r="U132" s="34">
        <v>-85.33</v>
      </c>
      <c r="V132" s="34">
        <v>-85.83</v>
      </c>
      <c r="W132" s="147"/>
      <c r="X132" s="35">
        <v>-86.67</v>
      </c>
      <c r="Y132" s="35">
        <v>-87.85</v>
      </c>
      <c r="Z132" s="147"/>
    </row>
    <row r="133" spans="2:26" ht="16">
      <c r="B133" s="144"/>
      <c r="C133" s="150"/>
      <c r="D133" s="11" t="s">
        <v>15</v>
      </c>
      <c r="E133" s="11">
        <v>512500</v>
      </c>
      <c r="F133" s="11" t="s">
        <v>15</v>
      </c>
      <c r="G133" s="11">
        <v>536500</v>
      </c>
      <c r="H133" s="34">
        <v>10.31</v>
      </c>
      <c r="I133" s="34">
        <v>8.42</v>
      </c>
      <c r="J133" s="151"/>
      <c r="K133" s="35">
        <v>11.73</v>
      </c>
      <c r="L133" s="35">
        <v>9.67</v>
      </c>
      <c r="M133" s="151"/>
      <c r="O133" s="144"/>
      <c r="P133" s="150"/>
      <c r="Q133" s="11" t="s">
        <v>15</v>
      </c>
      <c r="R133" s="11">
        <v>512500</v>
      </c>
      <c r="S133" s="11" t="s">
        <v>15</v>
      </c>
      <c r="T133" s="11">
        <v>536500</v>
      </c>
      <c r="U133" s="34">
        <v>-83.92</v>
      </c>
      <c r="V133" s="34">
        <v>-84.59</v>
      </c>
      <c r="W133" s="147"/>
      <c r="X133" s="35">
        <v>-85.44</v>
      </c>
      <c r="Y133" s="35">
        <v>-87.93</v>
      </c>
      <c r="Z133" s="147"/>
    </row>
    <row r="134" spans="2:26" ht="16">
      <c r="B134" s="144" t="s">
        <v>180</v>
      </c>
      <c r="C134" s="138" t="s">
        <v>139</v>
      </c>
      <c r="D134" s="12" t="s">
        <v>13</v>
      </c>
      <c r="E134" s="11">
        <v>177500</v>
      </c>
      <c r="F134" s="12" t="s">
        <v>13</v>
      </c>
      <c r="G134" s="11">
        <v>186500</v>
      </c>
      <c r="H134" s="34">
        <v>9.6300000000000008</v>
      </c>
      <c r="I134" s="34">
        <v>5.69</v>
      </c>
      <c r="J134" s="169">
        <f>10*LOG((10^(H134/10)+10^(H135/10)+10^(H136/10)+10^(I134/10)+10^(I135/10)+10^(I136/10))/6)</f>
        <v>8.3484648720112258</v>
      </c>
      <c r="K134" s="35">
        <v>13.16</v>
      </c>
      <c r="L134" s="35">
        <v>8</v>
      </c>
      <c r="M134" s="169">
        <f>10*LOG((10^(K134/10)+10^(K135/10)+10^(K136/10)+10^(L134/10)+10^(L135/10)+10^(L136/10))/6)</f>
        <v>11.577896199212134</v>
      </c>
      <c r="O134" s="144" t="s">
        <v>180</v>
      </c>
      <c r="P134" s="138" t="s">
        <v>139</v>
      </c>
      <c r="Q134" s="12" t="s">
        <v>13</v>
      </c>
      <c r="R134" s="11">
        <v>177500</v>
      </c>
      <c r="S134" s="12" t="s">
        <v>13</v>
      </c>
      <c r="T134" s="11">
        <v>186500</v>
      </c>
      <c r="U134" s="34">
        <v>-81.099999999999994</v>
      </c>
      <c r="V134" s="34">
        <v>-80.569999999999993</v>
      </c>
      <c r="W134" s="146">
        <f>10*LOG(6/((1/10^(U134/10))+(1/10^(U135/10))+(1/10^(U136/10))+(1/10^(V134/10))+(1/10^(V135/10))+(1/10^(V136/10))))</f>
        <v>-81.369474507393335</v>
      </c>
      <c r="X134" s="35">
        <v>-83.77</v>
      </c>
      <c r="Y134" s="35">
        <v>-82.74</v>
      </c>
      <c r="Z134" s="146">
        <f>10*LOG(6/((1/10^(X134/10))+(1/10^(X135/10))+(1/10^(X136/10))+(1/10^(Y134/10))+(1/10^(Y135/10))+(1/10^(Y136/10))))</f>
        <v>-83.82393699311271</v>
      </c>
    </row>
    <row r="135" spans="2:26" ht="16">
      <c r="B135" s="144"/>
      <c r="C135" s="139"/>
      <c r="D135" s="11" t="s">
        <v>14</v>
      </c>
      <c r="E135" s="11">
        <v>179500</v>
      </c>
      <c r="F135" s="11" t="s">
        <v>14</v>
      </c>
      <c r="G135" s="11">
        <v>188500</v>
      </c>
      <c r="H135" s="34">
        <v>9.59</v>
      </c>
      <c r="I135" s="34">
        <v>6.69</v>
      </c>
      <c r="J135" s="151"/>
      <c r="K135" s="35">
        <v>13.02</v>
      </c>
      <c r="L135" s="35">
        <v>8.9499999999999993</v>
      </c>
      <c r="M135" s="151"/>
      <c r="O135" s="144"/>
      <c r="P135" s="139"/>
      <c r="Q135" s="11" t="s">
        <v>14</v>
      </c>
      <c r="R135" s="11">
        <v>179500</v>
      </c>
      <c r="S135" s="11" t="s">
        <v>14</v>
      </c>
      <c r="T135" s="11">
        <v>188500</v>
      </c>
      <c r="U135" s="34">
        <v>-81.08</v>
      </c>
      <c r="V135" s="34">
        <v>-81.86</v>
      </c>
      <c r="W135" s="147"/>
      <c r="X135" s="35">
        <v>-84.35</v>
      </c>
      <c r="Y135" s="35">
        <v>-84.05</v>
      </c>
      <c r="Z135" s="147"/>
    </row>
    <row r="136" spans="2:26" ht="17" thickBot="1">
      <c r="B136" s="145"/>
      <c r="C136" s="140"/>
      <c r="D136" s="29" t="s">
        <v>15</v>
      </c>
      <c r="E136" s="29">
        <v>181500</v>
      </c>
      <c r="F136" s="29" t="s">
        <v>15</v>
      </c>
      <c r="G136" s="29">
        <v>190500</v>
      </c>
      <c r="H136" s="36">
        <v>9.35</v>
      </c>
      <c r="I136" s="36">
        <v>7.6</v>
      </c>
      <c r="J136" s="170"/>
      <c r="K136" s="37">
        <v>13.05</v>
      </c>
      <c r="L136" s="37">
        <v>10.49</v>
      </c>
      <c r="M136" s="170"/>
      <c r="N136" s="31"/>
      <c r="O136" s="145"/>
      <c r="P136" s="140"/>
      <c r="Q136" s="29" t="s">
        <v>15</v>
      </c>
      <c r="R136" s="29">
        <v>181500</v>
      </c>
      <c r="S136" s="29" t="s">
        <v>15</v>
      </c>
      <c r="T136" s="29">
        <v>190500</v>
      </c>
      <c r="U136" s="36">
        <v>-81.77</v>
      </c>
      <c r="V136" s="36">
        <v>-81.69</v>
      </c>
      <c r="W136" s="148"/>
      <c r="X136" s="37">
        <v>-83.76</v>
      </c>
      <c r="Y136" s="37">
        <v>-84.1</v>
      </c>
      <c r="Z136" s="148"/>
    </row>
    <row r="138" spans="2:26" ht="16" thickBot="1"/>
    <row r="139" spans="2:26" ht="17" thickBot="1">
      <c r="B139" s="173" t="s">
        <v>211</v>
      </c>
      <c r="C139" s="174"/>
      <c r="D139" s="17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174"/>
      <c r="Q139" s="174"/>
      <c r="R139" s="174"/>
      <c r="S139" s="174"/>
      <c r="T139" s="174"/>
      <c r="U139" s="174"/>
      <c r="V139" s="174"/>
      <c r="W139" s="174"/>
      <c r="X139" s="174"/>
      <c r="Y139" s="174"/>
      <c r="Z139" s="175"/>
    </row>
    <row r="140" spans="2:26">
      <c r="B140" s="167" t="s">
        <v>12</v>
      </c>
      <c r="C140" s="155" t="s">
        <v>24</v>
      </c>
      <c r="D140" s="157" t="s">
        <v>127</v>
      </c>
      <c r="E140" s="158"/>
      <c r="F140" s="161" t="s">
        <v>128</v>
      </c>
      <c r="G140" s="161"/>
      <c r="H140" s="163" t="s">
        <v>129</v>
      </c>
      <c r="I140" s="163"/>
      <c r="J140" s="161" t="s">
        <v>130</v>
      </c>
      <c r="K140" s="163" t="s">
        <v>131</v>
      </c>
      <c r="L140" s="163"/>
      <c r="M140" s="161" t="s">
        <v>132</v>
      </c>
      <c r="N140" s="25"/>
      <c r="O140" s="167" t="s">
        <v>12</v>
      </c>
      <c r="P140" s="155" t="s">
        <v>24</v>
      </c>
      <c r="Q140" s="157" t="s">
        <v>127</v>
      </c>
      <c r="R140" s="158"/>
      <c r="S140" s="161" t="s">
        <v>128</v>
      </c>
      <c r="T140" s="161"/>
      <c r="U140" s="163" t="s">
        <v>133</v>
      </c>
      <c r="V140" s="163"/>
      <c r="W140" s="164" t="s">
        <v>134</v>
      </c>
      <c r="X140" s="163" t="s">
        <v>135</v>
      </c>
      <c r="Y140" s="163"/>
      <c r="Z140" s="164" t="s">
        <v>136</v>
      </c>
    </row>
    <row r="141" spans="2:26" ht="16" thickBot="1">
      <c r="B141" s="168"/>
      <c r="C141" s="156"/>
      <c r="D141" s="159"/>
      <c r="E141" s="160"/>
      <c r="F141" s="162"/>
      <c r="G141" s="162"/>
      <c r="H141" s="13" t="s">
        <v>137</v>
      </c>
      <c r="I141" s="13" t="s">
        <v>138</v>
      </c>
      <c r="J141" s="162"/>
      <c r="K141" s="13" t="s">
        <v>61</v>
      </c>
      <c r="L141" s="13" t="s">
        <v>60</v>
      </c>
      <c r="M141" s="162"/>
      <c r="O141" s="168"/>
      <c r="P141" s="156"/>
      <c r="Q141" s="159"/>
      <c r="R141" s="160"/>
      <c r="S141" s="162"/>
      <c r="T141" s="162"/>
      <c r="U141" s="13" t="s">
        <v>137</v>
      </c>
      <c r="V141" s="13" t="s">
        <v>138</v>
      </c>
      <c r="W141" s="165"/>
      <c r="X141" s="13" t="s">
        <v>61</v>
      </c>
      <c r="Y141" s="13" t="s">
        <v>60</v>
      </c>
      <c r="Z141" s="165"/>
    </row>
    <row r="142" spans="2:26" ht="16">
      <c r="B142" s="149" t="s">
        <v>177</v>
      </c>
      <c r="C142" s="166" t="s">
        <v>139</v>
      </c>
      <c r="D142" s="12" t="s">
        <v>13</v>
      </c>
      <c r="E142" s="12">
        <v>344000</v>
      </c>
      <c r="F142" s="12" t="s">
        <v>13</v>
      </c>
      <c r="G142" s="12">
        <v>363000</v>
      </c>
      <c r="H142" s="34">
        <v>11.67</v>
      </c>
      <c r="I142" s="34">
        <v>12.43</v>
      </c>
      <c r="J142" s="169">
        <f>10*LOG((10^(H142/10)+10^(H143/10)+10^(H144/10)+10^(I142/10)+10^(I143/10)+10^(I144/10))/6)</f>
        <v>12.502036986214634</v>
      </c>
      <c r="K142" s="35">
        <v>16.14</v>
      </c>
      <c r="L142" s="35">
        <v>17.239999999999998</v>
      </c>
      <c r="M142" s="169">
        <f>10*LOG((10^(K142/10)+10^(K143/10)+10^(K144/10)+10^(L142/10)+10^(L143/10)+10^(L144/10))/6)</f>
        <v>16.901931868681054</v>
      </c>
      <c r="O142" s="149" t="s">
        <v>177</v>
      </c>
      <c r="P142" s="166" t="s">
        <v>139</v>
      </c>
      <c r="Q142" s="12" t="s">
        <v>13</v>
      </c>
      <c r="R142" s="12">
        <v>344000</v>
      </c>
      <c r="S142" s="12" t="s">
        <v>13</v>
      </c>
      <c r="T142" s="12">
        <v>363000</v>
      </c>
      <c r="U142" s="34">
        <v>-85.31</v>
      </c>
      <c r="V142" s="34">
        <v>-86.7</v>
      </c>
      <c r="W142" s="146">
        <f>10*LOG(6/((1/10^(U142/10))+(1/10^(U143/10))+(1/10^(U144/10))+(1/10^(V142/10))+(1/10^(V143/10))+(1/10^(V144/10))))</f>
        <v>-85.255534186274389</v>
      </c>
      <c r="X142" s="35">
        <v>-87.03</v>
      </c>
      <c r="Y142" s="35">
        <v>-88.22</v>
      </c>
      <c r="Z142" s="146">
        <f>10*LOG(6/((1/10^(X142/10))+(1/10^(X143/10))+(1/10^(X144/10))+(1/10^(Y142/10))+(1/10^(Y143/10))+(1/10^(Y144/10))))</f>
        <v>-87.220116657462782</v>
      </c>
    </row>
    <row r="143" spans="2:26" ht="16">
      <c r="B143" s="144"/>
      <c r="C143" s="139"/>
      <c r="D143" s="12" t="s">
        <v>14</v>
      </c>
      <c r="E143" s="12">
        <v>349500</v>
      </c>
      <c r="F143" s="12" t="s">
        <v>14</v>
      </c>
      <c r="G143" s="12">
        <v>368500</v>
      </c>
      <c r="H143" s="34">
        <v>12.26</v>
      </c>
      <c r="I143" s="34">
        <v>12.81</v>
      </c>
      <c r="J143" s="151"/>
      <c r="K143" s="35">
        <v>16.41</v>
      </c>
      <c r="L143" s="35">
        <v>17.329999999999998</v>
      </c>
      <c r="M143" s="151"/>
      <c r="O143" s="144"/>
      <c r="P143" s="139"/>
      <c r="Q143" s="12" t="s">
        <v>14</v>
      </c>
      <c r="R143" s="12">
        <v>349500</v>
      </c>
      <c r="S143" s="12" t="s">
        <v>14</v>
      </c>
      <c r="T143" s="12">
        <v>368500</v>
      </c>
      <c r="U143" s="34">
        <v>-84.83</v>
      </c>
      <c r="V143" s="34">
        <v>-85.82</v>
      </c>
      <c r="W143" s="147"/>
      <c r="X143" s="35">
        <v>-86.61</v>
      </c>
      <c r="Y143" s="35">
        <v>-87.68</v>
      </c>
      <c r="Z143" s="147"/>
    </row>
    <row r="144" spans="2:26" ht="16">
      <c r="B144" s="144"/>
      <c r="C144" s="150"/>
      <c r="D144" s="12" t="s">
        <v>15</v>
      </c>
      <c r="E144" s="12">
        <v>355000</v>
      </c>
      <c r="F144" s="12" t="s">
        <v>15</v>
      </c>
      <c r="G144" s="12">
        <v>374000</v>
      </c>
      <c r="H144" s="34">
        <v>12.66</v>
      </c>
      <c r="I144" s="34">
        <v>13.05</v>
      </c>
      <c r="J144" s="151"/>
      <c r="K144" s="35">
        <v>16.71</v>
      </c>
      <c r="L144" s="35">
        <v>17.420000000000002</v>
      </c>
      <c r="M144" s="151"/>
      <c r="O144" s="144"/>
      <c r="P144" s="150"/>
      <c r="Q144" s="12" t="s">
        <v>15</v>
      </c>
      <c r="R144" s="12">
        <v>355000</v>
      </c>
      <c r="S144" s="12" t="s">
        <v>15</v>
      </c>
      <c r="T144" s="12">
        <v>374000</v>
      </c>
      <c r="U144" s="34">
        <v>-83.59</v>
      </c>
      <c r="V144" s="34">
        <v>-84.63</v>
      </c>
      <c r="W144" s="147"/>
      <c r="X144" s="35">
        <v>-85.57</v>
      </c>
      <c r="Y144" s="35">
        <v>-87.71</v>
      </c>
      <c r="Z144" s="147"/>
    </row>
    <row r="145" spans="2:26" ht="16">
      <c r="B145" s="149" t="s">
        <v>178</v>
      </c>
      <c r="C145" s="138" t="s">
        <v>139</v>
      </c>
      <c r="D145" s="12" t="s">
        <v>13</v>
      </c>
      <c r="E145" s="11">
        <v>166300</v>
      </c>
      <c r="F145" s="12" t="s">
        <v>13</v>
      </c>
      <c r="G145" s="11">
        <v>175300</v>
      </c>
      <c r="H145" s="34">
        <v>9.67</v>
      </c>
      <c r="I145" s="34">
        <v>10.84</v>
      </c>
      <c r="J145" s="169">
        <f>10*LOG((10^(H145/10)+10^(H146/10)+10^(H147/10)+10^(I145/10)+10^(I146/10)+10^(I147/10))/6)</f>
        <v>9.6447742281605855</v>
      </c>
      <c r="K145" s="35">
        <v>14.73</v>
      </c>
      <c r="L145" s="35">
        <v>16.02</v>
      </c>
      <c r="M145" s="169">
        <f>10*LOG((10^(K145/10)+10^(K146/10)+10^(K147/10)+10^(L145/10)+10^(L146/10)+10^(L147/10))/6)</f>
        <v>14.717677601226562</v>
      </c>
      <c r="O145" s="149" t="s">
        <v>178</v>
      </c>
      <c r="P145" s="138" t="s">
        <v>139</v>
      </c>
      <c r="Q145" s="12" t="s">
        <v>13</v>
      </c>
      <c r="R145" s="11">
        <v>166300</v>
      </c>
      <c r="S145" s="12" t="s">
        <v>13</v>
      </c>
      <c r="T145" s="11">
        <v>175300</v>
      </c>
      <c r="U145" s="34">
        <v>-86.09</v>
      </c>
      <c r="V145" s="34">
        <v>-83.93</v>
      </c>
      <c r="W145" s="146">
        <f>10*LOG(6/((1/10^(U145/10))+(1/10^(U146/10))+(1/10^(U147/10))+(1/10^(V145/10))+(1/10^(V146/10))+(1/10^(V147/10))))</f>
        <v>-85.15444550841525</v>
      </c>
      <c r="X145" s="35">
        <v>-87.24</v>
      </c>
      <c r="Y145" s="35">
        <v>-87.13</v>
      </c>
      <c r="Z145" s="146">
        <f>10*LOG(6/((1/10^(X145/10))+(1/10^(X146/10))+(1/10^(X147/10))+(1/10^(Y145/10))+(1/10^(Y146/10))+(1/10^(Y147/10))))</f>
        <v>-87.312778203424699</v>
      </c>
    </row>
    <row r="146" spans="2:26" ht="16">
      <c r="B146" s="144"/>
      <c r="C146" s="139"/>
      <c r="D146" s="11" t="s">
        <v>14</v>
      </c>
      <c r="E146" s="11">
        <v>167300</v>
      </c>
      <c r="F146" s="11" t="s">
        <v>14</v>
      </c>
      <c r="G146" s="11">
        <v>176300</v>
      </c>
      <c r="H146" s="34">
        <v>9.64</v>
      </c>
      <c r="I146" s="34">
        <v>10.8</v>
      </c>
      <c r="J146" s="151"/>
      <c r="K146" s="35">
        <v>14.46</v>
      </c>
      <c r="L146" s="35">
        <v>15.92</v>
      </c>
      <c r="M146" s="151"/>
      <c r="O146" s="144"/>
      <c r="P146" s="139"/>
      <c r="Q146" s="11" t="s">
        <v>14</v>
      </c>
      <c r="R146" s="11">
        <v>167300</v>
      </c>
      <c r="S146" s="11" t="s">
        <v>14</v>
      </c>
      <c r="T146" s="11">
        <v>176300</v>
      </c>
      <c r="U146" s="34">
        <v>-86.2</v>
      </c>
      <c r="V146" s="34">
        <v>-84.07</v>
      </c>
      <c r="W146" s="147"/>
      <c r="X146" s="35">
        <v>-87.41</v>
      </c>
      <c r="Y146" s="35">
        <v>-87.33</v>
      </c>
      <c r="Z146" s="147"/>
    </row>
    <row r="147" spans="2:26" ht="16">
      <c r="B147" s="144"/>
      <c r="C147" s="150"/>
      <c r="D147" s="11" t="s">
        <v>15</v>
      </c>
      <c r="E147" s="11">
        <v>168300</v>
      </c>
      <c r="F147" s="11" t="s">
        <v>15</v>
      </c>
      <c r="G147" s="11">
        <v>177300</v>
      </c>
      <c r="H147" s="34">
        <v>7.44</v>
      </c>
      <c r="I147" s="34">
        <v>8.52</v>
      </c>
      <c r="J147" s="151"/>
      <c r="K147" s="35">
        <v>12.63</v>
      </c>
      <c r="L147" s="35">
        <v>13.57</v>
      </c>
      <c r="M147" s="151"/>
      <c r="O147" s="144"/>
      <c r="P147" s="150"/>
      <c r="Q147" s="11" t="s">
        <v>15</v>
      </c>
      <c r="R147" s="11">
        <v>168300</v>
      </c>
      <c r="S147" s="11" t="s">
        <v>15</v>
      </c>
      <c r="T147" s="11">
        <v>177300</v>
      </c>
      <c r="U147" s="34">
        <v>-85.92</v>
      </c>
      <c r="V147" s="34">
        <v>-83.97</v>
      </c>
      <c r="W147" s="147"/>
      <c r="X147" s="35">
        <v>-87.36</v>
      </c>
      <c r="Y147" s="35">
        <v>-87.4</v>
      </c>
      <c r="Z147" s="147"/>
    </row>
    <row r="148" spans="2:26" ht="17">
      <c r="B148" s="149" t="s">
        <v>179</v>
      </c>
      <c r="C148" s="138" t="s">
        <v>139</v>
      </c>
      <c r="D148" s="12" t="s">
        <v>13</v>
      </c>
      <c r="E148" s="12">
        <v>501500</v>
      </c>
      <c r="F148" s="12" t="s">
        <v>13</v>
      </c>
      <c r="G148" s="12">
        <v>525500</v>
      </c>
      <c r="H148" s="34" t="s">
        <v>154</v>
      </c>
      <c r="I148" s="34" t="s">
        <v>154</v>
      </c>
      <c r="J148" s="169">
        <v>0</v>
      </c>
      <c r="K148" s="35" t="s">
        <v>154</v>
      </c>
      <c r="L148" s="35" t="s">
        <v>154</v>
      </c>
      <c r="M148" s="169">
        <v>0</v>
      </c>
      <c r="O148" s="149" t="s">
        <v>179</v>
      </c>
      <c r="P148" s="138" t="s">
        <v>139</v>
      </c>
      <c r="Q148" s="12" t="s">
        <v>13</v>
      </c>
      <c r="R148" s="12">
        <v>501500</v>
      </c>
      <c r="S148" s="12" t="s">
        <v>13</v>
      </c>
      <c r="T148" s="12">
        <v>525500</v>
      </c>
      <c r="U148" s="34" t="s">
        <v>154</v>
      </c>
      <c r="V148" s="34" t="s">
        <v>154</v>
      </c>
      <c r="W148" s="146">
        <v>0</v>
      </c>
      <c r="X148" s="35" t="s">
        <v>154</v>
      </c>
      <c r="Y148" s="35" t="s">
        <v>154</v>
      </c>
      <c r="Z148" s="146">
        <v>0</v>
      </c>
    </row>
    <row r="149" spans="2:26" ht="17">
      <c r="B149" s="144"/>
      <c r="C149" s="139"/>
      <c r="D149" s="11" t="s">
        <v>14</v>
      </c>
      <c r="E149" s="11">
        <v>507000</v>
      </c>
      <c r="F149" s="11" t="s">
        <v>14</v>
      </c>
      <c r="G149" s="11">
        <v>531000</v>
      </c>
      <c r="H149" s="34" t="s">
        <v>154</v>
      </c>
      <c r="I149" s="34" t="s">
        <v>154</v>
      </c>
      <c r="J149" s="151"/>
      <c r="K149" s="35" t="s">
        <v>154</v>
      </c>
      <c r="L149" s="35" t="s">
        <v>154</v>
      </c>
      <c r="M149" s="151"/>
      <c r="O149" s="144"/>
      <c r="P149" s="139"/>
      <c r="Q149" s="11" t="s">
        <v>14</v>
      </c>
      <c r="R149" s="11">
        <v>507000</v>
      </c>
      <c r="S149" s="11" t="s">
        <v>14</v>
      </c>
      <c r="T149" s="11">
        <v>531000</v>
      </c>
      <c r="U149" s="34" t="s">
        <v>154</v>
      </c>
      <c r="V149" s="34" t="s">
        <v>154</v>
      </c>
      <c r="W149" s="147"/>
      <c r="X149" s="35" t="s">
        <v>154</v>
      </c>
      <c r="Y149" s="35" t="s">
        <v>154</v>
      </c>
      <c r="Z149" s="147"/>
    </row>
    <row r="150" spans="2:26" ht="17">
      <c r="B150" s="144"/>
      <c r="C150" s="150"/>
      <c r="D150" s="11" t="s">
        <v>15</v>
      </c>
      <c r="E150" s="11">
        <v>512500</v>
      </c>
      <c r="F150" s="11" t="s">
        <v>15</v>
      </c>
      <c r="G150" s="11">
        <v>536500</v>
      </c>
      <c r="H150" s="34" t="s">
        <v>154</v>
      </c>
      <c r="I150" s="34" t="s">
        <v>154</v>
      </c>
      <c r="J150" s="151"/>
      <c r="K150" s="35" t="s">
        <v>154</v>
      </c>
      <c r="L150" s="35" t="s">
        <v>154</v>
      </c>
      <c r="M150" s="151"/>
      <c r="O150" s="144"/>
      <c r="P150" s="150"/>
      <c r="Q150" s="11" t="s">
        <v>15</v>
      </c>
      <c r="R150" s="11">
        <v>512500</v>
      </c>
      <c r="S150" s="11" t="s">
        <v>15</v>
      </c>
      <c r="T150" s="11">
        <v>536500</v>
      </c>
      <c r="U150" s="34" t="s">
        <v>154</v>
      </c>
      <c r="V150" s="34" t="s">
        <v>154</v>
      </c>
      <c r="W150" s="147"/>
      <c r="X150" s="35" t="s">
        <v>154</v>
      </c>
      <c r="Y150" s="35" t="s">
        <v>154</v>
      </c>
      <c r="Z150" s="147"/>
    </row>
    <row r="151" spans="2:26" ht="16">
      <c r="B151" s="144" t="s">
        <v>180</v>
      </c>
      <c r="C151" s="138" t="s">
        <v>139</v>
      </c>
      <c r="D151" s="12" t="s">
        <v>13</v>
      </c>
      <c r="E151" s="11">
        <v>177500</v>
      </c>
      <c r="F151" s="12" t="s">
        <v>13</v>
      </c>
      <c r="G151" s="11">
        <v>186500</v>
      </c>
      <c r="H151" s="34">
        <v>7.15</v>
      </c>
      <c r="I151" s="34">
        <v>8.2100000000000009</v>
      </c>
      <c r="J151" s="169">
        <f>10*LOG((10^(H151/10)+10^(H152/10)+10^(H153/10)+10^(I151/10)+10^(I152/10)+10^(I153/10))/6)</f>
        <v>8.8329103230056845</v>
      </c>
      <c r="K151" s="35">
        <v>12.34</v>
      </c>
      <c r="L151" s="35">
        <v>13.66</v>
      </c>
      <c r="M151" s="169">
        <f>10*LOG((10^(K151/10)+10^(K152/10)+10^(K153/10)+10^(L151/10)+10^(L152/10)+10^(L153/10))/6)</f>
        <v>14.300669205122482</v>
      </c>
      <c r="O151" s="144" t="s">
        <v>180</v>
      </c>
      <c r="P151" s="138" t="s">
        <v>139</v>
      </c>
      <c r="Q151" s="12" t="s">
        <v>13</v>
      </c>
      <c r="R151" s="11">
        <v>177500</v>
      </c>
      <c r="S151" s="12" t="s">
        <v>13</v>
      </c>
      <c r="T151" s="11">
        <v>186500</v>
      </c>
      <c r="U151" s="34">
        <v>-86</v>
      </c>
      <c r="V151" s="34">
        <v>-83.67</v>
      </c>
      <c r="W151" s="146">
        <f>10*LOG(6/((1/10^(U151/10))+(1/10^(U152/10))+(1/10^(U153/10))+(1/10^(V151/10))+(1/10^(V152/10))+(1/10^(V153/10))))</f>
        <v>-85.450227419698592</v>
      </c>
      <c r="X151" s="35">
        <v>-87.43</v>
      </c>
      <c r="Y151" s="35">
        <v>-86.52</v>
      </c>
      <c r="Z151" s="146">
        <f>10*LOG(6/((1/10^(X151/10))+(1/10^(X152/10))+(1/10^(X153/10))+(1/10^(Y151/10))+(1/10^(Y152/10))+(1/10^(Y153/10))))</f>
        <v>-87.707739083198362</v>
      </c>
    </row>
    <row r="152" spans="2:26" ht="16">
      <c r="B152" s="144"/>
      <c r="C152" s="139"/>
      <c r="D152" s="11" t="s">
        <v>14</v>
      </c>
      <c r="E152" s="11">
        <v>179500</v>
      </c>
      <c r="F152" s="11" t="s">
        <v>14</v>
      </c>
      <c r="G152" s="11">
        <v>188500</v>
      </c>
      <c r="H152" s="34">
        <v>8.33</v>
      </c>
      <c r="I152" s="34">
        <v>9.3699999999999992</v>
      </c>
      <c r="J152" s="151"/>
      <c r="K152" s="35">
        <v>13.53</v>
      </c>
      <c r="L152" s="35">
        <v>14.91</v>
      </c>
      <c r="M152" s="151"/>
      <c r="O152" s="144"/>
      <c r="P152" s="139"/>
      <c r="Q152" s="11" t="s">
        <v>14</v>
      </c>
      <c r="R152" s="11">
        <v>179500</v>
      </c>
      <c r="S152" s="11" t="s">
        <v>14</v>
      </c>
      <c r="T152" s="11">
        <v>188500</v>
      </c>
      <c r="U152" s="34">
        <v>-86.56</v>
      </c>
      <c r="V152" s="34">
        <v>-84.65</v>
      </c>
      <c r="W152" s="147"/>
      <c r="X152" s="35">
        <v>-87.89</v>
      </c>
      <c r="Y152" s="35">
        <v>-87.6</v>
      </c>
      <c r="Z152" s="147"/>
    </row>
    <row r="153" spans="2:26" ht="17" thickBot="1">
      <c r="B153" s="145"/>
      <c r="C153" s="140"/>
      <c r="D153" s="29" t="s">
        <v>15</v>
      </c>
      <c r="E153" s="29">
        <v>181500</v>
      </c>
      <c r="F153" s="29" t="s">
        <v>15</v>
      </c>
      <c r="G153" s="29">
        <v>190500</v>
      </c>
      <c r="H153" s="36">
        <v>9.2100000000000009</v>
      </c>
      <c r="I153" s="36">
        <v>10.11</v>
      </c>
      <c r="J153" s="170"/>
      <c r="K153" s="37">
        <v>14.65</v>
      </c>
      <c r="L153" s="37">
        <v>15.85</v>
      </c>
      <c r="M153" s="170"/>
      <c r="N153" s="31"/>
      <c r="O153" s="145"/>
      <c r="P153" s="140"/>
      <c r="Q153" s="29" t="s">
        <v>15</v>
      </c>
      <c r="R153" s="29">
        <v>181500</v>
      </c>
      <c r="S153" s="29" t="s">
        <v>15</v>
      </c>
      <c r="T153" s="29">
        <v>190500</v>
      </c>
      <c r="U153" s="36">
        <v>-86.34</v>
      </c>
      <c r="V153" s="36">
        <v>-84.75</v>
      </c>
      <c r="W153" s="148"/>
      <c r="X153" s="37">
        <v>-87.82</v>
      </c>
      <c r="Y153" s="37">
        <v>-88.7</v>
      </c>
      <c r="Z153" s="148"/>
    </row>
    <row r="155" spans="2:26" ht="16" thickBot="1"/>
    <row r="156" spans="2:26" ht="17" thickBot="1">
      <c r="B156" s="173" t="s">
        <v>212</v>
      </c>
      <c r="C156" s="174"/>
      <c r="D156" s="174"/>
      <c r="E156" s="174"/>
      <c r="F156" s="174"/>
      <c r="G156" s="174"/>
      <c r="H156" s="174"/>
      <c r="I156" s="174"/>
      <c r="J156" s="174"/>
      <c r="K156" s="174"/>
      <c r="L156" s="174"/>
      <c r="M156" s="174"/>
      <c r="N156" s="174"/>
      <c r="O156" s="174"/>
      <c r="P156" s="174"/>
      <c r="Q156" s="174"/>
      <c r="R156" s="174"/>
      <c r="S156" s="174"/>
      <c r="T156" s="174"/>
      <c r="U156" s="174"/>
      <c r="V156" s="174"/>
      <c r="W156" s="174"/>
      <c r="X156" s="174"/>
      <c r="Y156" s="174"/>
      <c r="Z156" s="175"/>
    </row>
    <row r="157" spans="2:26">
      <c r="B157" s="167" t="s">
        <v>12</v>
      </c>
      <c r="C157" s="155" t="s">
        <v>24</v>
      </c>
      <c r="D157" s="157" t="s">
        <v>127</v>
      </c>
      <c r="E157" s="158"/>
      <c r="F157" s="161" t="s">
        <v>128</v>
      </c>
      <c r="G157" s="161"/>
      <c r="H157" s="163" t="s">
        <v>129</v>
      </c>
      <c r="I157" s="163"/>
      <c r="J157" s="161" t="s">
        <v>130</v>
      </c>
      <c r="K157" s="163" t="s">
        <v>131</v>
      </c>
      <c r="L157" s="163"/>
      <c r="M157" s="161" t="s">
        <v>132</v>
      </c>
      <c r="N157" s="25"/>
      <c r="O157" s="167" t="s">
        <v>12</v>
      </c>
      <c r="P157" s="155" t="s">
        <v>24</v>
      </c>
      <c r="Q157" s="157" t="s">
        <v>127</v>
      </c>
      <c r="R157" s="158"/>
      <c r="S157" s="161" t="s">
        <v>128</v>
      </c>
      <c r="T157" s="161"/>
      <c r="U157" s="163" t="s">
        <v>133</v>
      </c>
      <c r="V157" s="163"/>
      <c r="W157" s="164" t="s">
        <v>134</v>
      </c>
      <c r="X157" s="163" t="s">
        <v>135</v>
      </c>
      <c r="Y157" s="163"/>
      <c r="Z157" s="164" t="s">
        <v>136</v>
      </c>
    </row>
    <row r="158" spans="2:26" ht="16" thickBot="1">
      <c r="B158" s="168"/>
      <c r="C158" s="156"/>
      <c r="D158" s="159"/>
      <c r="E158" s="160"/>
      <c r="F158" s="162"/>
      <c r="G158" s="162"/>
      <c r="H158" s="13" t="s">
        <v>137</v>
      </c>
      <c r="I158" s="13" t="s">
        <v>138</v>
      </c>
      <c r="J158" s="162"/>
      <c r="K158" s="13" t="s">
        <v>61</v>
      </c>
      <c r="L158" s="13" t="s">
        <v>60</v>
      </c>
      <c r="M158" s="162"/>
      <c r="O158" s="168"/>
      <c r="P158" s="156"/>
      <c r="Q158" s="159"/>
      <c r="R158" s="160"/>
      <c r="S158" s="162"/>
      <c r="T158" s="162"/>
      <c r="U158" s="13" t="s">
        <v>137</v>
      </c>
      <c r="V158" s="13" t="s">
        <v>138</v>
      </c>
      <c r="W158" s="165"/>
      <c r="X158" s="13" t="s">
        <v>61</v>
      </c>
      <c r="Y158" s="13" t="s">
        <v>60</v>
      </c>
      <c r="Z158" s="165"/>
    </row>
    <row r="159" spans="2:26" ht="16">
      <c r="B159" s="149" t="s">
        <v>177</v>
      </c>
      <c r="C159" s="166" t="s">
        <v>139</v>
      </c>
      <c r="D159" s="12" t="s">
        <v>13</v>
      </c>
      <c r="E159" s="12">
        <v>344000</v>
      </c>
      <c r="F159" s="12" t="s">
        <v>13</v>
      </c>
      <c r="G159" s="12">
        <v>363000</v>
      </c>
      <c r="H159" s="34">
        <v>7.77</v>
      </c>
      <c r="I159" s="34">
        <v>10.27</v>
      </c>
      <c r="J159" s="169">
        <f>10*LOG((10^(H159/10)+10^(H160/10)+10^(H161/10)+10^(I159/10)+10^(I160/10)+10^(I161/10))/6)</f>
        <v>9.7823437655140459</v>
      </c>
      <c r="K159" s="35">
        <v>8.9700000000000006</v>
      </c>
      <c r="L159" s="35">
        <v>11.21</v>
      </c>
      <c r="M159" s="169">
        <f>10*LOG((10^(K159/10)+10^(K160/10)+10^(K161/10)+10^(L159/10)+10^(L160/10)+10^(L161/10))/6)</f>
        <v>10.797034781866056</v>
      </c>
      <c r="O159" s="149" t="s">
        <v>177</v>
      </c>
      <c r="P159" s="166" t="s">
        <v>139</v>
      </c>
      <c r="Q159" s="12" t="s">
        <v>13</v>
      </c>
      <c r="R159" s="12">
        <v>344000</v>
      </c>
      <c r="S159" s="12" t="s">
        <v>13</v>
      </c>
      <c r="T159" s="12">
        <v>363000</v>
      </c>
      <c r="U159" s="34">
        <v>-83.83</v>
      </c>
      <c r="V159" s="34">
        <v>-82.44</v>
      </c>
      <c r="W159" s="146">
        <f>10*LOG(6/((1/10^(U159/10))+(1/10^(U160/10))+(1/10^(U161/10))+(1/10^(V159/10))+(1/10^(V160/10))+(1/10^(V161/10))))</f>
        <v>-84.012175327164329</v>
      </c>
      <c r="X159" s="35">
        <v>-88.5</v>
      </c>
      <c r="Y159" s="35">
        <v>-88.73</v>
      </c>
      <c r="Z159" s="146">
        <f>10*LOG(6/((1/10^(X159/10))+(1/10^(X160/10))+(1/10^(X161/10))+(1/10^(Y159/10))+(1/10^(Y160/10))+(1/10^(Y161/10))))</f>
        <v>-88.783176947173899</v>
      </c>
    </row>
    <row r="160" spans="2:26" ht="16">
      <c r="B160" s="144"/>
      <c r="C160" s="139"/>
      <c r="D160" s="12" t="s">
        <v>14</v>
      </c>
      <c r="E160" s="12">
        <v>349500</v>
      </c>
      <c r="F160" s="12" t="s">
        <v>14</v>
      </c>
      <c r="G160" s="12">
        <v>368500</v>
      </c>
      <c r="H160" s="34">
        <v>9.15</v>
      </c>
      <c r="I160" s="34">
        <v>10.74</v>
      </c>
      <c r="J160" s="151"/>
      <c r="K160" s="35">
        <v>10.27</v>
      </c>
      <c r="L160" s="35">
        <v>11.67</v>
      </c>
      <c r="M160" s="151"/>
      <c r="O160" s="144"/>
      <c r="P160" s="139"/>
      <c r="Q160" s="12" t="s">
        <v>14</v>
      </c>
      <c r="R160" s="12">
        <v>349500</v>
      </c>
      <c r="S160" s="12" t="s">
        <v>14</v>
      </c>
      <c r="T160" s="12">
        <v>368500</v>
      </c>
      <c r="U160" s="34">
        <v>-85.23</v>
      </c>
      <c r="V160" s="34">
        <v>-83.16</v>
      </c>
      <c r="W160" s="147"/>
      <c r="X160" s="35">
        <v>-88.66</v>
      </c>
      <c r="Y160" s="35">
        <v>-89.32</v>
      </c>
      <c r="Z160" s="147"/>
    </row>
    <row r="161" spans="2:26" ht="16">
      <c r="B161" s="144"/>
      <c r="C161" s="150"/>
      <c r="D161" s="12" t="s">
        <v>15</v>
      </c>
      <c r="E161" s="12">
        <v>355000</v>
      </c>
      <c r="F161" s="12" t="s">
        <v>15</v>
      </c>
      <c r="G161" s="12">
        <v>374000</v>
      </c>
      <c r="H161" s="34">
        <v>9.31</v>
      </c>
      <c r="I161" s="34">
        <v>10.73</v>
      </c>
      <c r="J161" s="151"/>
      <c r="K161" s="35">
        <v>10.44</v>
      </c>
      <c r="L161" s="35">
        <v>11.64</v>
      </c>
      <c r="M161" s="151"/>
      <c r="O161" s="144"/>
      <c r="P161" s="150"/>
      <c r="Q161" s="12" t="s">
        <v>15</v>
      </c>
      <c r="R161" s="12">
        <v>355000</v>
      </c>
      <c r="S161" s="12" t="s">
        <v>15</v>
      </c>
      <c r="T161" s="12">
        <v>374000</v>
      </c>
      <c r="U161" s="34">
        <v>-85.62</v>
      </c>
      <c r="V161" s="34">
        <v>-82.77</v>
      </c>
      <c r="W161" s="147"/>
      <c r="X161" s="35">
        <v>-89.13</v>
      </c>
      <c r="Y161" s="35">
        <v>-88.27</v>
      </c>
      <c r="Z161" s="147"/>
    </row>
    <row r="162" spans="2:26" ht="17">
      <c r="B162" s="149" t="s">
        <v>178</v>
      </c>
      <c r="C162" s="138" t="s">
        <v>139</v>
      </c>
      <c r="D162" s="12" t="s">
        <v>13</v>
      </c>
      <c r="E162" s="11">
        <v>166300</v>
      </c>
      <c r="F162" s="12" t="s">
        <v>13</v>
      </c>
      <c r="G162" s="11">
        <v>175300</v>
      </c>
      <c r="H162" s="34" t="s">
        <v>154</v>
      </c>
      <c r="I162" s="34" t="s">
        <v>154</v>
      </c>
      <c r="J162" s="169">
        <v>0</v>
      </c>
      <c r="K162" s="35" t="s">
        <v>154</v>
      </c>
      <c r="L162" s="35" t="s">
        <v>154</v>
      </c>
      <c r="M162" s="169">
        <v>0</v>
      </c>
      <c r="O162" s="149" t="s">
        <v>178</v>
      </c>
      <c r="P162" s="138" t="s">
        <v>139</v>
      </c>
      <c r="Q162" s="12" t="s">
        <v>13</v>
      </c>
      <c r="R162" s="11">
        <v>166300</v>
      </c>
      <c r="S162" s="12" t="s">
        <v>13</v>
      </c>
      <c r="T162" s="11">
        <v>175300</v>
      </c>
      <c r="U162" s="34" t="s">
        <v>154</v>
      </c>
      <c r="V162" s="34" t="s">
        <v>154</v>
      </c>
      <c r="W162" s="146">
        <v>0</v>
      </c>
      <c r="X162" s="35" t="s">
        <v>154</v>
      </c>
      <c r="Y162" s="35" t="s">
        <v>154</v>
      </c>
      <c r="Z162" s="146">
        <v>0</v>
      </c>
    </row>
    <row r="163" spans="2:26" ht="17">
      <c r="B163" s="144"/>
      <c r="C163" s="139"/>
      <c r="D163" s="11" t="s">
        <v>14</v>
      </c>
      <c r="E163" s="11">
        <v>167300</v>
      </c>
      <c r="F163" s="11" t="s">
        <v>14</v>
      </c>
      <c r="G163" s="11">
        <v>176300</v>
      </c>
      <c r="H163" s="34" t="s">
        <v>154</v>
      </c>
      <c r="I163" s="34" t="s">
        <v>154</v>
      </c>
      <c r="J163" s="151"/>
      <c r="K163" s="35" t="s">
        <v>154</v>
      </c>
      <c r="L163" s="35" t="s">
        <v>154</v>
      </c>
      <c r="M163" s="151"/>
      <c r="O163" s="144"/>
      <c r="P163" s="139"/>
      <c r="Q163" s="11" t="s">
        <v>14</v>
      </c>
      <c r="R163" s="11">
        <v>167300</v>
      </c>
      <c r="S163" s="11" t="s">
        <v>14</v>
      </c>
      <c r="T163" s="11">
        <v>176300</v>
      </c>
      <c r="U163" s="34" t="s">
        <v>154</v>
      </c>
      <c r="V163" s="34" t="s">
        <v>154</v>
      </c>
      <c r="W163" s="147"/>
      <c r="X163" s="35" t="s">
        <v>154</v>
      </c>
      <c r="Y163" s="35" t="s">
        <v>154</v>
      </c>
      <c r="Z163" s="147"/>
    </row>
    <row r="164" spans="2:26" ht="17">
      <c r="B164" s="144"/>
      <c r="C164" s="150"/>
      <c r="D164" s="11" t="s">
        <v>15</v>
      </c>
      <c r="E164" s="11">
        <v>168300</v>
      </c>
      <c r="F164" s="11" t="s">
        <v>15</v>
      </c>
      <c r="G164" s="11">
        <v>177300</v>
      </c>
      <c r="H164" s="34" t="s">
        <v>154</v>
      </c>
      <c r="I164" s="34" t="s">
        <v>154</v>
      </c>
      <c r="J164" s="151"/>
      <c r="K164" s="35" t="s">
        <v>154</v>
      </c>
      <c r="L164" s="35" t="s">
        <v>154</v>
      </c>
      <c r="M164" s="151"/>
      <c r="O164" s="144"/>
      <c r="P164" s="150"/>
      <c r="Q164" s="11" t="s">
        <v>15</v>
      </c>
      <c r="R164" s="11">
        <v>168300</v>
      </c>
      <c r="S164" s="11" t="s">
        <v>15</v>
      </c>
      <c r="T164" s="11">
        <v>177300</v>
      </c>
      <c r="U164" s="34" t="s">
        <v>154</v>
      </c>
      <c r="V164" s="34" t="s">
        <v>154</v>
      </c>
      <c r="W164" s="147"/>
      <c r="X164" s="35" t="s">
        <v>154</v>
      </c>
      <c r="Y164" s="35" t="s">
        <v>154</v>
      </c>
      <c r="Z164" s="147"/>
    </row>
    <row r="165" spans="2:26" ht="17">
      <c r="B165" s="149" t="s">
        <v>179</v>
      </c>
      <c r="C165" s="138" t="s">
        <v>139</v>
      </c>
      <c r="D165" s="12" t="s">
        <v>13</v>
      </c>
      <c r="E165" s="12">
        <v>501500</v>
      </c>
      <c r="F165" s="12" t="s">
        <v>13</v>
      </c>
      <c r="G165" s="12">
        <v>525500</v>
      </c>
      <c r="H165" s="34" t="s">
        <v>154</v>
      </c>
      <c r="I165" s="34" t="s">
        <v>154</v>
      </c>
      <c r="J165" s="169">
        <v>0</v>
      </c>
      <c r="K165" s="35" t="s">
        <v>154</v>
      </c>
      <c r="L165" s="35" t="s">
        <v>154</v>
      </c>
      <c r="M165" s="169">
        <v>0</v>
      </c>
      <c r="O165" s="149" t="s">
        <v>179</v>
      </c>
      <c r="P165" s="138" t="s">
        <v>139</v>
      </c>
      <c r="Q165" s="12" t="s">
        <v>13</v>
      </c>
      <c r="R165" s="12">
        <v>501500</v>
      </c>
      <c r="S165" s="12" t="s">
        <v>13</v>
      </c>
      <c r="T165" s="12">
        <v>525500</v>
      </c>
      <c r="U165" s="34" t="s">
        <v>154</v>
      </c>
      <c r="V165" s="34" t="s">
        <v>154</v>
      </c>
      <c r="W165" s="146">
        <v>0</v>
      </c>
      <c r="X165" s="35" t="s">
        <v>154</v>
      </c>
      <c r="Y165" s="35" t="s">
        <v>154</v>
      </c>
      <c r="Z165" s="146">
        <v>0</v>
      </c>
    </row>
    <row r="166" spans="2:26" ht="17">
      <c r="B166" s="144"/>
      <c r="C166" s="139"/>
      <c r="D166" s="11" t="s">
        <v>14</v>
      </c>
      <c r="E166" s="11">
        <v>507000</v>
      </c>
      <c r="F166" s="11" t="s">
        <v>14</v>
      </c>
      <c r="G166" s="11">
        <v>531000</v>
      </c>
      <c r="H166" s="34" t="s">
        <v>154</v>
      </c>
      <c r="I166" s="34" t="s">
        <v>154</v>
      </c>
      <c r="J166" s="151"/>
      <c r="K166" s="35" t="s">
        <v>154</v>
      </c>
      <c r="L166" s="35" t="s">
        <v>154</v>
      </c>
      <c r="M166" s="151"/>
      <c r="O166" s="144"/>
      <c r="P166" s="139"/>
      <c r="Q166" s="11" t="s">
        <v>14</v>
      </c>
      <c r="R166" s="11">
        <v>507000</v>
      </c>
      <c r="S166" s="11" t="s">
        <v>14</v>
      </c>
      <c r="T166" s="11">
        <v>531000</v>
      </c>
      <c r="U166" s="34" t="s">
        <v>154</v>
      </c>
      <c r="V166" s="34" t="s">
        <v>154</v>
      </c>
      <c r="W166" s="147"/>
      <c r="X166" s="35" t="s">
        <v>154</v>
      </c>
      <c r="Y166" s="35" t="s">
        <v>154</v>
      </c>
      <c r="Z166" s="147"/>
    </row>
    <row r="167" spans="2:26" ht="17">
      <c r="B167" s="144"/>
      <c r="C167" s="150"/>
      <c r="D167" s="11" t="s">
        <v>15</v>
      </c>
      <c r="E167" s="11">
        <v>512500</v>
      </c>
      <c r="F167" s="11" t="s">
        <v>15</v>
      </c>
      <c r="G167" s="11">
        <v>536500</v>
      </c>
      <c r="H167" s="34" t="s">
        <v>154</v>
      </c>
      <c r="I167" s="34" t="s">
        <v>154</v>
      </c>
      <c r="J167" s="151"/>
      <c r="K167" s="35" t="s">
        <v>154</v>
      </c>
      <c r="L167" s="35" t="s">
        <v>154</v>
      </c>
      <c r="M167" s="151"/>
      <c r="O167" s="144"/>
      <c r="P167" s="150"/>
      <c r="Q167" s="11" t="s">
        <v>15</v>
      </c>
      <c r="R167" s="11">
        <v>512500</v>
      </c>
      <c r="S167" s="11" t="s">
        <v>15</v>
      </c>
      <c r="T167" s="11">
        <v>536500</v>
      </c>
      <c r="U167" s="34" t="s">
        <v>154</v>
      </c>
      <c r="V167" s="34" t="s">
        <v>154</v>
      </c>
      <c r="W167" s="147"/>
      <c r="X167" s="35" t="s">
        <v>154</v>
      </c>
      <c r="Y167" s="35" t="s">
        <v>154</v>
      </c>
      <c r="Z167" s="147"/>
    </row>
    <row r="168" spans="2:26" ht="16">
      <c r="B168" s="144" t="s">
        <v>180</v>
      </c>
      <c r="C168" s="138" t="s">
        <v>139</v>
      </c>
      <c r="D168" s="12" t="s">
        <v>13</v>
      </c>
      <c r="E168" s="11">
        <v>177500</v>
      </c>
      <c r="F168" s="12" t="s">
        <v>13</v>
      </c>
      <c r="G168" s="11">
        <v>186500</v>
      </c>
      <c r="H168" s="34">
        <v>7.92</v>
      </c>
      <c r="I168" s="34">
        <v>6.9</v>
      </c>
      <c r="J168" s="169">
        <f>10*LOG((10^(H168/10)+10^(H169/10)+10^(H170/10)+10^(I168/10)+10^(I169/10)+10^(I170/10))/6)</f>
        <v>7.5806694572319424</v>
      </c>
      <c r="K168" s="35">
        <v>8.86</v>
      </c>
      <c r="L168" s="35">
        <v>10.29</v>
      </c>
      <c r="M168" s="169">
        <f>10*LOG((10^(K168/10)+10^(K169/10)+10^(K170/10)+10^(L168/10)+10^(L169/10)+10^(L170/10))/6)</f>
        <v>9.8397464663233141</v>
      </c>
      <c r="O168" s="144" t="s">
        <v>180</v>
      </c>
      <c r="P168" s="138" t="s">
        <v>139</v>
      </c>
      <c r="Q168" s="12" t="s">
        <v>13</v>
      </c>
      <c r="R168" s="11">
        <v>177500</v>
      </c>
      <c r="S168" s="12" t="s">
        <v>13</v>
      </c>
      <c r="T168" s="11">
        <v>186500</v>
      </c>
      <c r="U168" s="34">
        <v>-82.08</v>
      </c>
      <c r="V168" s="34">
        <v>-82.49</v>
      </c>
      <c r="W168" s="146">
        <f>10*LOG(6/((1/10^(U168/10))+(1/10^(U169/10))+(1/10^(U170/10))+(1/10^(V168/10))+(1/10^(V169/10))+(1/10^(V170/10))))</f>
        <v>-82.841220685279382</v>
      </c>
      <c r="X168" s="35">
        <v>-87.67</v>
      </c>
      <c r="Y168" s="35">
        <v>-87.65</v>
      </c>
      <c r="Z168" s="146">
        <f>10*LOG(6/((1/10^(X168/10))+(1/10^(X169/10))+(1/10^(X170/10))+(1/10^(Y168/10))+(1/10^(Y169/10))+(1/10^(Y170/10))))</f>
        <v>-88.1614071165491</v>
      </c>
    </row>
    <row r="169" spans="2:26" ht="16">
      <c r="B169" s="144"/>
      <c r="C169" s="139"/>
      <c r="D169" s="11" t="s">
        <v>14</v>
      </c>
      <c r="E169" s="11">
        <v>179500</v>
      </c>
      <c r="F169" s="11" t="s">
        <v>14</v>
      </c>
      <c r="G169" s="11">
        <v>188500</v>
      </c>
      <c r="H169" s="34">
        <v>8.23</v>
      </c>
      <c r="I169" s="34">
        <v>7.6</v>
      </c>
      <c r="J169" s="151"/>
      <c r="K169" s="35">
        <v>9.6199999999999992</v>
      </c>
      <c r="L169" s="35">
        <v>10.69</v>
      </c>
      <c r="M169" s="151"/>
      <c r="O169" s="144"/>
      <c r="P169" s="139"/>
      <c r="Q169" s="11" t="s">
        <v>14</v>
      </c>
      <c r="R169" s="11">
        <v>179500</v>
      </c>
      <c r="S169" s="11" t="s">
        <v>14</v>
      </c>
      <c r="T169" s="11">
        <v>188500</v>
      </c>
      <c r="U169" s="34">
        <v>-82.4</v>
      </c>
      <c r="V169" s="34">
        <v>-84.04</v>
      </c>
      <c r="W169" s="147"/>
      <c r="X169" s="35">
        <v>-88.23</v>
      </c>
      <c r="Y169" s="35">
        <v>-88.88</v>
      </c>
      <c r="Z169" s="147"/>
    </row>
    <row r="170" spans="2:26" ht="17" thickBot="1">
      <c r="B170" s="145"/>
      <c r="C170" s="140"/>
      <c r="D170" s="29" t="s">
        <v>15</v>
      </c>
      <c r="E170" s="29">
        <v>181500</v>
      </c>
      <c r="F170" s="29" t="s">
        <v>15</v>
      </c>
      <c r="G170" s="29">
        <v>190500</v>
      </c>
      <c r="H170" s="36">
        <v>7.86</v>
      </c>
      <c r="I170" s="36">
        <v>6.78</v>
      </c>
      <c r="J170" s="170"/>
      <c r="K170" s="37">
        <v>8.82</v>
      </c>
      <c r="L170" s="37">
        <v>10.39</v>
      </c>
      <c r="M170" s="170"/>
      <c r="N170" s="31"/>
      <c r="O170" s="145"/>
      <c r="P170" s="140"/>
      <c r="Q170" s="29" t="s">
        <v>15</v>
      </c>
      <c r="R170" s="29">
        <v>181500</v>
      </c>
      <c r="S170" s="29" t="s">
        <v>15</v>
      </c>
      <c r="T170" s="29">
        <v>190500</v>
      </c>
      <c r="U170" s="36">
        <v>-81.540000000000006</v>
      </c>
      <c r="V170" s="36">
        <v>-83.9</v>
      </c>
      <c r="W170" s="148"/>
      <c r="X170" s="37">
        <v>-88.01</v>
      </c>
      <c r="Y170" s="37">
        <v>-88.4</v>
      </c>
      <c r="Z170" s="148"/>
    </row>
    <row r="172" spans="2:26" ht="16" thickBot="1"/>
    <row r="173" spans="2:26" ht="17" thickBot="1">
      <c r="B173" s="173" t="s">
        <v>213</v>
      </c>
      <c r="C173" s="174"/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4"/>
      <c r="O173" s="174"/>
      <c r="P173" s="174"/>
      <c r="Q173" s="174"/>
      <c r="R173" s="174"/>
      <c r="S173" s="174"/>
      <c r="T173" s="174"/>
      <c r="U173" s="174"/>
      <c r="V173" s="174"/>
      <c r="W173" s="174"/>
      <c r="X173" s="174"/>
      <c r="Y173" s="174"/>
      <c r="Z173" s="175"/>
    </row>
    <row r="174" spans="2:26">
      <c r="B174" s="167" t="s">
        <v>12</v>
      </c>
      <c r="C174" s="155" t="s">
        <v>24</v>
      </c>
      <c r="D174" s="157" t="s">
        <v>127</v>
      </c>
      <c r="E174" s="158"/>
      <c r="F174" s="161" t="s">
        <v>128</v>
      </c>
      <c r="G174" s="161"/>
      <c r="H174" s="163" t="s">
        <v>129</v>
      </c>
      <c r="I174" s="163"/>
      <c r="J174" s="161" t="s">
        <v>130</v>
      </c>
      <c r="K174" s="163" t="s">
        <v>131</v>
      </c>
      <c r="L174" s="163"/>
      <c r="M174" s="161" t="s">
        <v>132</v>
      </c>
      <c r="N174" s="25"/>
      <c r="O174" s="167" t="s">
        <v>12</v>
      </c>
      <c r="P174" s="155" t="s">
        <v>24</v>
      </c>
      <c r="Q174" s="157" t="s">
        <v>127</v>
      </c>
      <c r="R174" s="158"/>
      <c r="S174" s="161" t="s">
        <v>128</v>
      </c>
      <c r="T174" s="161"/>
      <c r="U174" s="163" t="s">
        <v>133</v>
      </c>
      <c r="V174" s="163"/>
      <c r="W174" s="164" t="s">
        <v>134</v>
      </c>
      <c r="X174" s="163" t="s">
        <v>135</v>
      </c>
      <c r="Y174" s="163"/>
      <c r="Z174" s="164" t="s">
        <v>136</v>
      </c>
    </row>
    <row r="175" spans="2:26" ht="16" thickBot="1">
      <c r="B175" s="168"/>
      <c r="C175" s="156"/>
      <c r="D175" s="159"/>
      <c r="E175" s="160"/>
      <c r="F175" s="162"/>
      <c r="G175" s="162"/>
      <c r="H175" s="13" t="s">
        <v>137</v>
      </c>
      <c r="I175" s="13" t="s">
        <v>138</v>
      </c>
      <c r="J175" s="162"/>
      <c r="K175" s="13" t="s">
        <v>61</v>
      </c>
      <c r="L175" s="13" t="s">
        <v>60</v>
      </c>
      <c r="M175" s="162"/>
      <c r="O175" s="168"/>
      <c r="P175" s="156"/>
      <c r="Q175" s="159"/>
      <c r="R175" s="160"/>
      <c r="S175" s="162"/>
      <c r="T175" s="162"/>
      <c r="U175" s="13" t="s">
        <v>137</v>
      </c>
      <c r="V175" s="13" t="s">
        <v>138</v>
      </c>
      <c r="W175" s="165"/>
      <c r="X175" s="13" t="s">
        <v>61</v>
      </c>
      <c r="Y175" s="13" t="s">
        <v>60</v>
      </c>
      <c r="Z175" s="165"/>
    </row>
    <row r="176" spans="2:26" ht="16">
      <c r="B176" s="149" t="s">
        <v>177</v>
      </c>
      <c r="C176" s="166" t="s">
        <v>139</v>
      </c>
      <c r="D176" s="12" t="s">
        <v>13</v>
      </c>
      <c r="E176" s="12">
        <v>344000</v>
      </c>
      <c r="F176" s="12" t="s">
        <v>13</v>
      </c>
      <c r="G176" s="12">
        <v>363000</v>
      </c>
      <c r="H176" s="34">
        <v>10.93</v>
      </c>
      <c r="I176" s="34">
        <v>11.4</v>
      </c>
      <c r="J176" s="169">
        <f>10*LOG((10^(H176/10)+10^(H177/10)+10^(H178/10)+10^(I176/10)+10^(I177/10)+10^(I178/10))/6)</f>
        <v>11.849617686131001</v>
      </c>
      <c r="K176" s="35">
        <v>15.28</v>
      </c>
      <c r="L176" s="35">
        <v>14.86</v>
      </c>
      <c r="M176" s="169">
        <f>10*LOG((10^(K176/10)+10^(K177/10)+10^(K178/10)+10^(L176/10)+10^(L177/10)+10^(L178/10))/6)</f>
        <v>15.673673271280403</v>
      </c>
      <c r="O176" s="149" t="s">
        <v>177</v>
      </c>
      <c r="P176" s="166" t="s">
        <v>139</v>
      </c>
      <c r="Q176" s="12" t="s">
        <v>13</v>
      </c>
      <c r="R176" s="12">
        <v>344000</v>
      </c>
      <c r="S176" s="12" t="s">
        <v>13</v>
      </c>
      <c r="T176" s="12">
        <v>363000</v>
      </c>
      <c r="U176" s="34">
        <v>-86.32</v>
      </c>
      <c r="V176" s="34">
        <v>-87.67</v>
      </c>
      <c r="W176" s="146">
        <f>10*LOG(6/((1/10^(U176/10))+(1/10^(U177/10))+(1/10^(U178/10))+(1/10^(V176/10))+(1/10^(V177/10))+(1/10^(V178/10))))</f>
        <v>-87.287813789311315</v>
      </c>
      <c r="X176" s="35">
        <v>-89.05</v>
      </c>
      <c r="Y176" s="35">
        <v>-90.22</v>
      </c>
      <c r="Z176" s="146">
        <f>10*LOG(6/((1/10^(X176/10))+(1/10^(X177/10))+(1/10^(X178/10))+(1/10^(Y176/10))+(1/10^(Y177/10))+(1/10^(Y178/10))))</f>
        <v>-89.889068429190161</v>
      </c>
    </row>
    <row r="177" spans="2:26" ht="16">
      <c r="B177" s="144"/>
      <c r="C177" s="139"/>
      <c r="D177" s="12" t="s">
        <v>14</v>
      </c>
      <c r="E177" s="12">
        <v>349500</v>
      </c>
      <c r="F177" s="12" t="s">
        <v>14</v>
      </c>
      <c r="G177" s="12">
        <v>368500</v>
      </c>
      <c r="H177" s="34">
        <v>11.63</v>
      </c>
      <c r="I177" s="34">
        <v>12.02</v>
      </c>
      <c r="J177" s="151"/>
      <c r="K177" s="35">
        <v>15.88</v>
      </c>
      <c r="L177" s="35">
        <v>15.58</v>
      </c>
      <c r="M177" s="151"/>
      <c r="O177" s="144"/>
      <c r="P177" s="139"/>
      <c r="Q177" s="12" t="s">
        <v>14</v>
      </c>
      <c r="R177" s="12">
        <v>349500</v>
      </c>
      <c r="S177" s="12" t="s">
        <v>14</v>
      </c>
      <c r="T177" s="12">
        <v>368500</v>
      </c>
      <c r="U177" s="34">
        <v>-87.25</v>
      </c>
      <c r="V177" s="34">
        <v>-88.43</v>
      </c>
      <c r="W177" s="147"/>
      <c r="X177" s="35">
        <v>-89.96</v>
      </c>
      <c r="Y177" s="35">
        <v>-91.05</v>
      </c>
      <c r="Z177" s="147"/>
    </row>
    <row r="178" spans="2:26" ht="16">
      <c r="B178" s="144"/>
      <c r="C178" s="150"/>
      <c r="D178" s="12" t="s">
        <v>15</v>
      </c>
      <c r="E178" s="12">
        <v>355000</v>
      </c>
      <c r="F178" s="12" t="s">
        <v>15</v>
      </c>
      <c r="G178" s="12">
        <v>374000</v>
      </c>
      <c r="H178" s="34">
        <v>12.27</v>
      </c>
      <c r="I178" s="34">
        <v>12.63</v>
      </c>
      <c r="J178" s="151"/>
      <c r="K178" s="35">
        <v>16.27</v>
      </c>
      <c r="L178" s="35">
        <v>16.02</v>
      </c>
      <c r="M178" s="151"/>
      <c r="O178" s="144"/>
      <c r="P178" s="150"/>
      <c r="Q178" s="12" t="s">
        <v>15</v>
      </c>
      <c r="R178" s="12">
        <v>355000</v>
      </c>
      <c r="S178" s="12" t="s">
        <v>15</v>
      </c>
      <c r="T178" s="12">
        <v>374000</v>
      </c>
      <c r="U178" s="34">
        <v>-86.4</v>
      </c>
      <c r="V178" s="34">
        <v>-87.29</v>
      </c>
      <c r="W178" s="147"/>
      <c r="X178" s="35">
        <v>-88.76</v>
      </c>
      <c r="Y178" s="35">
        <v>-89.9</v>
      </c>
      <c r="Z178" s="147"/>
    </row>
    <row r="179" spans="2:26" ht="16">
      <c r="B179" s="149" t="s">
        <v>178</v>
      </c>
      <c r="C179" s="138" t="s">
        <v>139</v>
      </c>
      <c r="D179" s="12" t="s">
        <v>13</v>
      </c>
      <c r="E179" s="11">
        <v>166300</v>
      </c>
      <c r="F179" s="12" t="s">
        <v>13</v>
      </c>
      <c r="G179" s="11">
        <v>175300</v>
      </c>
      <c r="H179" s="34">
        <v>13.94</v>
      </c>
      <c r="I179" s="34">
        <v>11.07</v>
      </c>
      <c r="J179" s="169">
        <f>10*LOG((10^(H179/10)+10^(H180/10)+10^(H181/10)+10^(I179/10)+10^(I180/10)+10^(I181/10))/6)</f>
        <v>12.701516959492551</v>
      </c>
      <c r="K179" s="35">
        <v>15.23</v>
      </c>
      <c r="L179" s="35">
        <v>14.89</v>
      </c>
      <c r="M179" s="169">
        <f>10*LOG((10^(K179/10)+10^(K180/10)+10^(K181/10)+10^(L179/10)+10^(L180/10)+10^(L181/10))/6)</f>
        <v>15.055371614583546</v>
      </c>
      <c r="O179" s="149" t="s">
        <v>178</v>
      </c>
      <c r="P179" s="138" t="s">
        <v>139</v>
      </c>
      <c r="Q179" s="12" t="s">
        <v>13</v>
      </c>
      <c r="R179" s="11">
        <v>166300</v>
      </c>
      <c r="S179" s="12" t="s">
        <v>13</v>
      </c>
      <c r="T179" s="11">
        <v>175300</v>
      </c>
      <c r="U179" s="34">
        <v>-86.88</v>
      </c>
      <c r="V179" s="34">
        <v>-86.51</v>
      </c>
      <c r="W179" s="146">
        <f>10*LOG(6/((1/10^(U179/10))+(1/10^(U180/10))+(1/10^(U181/10))+(1/10^(V179/10))+(1/10^(V180/10))+(1/10^(V181/10))))</f>
        <v>-86.595225626540625</v>
      </c>
      <c r="X179" s="35">
        <v>-89.64</v>
      </c>
      <c r="Y179" s="35">
        <v>-90.74</v>
      </c>
      <c r="Z179" s="146">
        <f>10*LOG(6/((1/10^(X179/10))+(1/10^(X180/10))+(1/10^(X181/10))+(1/10^(Y179/10))+(1/10^(Y180/10))+(1/10^(Y181/10))))</f>
        <v>-90.157711913896151</v>
      </c>
    </row>
    <row r="180" spans="2:26" ht="16">
      <c r="B180" s="144"/>
      <c r="C180" s="139"/>
      <c r="D180" s="11" t="s">
        <v>14</v>
      </c>
      <c r="E180" s="11">
        <v>167300</v>
      </c>
      <c r="F180" s="11" t="s">
        <v>14</v>
      </c>
      <c r="G180" s="11">
        <v>176300</v>
      </c>
      <c r="H180" s="34">
        <v>13.91</v>
      </c>
      <c r="I180" s="34">
        <v>11.04</v>
      </c>
      <c r="J180" s="151"/>
      <c r="K180" s="35">
        <v>15.26</v>
      </c>
      <c r="L180" s="35">
        <v>14.87</v>
      </c>
      <c r="M180" s="151"/>
      <c r="O180" s="144"/>
      <c r="P180" s="139"/>
      <c r="Q180" s="11" t="s">
        <v>14</v>
      </c>
      <c r="R180" s="11">
        <v>167300</v>
      </c>
      <c r="S180" s="11" t="s">
        <v>14</v>
      </c>
      <c r="T180" s="11">
        <v>176300</v>
      </c>
      <c r="U180" s="34">
        <v>-86.85</v>
      </c>
      <c r="V180" s="34">
        <v>-86.52</v>
      </c>
      <c r="W180" s="147"/>
      <c r="X180" s="35">
        <v>-89.61</v>
      </c>
      <c r="Y180" s="35">
        <v>-90.63</v>
      </c>
      <c r="Z180" s="147"/>
    </row>
    <row r="181" spans="2:26" ht="16">
      <c r="B181" s="144"/>
      <c r="C181" s="150"/>
      <c r="D181" s="11" t="s">
        <v>15</v>
      </c>
      <c r="E181" s="11">
        <v>168300</v>
      </c>
      <c r="F181" s="11" t="s">
        <v>15</v>
      </c>
      <c r="G181" s="11">
        <v>177300</v>
      </c>
      <c r="H181" s="34">
        <v>13.84</v>
      </c>
      <c r="I181" s="34">
        <v>11.03</v>
      </c>
      <c r="J181" s="151"/>
      <c r="K181" s="35">
        <v>15.2</v>
      </c>
      <c r="L181" s="35">
        <v>14.86</v>
      </c>
      <c r="M181" s="151"/>
      <c r="O181" s="144"/>
      <c r="P181" s="150"/>
      <c r="Q181" s="11" t="s">
        <v>15</v>
      </c>
      <c r="R181" s="11">
        <v>168300</v>
      </c>
      <c r="S181" s="11" t="s">
        <v>15</v>
      </c>
      <c r="T181" s="11">
        <v>177300</v>
      </c>
      <c r="U181" s="34">
        <v>-86.51</v>
      </c>
      <c r="V181" s="34">
        <v>-86.27</v>
      </c>
      <c r="W181" s="147"/>
      <c r="X181" s="35">
        <v>-89.58</v>
      </c>
      <c r="Y181" s="35">
        <v>-90.56</v>
      </c>
      <c r="Z181" s="147"/>
    </row>
    <row r="182" spans="2:26" ht="17">
      <c r="B182" s="149" t="s">
        <v>179</v>
      </c>
      <c r="C182" s="138" t="s">
        <v>139</v>
      </c>
      <c r="D182" s="12" t="s">
        <v>13</v>
      </c>
      <c r="E182" s="12">
        <v>501500</v>
      </c>
      <c r="F182" s="12" t="s">
        <v>13</v>
      </c>
      <c r="G182" s="12">
        <v>525500</v>
      </c>
      <c r="H182" s="34" t="s">
        <v>140</v>
      </c>
      <c r="I182" s="34" t="s">
        <v>140</v>
      </c>
      <c r="J182" s="169">
        <v>0</v>
      </c>
      <c r="K182" s="35" t="s">
        <v>154</v>
      </c>
      <c r="L182" s="35" t="s">
        <v>154</v>
      </c>
      <c r="M182" s="169">
        <v>0</v>
      </c>
      <c r="O182" s="149" t="s">
        <v>179</v>
      </c>
      <c r="P182" s="138" t="s">
        <v>139</v>
      </c>
      <c r="Q182" s="12" t="s">
        <v>13</v>
      </c>
      <c r="R182" s="12">
        <v>501500</v>
      </c>
      <c r="S182" s="12" t="s">
        <v>13</v>
      </c>
      <c r="T182" s="12">
        <v>525500</v>
      </c>
      <c r="U182" s="34" t="s">
        <v>140</v>
      </c>
      <c r="V182" s="34" t="s">
        <v>140</v>
      </c>
      <c r="W182" s="146">
        <v>0</v>
      </c>
      <c r="X182" s="35" t="s">
        <v>140</v>
      </c>
      <c r="Y182" s="35" t="s">
        <v>140</v>
      </c>
      <c r="Z182" s="146">
        <v>0</v>
      </c>
    </row>
    <row r="183" spans="2:26" ht="17">
      <c r="B183" s="144"/>
      <c r="C183" s="139"/>
      <c r="D183" s="11" t="s">
        <v>14</v>
      </c>
      <c r="E183" s="11">
        <v>507000</v>
      </c>
      <c r="F183" s="11" t="s">
        <v>14</v>
      </c>
      <c r="G183" s="11">
        <v>531000</v>
      </c>
      <c r="H183" s="34" t="s">
        <v>140</v>
      </c>
      <c r="I183" s="34" t="s">
        <v>140</v>
      </c>
      <c r="J183" s="151"/>
      <c r="K183" s="35" t="s">
        <v>154</v>
      </c>
      <c r="L183" s="35" t="s">
        <v>154</v>
      </c>
      <c r="M183" s="151"/>
      <c r="O183" s="144"/>
      <c r="P183" s="139"/>
      <c r="Q183" s="11" t="s">
        <v>14</v>
      </c>
      <c r="R183" s="11">
        <v>507000</v>
      </c>
      <c r="S183" s="11" t="s">
        <v>14</v>
      </c>
      <c r="T183" s="11">
        <v>531000</v>
      </c>
      <c r="U183" s="34" t="s">
        <v>140</v>
      </c>
      <c r="V183" s="34" t="s">
        <v>140</v>
      </c>
      <c r="W183" s="147"/>
      <c r="X183" s="35" t="s">
        <v>140</v>
      </c>
      <c r="Y183" s="35" t="s">
        <v>140</v>
      </c>
      <c r="Z183" s="147"/>
    </row>
    <row r="184" spans="2:26" ht="17">
      <c r="B184" s="144"/>
      <c r="C184" s="150"/>
      <c r="D184" s="11" t="s">
        <v>15</v>
      </c>
      <c r="E184" s="11">
        <v>512500</v>
      </c>
      <c r="F184" s="11" t="s">
        <v>15</v>
      </c>
      <c r="G184" s="11">
        <v>536500</v>
      </c>
      <c r="H184" s="34" t="s">
        <v>140</v>
      </c>
      <c r="I184" s="34" t="s">
        <v>140</v>
      </c>
      <c r="J184" s="151"/>
      <c r="K184" s="35" t="s">
        <v>154</v>
      </c>
      <c r="L184" s="35" t="s">
        <v>154</v>
      </c>
      <c r="M184" s="151"/>
      <c r="O184" s="144"/>
      <c r="P184" s="150"/>
      <c r="Q184" s="11" t="s">
        <v>15</v>
      </c>
      <c r="R184" s="11">
        <v>512500</v>
      </c>
      <c r="S184" s="11" t="s">
        <v>15</v>
      </c>
      <c r="T184" s="11">
        <v>536500</v>
      </c>
      <c r="U184" s="34" t="s">
        <v>140</v>
      </c>
      <c r="V184" s="34" t="s">
        <v>140</v>
      </c>
      <c r="W184" s="147"/>
      <c r="X184" s="35" t="s">
        <v>140</v>
      </c>
      <c r="Y184" s="35" t="s">
        <v>140</v>
      </c>
      <c r="Z184" s="147"/>
    </row>
    <row r="185" spans="2:26" ht="16">
      <c r="B185" s="144" t="s">
        <v>180</v>
      </c>
      <c r="C185" s="138" t="s">
        <v>139</v>
      </c>
      <c r="D185" s="12" t="s">
        <v>13</v>
      </c>
      <c r="E185" s="11">
        <v>177500</v>
      </c>
      <c r="F185" s="12" t="s">
        <v>13</v>
      </c>
      <c r="G185" s="11">
        <v>186500</v>
      </c>
      <c r="H185" s="34">
        <v>14.39</v>
      </c>
      <c r="I185" s="34">
        <v>11.39</v>
      </c>
      <c r="J185" s="169">
        <f>10*LOG((10^(H185/10)+10^(H186/10)+10^(H187/10)+10^(I185/10)+10^(I186/10)+10^(I187/10))/6)</f>
        <v>13.222793519401595</v>
      </c>
      <c r="K185" s="35">
        <v>16.02</v>
      </c>
      <c r="L185" s="35">
        <v>14.92</v>
      </c>
      <c r="M185" s="169">
        <f>10*LOG((10^(K185/10)+10^(K186/10)+10^(K187/10)+10^(L185/10)+10^(L186/10)+10^(L187/10))/6)</f>
        <v>15.540654808889045</v>
      </c>
      <c r="O185" s="144" t="s">
        <v>180</v>
      </c>
      <c r="P185" s="138" t="s">
        <v>139</v>
      </c>
      <c r="Q185" s="12" t="s">
        <v>13</v>
      </c>
      <c r="R185" s="11">
        <v>177500</v>
      </c>
      <c r="S185" s="12" t="s">
        <v>13</v>
      </c>
      <c r="T185" s="11">
        <v>186500</v>
      </c>
      <c r="U185" s="34">
        <v>-86.32</v>
      </c>
      <c r="V185" s="34">
        <v>-86.04</v>
      </c>
      <c r="W185" s="146">
        <f>10*LOG(6/((1/10^(U185/10))+(1/10^(U186/10))+(1/10^(U187/10))+(1/10^(V185/10))+(1/10^(V186/10))+(1/10^(V187/10))))</f>
        <v>-86.524786861822577</v>
      </c>
      <c r="X185" s="35">
        <v>-89.61</v>
      </c>
      <c r="Y185" s="35">
        <v>-90.22</v>
      </c>
      <c r="Z185" s="146">
        <f>10*LOG(6/((1/10^(X185/10))+(1/10^(X186/10))+(1/10^(X187/10))+(1/10^(Y185/10))+(1/10^(Y186/10))+(1/10^(Y187/10))))</f>
        <v>-90.204035823537481</v>
      </c>
    </row>
    <row r="186" spans="2:26" ht="16">
      <c r="B186" s="144"/>
      <c r="C186" s="139"/>
      <c r="D186" s="11" t="s">
        <v>14</v>
      </c>
      <c r="E186" s="11">
        <v>179500</v>
      </c>
      <c r="F186" s="11" t="s">
        <v>14</v>
      </c>
      <c r="G186" s="11">
        <v>188500</v>
      </c>
      <c r="H186" s="34">
        <v>14.54</v>
      </c>
      <c r="I186" s="34">
        <v>11.65</v>
      </c>
      <c r="J186" s="151"/>
      <c r="K186" s="35">
        <v>16.07</v>
      </c>
      <c r="L186" s="35">
        <v>15.1</v>
      </c>
      <c r="M186" s="151"/>
      <c r="O186" s="144"/>
      <c r="P186" s="139"/>
      <c r="Q186" s="11" t="s">
        <v>14</v>
      </c>
      <c r="R186" s="11">
        <v>179500</v>
      </c>
      <c r="S186" s="11" t="s">
        <v>14</v>
      </c>
      <c r="T186" s="11">
        <v>188500</v>
      </c>
      <c r="U186" s="34">
        <v>-86.99</v>
      </c>
      <c r="V186" s="34">
        <v>-86.51</v>
      </c>
      <c r="W186" s="147"/>
      <c r="X186" s="35">
        <v>-90.1</v>
      </c>
      <c r="Y186" s="35">
        <v>-90.71</v>
      </c>
      <c r="Z186" s="147"/>
    </row>
    <row r="187" spans="2:26" ht="17" thickBot="1">
      <c r="B187" s="145"/>
      <c r="C187" s="140"/>
      <c r="D187" s="29" t="s">
        <v>15</v>
      </c>
      <c r="E187" s="29">
        <v>181500</v>
      </c>
      <c r="F187" s="29" t="s">
        <v>15</v>
      </c>
      <c r="G187" s="29">
        <v>190500</v>
      </c>
      <c r="H187" s="36">
        <v>14.26</v>
      </c>
      <c r="I187" s="36">
        <v>11.77</v>
      </c>
      <c r="J187" s="170"/>
      <c r="K187" s="37">
        <v>15.94</v>
      </c>
      <c r="L187" s="37">
        <v>15.02</v>
      </c>
      <c r="M187" s="170"/>
      <c r="N187" s="31"/>
      <c r="O187" s="145"/>
      <c r="P187" s="140"/>
      <c r="Q187" s="29" t="s">
        <v>15</v>
      </c>
      <c r="R187" s="29">
        <v>181500</v>
      </c>
      <c r="S187" s="29" t="s">
        <v>15</v>
      </c>
      <c r="T187" s="29">
        <v>190500</v>
      </c>
      <c r="U187" s="36">
        <v>-86.64</v>
      </c>
      <c r="V187" s="36">
        <v>-86.59</v>
      </c>
      <c r="W187" s="148"/>
      <c r="X187" s="37">
        <v>-89.93</v>
      </c>
      <c r="Y187" s="37">
        <v>-90.56</v>
      </c>
      <c r="Z187" s="148"/>
    </row>
    <row r="189" spans="2:26" ht="16" thickBot="1"/>
    <row r="190" spans="2:26" ht="17" thickBot="1">
      <c r="B190" s="173" t="s">
        <v>214</v>
      </c>
      <c r="C190" s="174"/>
      <c r="D190" s="174"/>
      <c r="E190" s="174"/>
      <c r="F190" s="174"/>
      <c r="G190" s="174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  <c r="Z190" s="175"/>
    </row>
    <row r="191" spans="2:26">
      <c r="B191" s="167" t="s">
        <v>12</v>
      </c>
      <c r="C191" s="155" t="s">
        <v>24</v>
      </c>
      <c r="D191" s="157" t="s">
        <v>127</v>
      </c>
      <c r="E191" s="158"/>
      <c r="F191" s="161" t="s">
        <v>128</v>
      </c>
      <c r="G191" s="161"/>
      <c r="H191" s="163" t="s">
        <v>129</v>
      </c>
      <c r="I191" s="163"/>
      <c r="J191" s="161" t="s">
        <v>130</v>
      </c>
      <c r="K191" s="163" t="s">
        <v>131</v>
      </c>
      <c r="L191" s="163"/>
      <c r="M191" s="161" t="s">
        <v>132</v>
      </c>
      <c r="N191" s="25"/>
      <c r="O191" s="167" t="s">
        <v>12</v>
      </c>
      <c r="P191" s="155" t="s">
        <v>24</v>
      </c>
      <c r="Q191" s="157" t="s">
        <v>127</v>
      </c>
      <c r="R191" s="158"/>
      <c r="S191" s="161" t="s">
        <v>128</v>
      </c>
      <c r="T191" s="161"/>
      <c r="U191" s="163" t="s">
        <v>133</v>
      </c>
      <c r="V191" s="163"/>
      <c r="W191" s="164" t="s">
        <v>134</v>
      </c>
      <c r="X191" s="163" t="s">
        <v>135</v>
      </c>
      <c r="Y191" s="163"/>
      <c r="Z191" s="164" t="s">
        <v>136</v>
      </c>
    </row>
    <row r="192" spans="2:26" ht="16" thickBot="1">
      <c r="B192" s="168"/>
      <c r="C192" s="156"/>
      <c r="D192" s="159"/>
      <c r="E192" s="160"/>
      <c r="F192" s="162"/>
      <c r="G192" s="162"/>
      <c r="H192" s="13" t="s">
        <v>137</v>
      </c>
      <c r="I192" s="13" t="s">
        <v>138</v>
      </c>
      <c r="J192" s="162"/>
      <c r="K192" s="13" t="s">
        <v>61</v>
      </c>
      <c r="L192" s="13" t="s">
        <v>60</v>
      </c>
      <c r="M192" s="162"/>
      <c r="O192" s="168"/>
      <c r="P192" s="156"/>
      <c r="Q192" s="159"/>
      <c r="R192" s="160"/>
      <c r="S192" s="162"/>
      <c r="T192" s="162"/>
      <c r="U192" s="13" t="s">
        <v>137</v>
      </c>
      <c r="V192" s="13" t="s">
        <v>138</v>
      </c>
      <c r="W192" s="165"/>
      <c r="X192" s="13" t="s">
        <v>61</v>
      </c>
      <c r="Y192" s="13" t="s">
        <v>60</v>
      </c>
      <c r="Z192" s="165"/>
    </row>
    <row r="193" spans="2:26" ht="16">
      <c r="B193" s="149" t="s">
        <v>177</v>
      </c>
      <c r="C193" s="166" t="s">
        <v>139</v>
      </c>
      <c r="D193" s="12" t="s">
        <v>13</v>
      </c>
      <c r="E193" s="12">
        <v>344000</v>
      </c>
      <c r="F193" s="12" t="s">
        <v>13</v>
      </c>
      <c r="G193" s="12">
        <v>363000</v>
      </c>
      <c r="H193" s="34">
        <v>8.4</v>
      </c>
      <c r="I193" s="34">
        <v>10.36</v>
      </c>
      <c r="J193" s="169">
        <f>10*LOG((10^(H193/10)+10^(H194/10)+10^(H195/10)+10^(I193/10)+10^(I194/10)+10^(I195/10))/6)</f>
        <v>9.7294983878438241</v>
      </c>
      <c r="K193" s="35">
        <v>9.89</v>
      </c>
      <c r="L193" s="35">
        <v>11.41</v>
      </c>
      <c r="M193" s="169">
        <f>10*LOG((10^(K193/10)+10^(K194/10)+10^(K195/10)+10^(L193/10)+10^(L194/10)+10^(L195/10))/6)</f>
        <v>10.857455881567661</v>
      </c>
      <c r="O193" s="149" t="s">
        <v>177</v>
      </c>
      <c r="P193" s="166" t="s">
        <v>139</v>
      </c>
      <c r="Q193" s="12" t="s">
        <v>13</v>
      </c>
      <c r="R193" s="12">
        <v>344000</v>
      </c>
      <c r="S193" s="12" t="s">
        <v>13</v>
      </c>
      <c r="T193" s="12">
        <v>363000</v>
      </c>
      <c r="U193" s="34">
        <v>-87.47</v>
      </c>
      <c r="V193" s="34">
        <v>-87.47</v>
      </c>
      <c r="W193" s="146">
        <f>10*LOG(6/((1/10^(U193/10))+(1/10^(U194/10))+(1/10^(U195/10))+(1/10^(V193/10))+(1/10^(V194/10))+(1/10^(V195/10))))</f>
        <v>-87.078506801577205</v>
      </c>
      <c r="X193" s="35">
        <v>-86.07</v>
      </c>
      <c r="Y193" s="35">
        <v>-89.92</v>
      </c>
      <c r="Z193" s="146">
        <f>10*LOG(6/((1/10^(X193/10))+(1/10^(X194/10))+(1/10^(X195/10))+(1/10^(Y193/10))+(1/10^(Y194/10))+(1/10^(Y195/10))))</f>
        <v>-88.082158209460815</v>
      </c>
    </row>
    <row r="194" spans="2:26" ht="16">
      <c r="B194" s="144"/>
      <c r="C194" s="139"/>
      <c r="D194" s="12" t="s">
        <v>14</v>
      </c>
      <c r="E194" s="12">
        <v>349500</v>
      </c>
      <c r="F194" s="12" t="s">
        <v>14</v>
      </c>
      <c r="G194" s="12">
        <v>368500</v>
      </c>
      <c r="H194" s="34">
        <v>8.66</v>
      </c>
      <c r="I194" s="34">
        <v>10.72</v>
      </c>
      <c r="J194" s="151"/>
      <c r="K194" s="35">
        <v>9.9499999999999993</v>
      </c>
      <c r="L194" s="35">
        <v>11.77</v>
      </c>
      <c r="M194" s="151"/>
      <c r="O194" s="144"/>
      <c r="P194" s="139"/>
      <c r="Q194" s="12" t="s">
        <v>14</v>
      </c>
      <c r="R194" s="12">
        <v>349500</v>
      </c>
      <c r="S194" s="12" t="s">
        <v>14</v>
      </c>
      <c r="T194" s="12">
        <v>368500</v>
      </c>
      <c r="U194" s="34">
        <v>-87.17</v>
      </c>
      <c r="V194" s="34">
        <v>-87.06</v>
      </c>
      <c r="W194" s="147"/>
      <c r="X194" s="35">
        <v>-87.5</v>
      </c>
      <c r="Y194" s="35">
        <v>-87.73</v>
      </c>
      <c r="Z194" s="147"/>
    </row>
    <row r="195" spans="2:26" ht="16">
      <c r="B195" s="144"/>
      <c r="C195" s="150"/>
      <c r="D195" s="12" t="s">
        <v>15</v>
      </c>
      <c r="E195" s="12">
        <v>355000</v>
      </c>
      <c r="F195" s="12" t="s">
        <v>15</v>
      </c>
      <c r="G195" s="12">
        <v>374000</v>
      </c>
      <c r="H195" s="34">
        <v>8.77</v>
      </c>
      <c r="I195" s="34">
        <v>10.76</v>
      </c>
      <c r="J195" s="151"/>
      <c r="K195" s="35">
        <v>9.7899999999999991</v>
      </c>
      <c r="L195" s="35">
        <v>11.78</v>
      </c>
      <c r="M195" s="151"/>
      <c r="O195" s="144"/>
      <c r="P195" s="150"/>
      <c r="Q195" s="12" t="s">
        <v>15</v>
      </c>
      <c r="R195" s="12">
        <v>355000</v>
      </c>
      <c r="S195" s="12" t="s">
        <v>15</v>
      </c>
      <c r="T195" s="12">
        <v>374000</v>
      </c>
      <c r="U195" s="34">
        <v>-86.92</v>
      </c>
      <c r="V195" s="34">
        <v>-86.27</v>
      </c>
      <c r="W195" s="147"/>
      <c r="X195" s="35">
        <v>-85.71</v>
      </c>
      <c r="Y195" s="35">
        <v>-89.75</v>
      </c>
      <c r="Z195" s="147"/>
    </row>
    <row r="196" spans="2:26" ht="16">
      <c r="B196" s="149" t="s">
        <v>178</v>
      </c>
      <c r="C196" s="138" t="s">
        <v>139</v>
      </c>
      <c r="D196" s="12" t="s">
        <v>13</v>
      </c>
      <c r="E196" s="11">
        <v>166300</v>
      </c>
      <c r="F196" s="12" t="s">
        <v>13</v>
      </c>
      <c r="G196" s="11">
        <v>175300</v>
      </c>
      <c r="H196" s="34">
        <v>10</v>
      </c>
      <c r="I196" s="34">
        <v>11.7</v>
      </c>
      <c r="J196" s="169">
        <f>10*LOG((10^(H196/10)+10^(H197/10)+10^(H198/10)+10^(I196/10)+10^(I197/10)+10^(I198/10))/6)</f>
        <v>10.561849203296463</v>
      </c>
      <c r="K196" s="35">
        <v>13.58</v>
      </c>
      <c r="L196" s="35">
        <v>13.47</v>
      </c>
      <c r="M196" s="169">
        <f>10*LOG((10^(K196/10)+10^(K197/10)+10^(K198/10)+10^(L196/10)+10^(L197/10)+10^(L198/10))/6)</f>
        <v>13.149285380176934</v>
      </c>
      <c r="O196" s="149" t="s">
        <v>178</v>
      </c>
      <c r="P196" s="138" t="s">
        <v>139</v>
      </c>
      <c r="Q196" s="12" t="s">
        <v>13</v>
      </c>
      <c r="R196" s="11">
        <v>166300</v>
      </c>
      <c r="S196" s="12" t="s">
        <v>13</v>
      </c>
      <c r="T196" s="11">
        <v>175300</v>
      </c>
      <c r="U196" s="34">
        <v>-85.23</v>
      </c>
      <c r="V196" s="34">
        <v>-86.91</v>
      </c>
      <c r="W196" s="146">
        <f>10*LOG(6/((1/10^(U196/10))+(1/10^(U197/10))+(1/10^(U198/10))+(1/10^(V196/10))+(1/10^(V197/10))+(1/10^(V198/10))))</f>
        <v>-86.351636558453237</v>
      </c>
      <c r="X196" s="35">
        <v>-88.38</v>
      </c>
      <c r="Y196" s="35">
        <v>-88.01</v>
      </c>
      <c r="Z196" s="146">
        <f>10*LOG(6/((1/10^(X196/10))+(1/10^(X197/10))+(1/10^(X198/10))+(1/10^(Y196/10))+(1/10^(Y197/10))+(1/10^(Y198/10))))</f>
        <v>-88.481898478947741</v>
      </c>
    </row>
    <row r="197" spans="2:26" ht="16">
      <c r="B197" s="144"/>
      <c r="C197" s="139"/>
      <c r="D197" s="11" t="s">
        <v>14</v>
      </c>
      <c r="E197" s="11">
        <v>167300</v>
      </c>
      <c r="F197" s="11" t="s">
        <v>14</v>
      </c>
      <c r="G197" s="11">
        <v>176300</v>
      </c>
      <c r="H197" s="34">
        <v>10.5</v>
      </c>
      <c r="I197" s="34">
        <v>12.24</v>
      </c>
      <c r="J197" s="151"/>
      <c r="K197" s="35">
        <v>14.1</v>
      </c>
      <c r="L197" s="35">
        <v>14.08</v>
      </c>
      <c r="M197" s="151"/>
      <c r="O197" s="144"/>
      <c r="P197" s="139"/>
      <c r="Q197" s="11" t="s">
        <v>14</v>
      </c>
      <c r="R197" s="11">
        <v>167300</v>
      </c>
      <c r="S197" s="11" t="s">
        <v>14</v>
      </c>
      <c r="T197" s="11">
        <v>176300</v>
      </c>
      <c r="U197" s="34">
        <v>-85.18</v>
      </c>
      <c r="V197" s="34">
        <v>-86.4</v>
      </c>
      <c r="W197" s="147"/>
      <c r="X197" s="35">
        <v>-88.2</v>
      </c>
      <c r="Y197" s="35">
        <v>-87.64</v>
      </c>
      <c r="Z197" s="147"/>
    </row>
    <row r="198" spans="2:26" ht="16">
      <c r="B198" s="144"/>
      <c r="C198" s="150"/>
      <c r="D198" s="11" t="s">
        <v>15</v>
      </c>
      <c r="E198" s="11">
        <v>168300</v>
      </c>
      <c r="F198" s="11" t="s">
        <v>15</v>
      </c>
      <c r="G198" s="11">
        <v>177300</v>
      </c>
      <c r="H198" s="34">
        <v>8.08</v>
      </c>
      <c r="I198" s="34">
        <v>9.59</v>
      </c>
      <c r="J198" s="151"/>
      <c r="K198" s="35">
        <v>11.38</v>
      </c>
      <c r="L198" s="35">
        <v>11.41</v>
      </c>
      <c r="M198" s="151"/>
      <c r="O198" s="144"/>
      <c r="P198" s="150"/>
      <c r="Q198" s="11" t="s">
        <v>15</v>
      </c>
      <c r="R198" s="11">
        <v>168300</v>
      </c>
      <c r="S198" s="11" t="s">
        <v>15</v>
      </c>
      <c r="T198" s="11">
        <v>177300</v>
      </c>
      <c r="U198" s="34">
        <v>-85.8</v>
      </c>
      <c r="V198" s="34">
        <v>-87.92</v>
      </c>
      <c r="W198" s="147"/>
      <c r="X198" s="35">
        <v>-89.42</v>
      </c>
      <c r="Y198" s="35">
        <v>-88.99</v>
      </c>
      <c r="Z198" s="147"/>
    </row>
    <row r="199" spans="2:26" ht="17">
      <c r="B199" s="149" t="s">
        <v>179</v>
      </c>
      <c r="C199" s="138" t="s">
        <v>139</v>
      </c>
      <c r="D199" s="12" t="s">
        <v>13</v>
      </c>
      <c r="E199" s="12">
        <v>501500</v>
      </c>
      <c r="F199" s="12" t="s">
        <v>13</v>
      </c>
      <c r="G199" s="12">
        <v>525500</v>
      </c>
      <c r="H199" s="34" t="s">
        <v>154</v>
      </c>
      <c r="I199" s="34" t="s">
        <v>154</v>
      </c>
      <c r="J199" s="169">
        <v>0</v>
      </c>
      <c r="K199" s="35" t="s">
        <v>154</v>
      </c>
      <c r="L199" s="35" t="s">
        <v>154</v>
      </c>
      <c r="M199" s="169">
        <v>0</v>
      </c>
      <c r="O199" s="149" t="s">
        <v>179</v>
      </c>
      <c r="P199" s="138" t="s">
        <v>139</v>
      </c>
      <c r="Q199" s="12" t="s">
        <v>13</v>
      </c>
      <c r="R199" s="12">
        <v>501500</v>
      </c>
      <c r="S199" s="12" t="s">
        <v>13</v>
      </c>
      <c r="T199" s="12">
        <v>525500</v>
      </c>
      <c r="U199" s="34" t="s">
        <v>154</v>
      </c>
      <c r="V199" s="34" t="s">
        <v>154</v>
      </c>
      <c r="W199" s="146">
        <v>0</v>
      </c>
      <c r="X199" s="35" t="s">
        <v>140</v>
      </c>
      <c r="Y199" s="35" t="s">
        <v>140</v>
      </c>
      <c r="Z199" s="146">
        <v>0</v>
      </c>
    </row>
    <row r="200" spans="2:26" ht="17">
      <c r="B200" s="144"/>
      <c r="C200" s="139"/>
      <c r="D200" s="11" t="s">
        <v>14</v>
      </c>
      <c r="E200" s="11">
        <v>507000</v>
      </c>
      <c r="F200" s="11" t="s">
        <v>14</v>
      </c>
      <c r="G200" s="11">
        <v>531000</v>
      </c>
      <c r="H200" s="34" t="s">
        <v>154</v>
      </c>
      <c r="I200" s="34" t="s">
        <v>154</v>
      </c>
      <c r="J200" s="151"/>
      <c r="K200" s="35" t="s">
        <v>154</v>
      </c>
      <c r="L200" s="35" t="s">
        <v>154</v>
      </c>
      <c r="M200" s="151"/>
      <c r="O200" s="144"/>
      <c r="P200" s="139"/>
      <c r="Q200" s="11" t="s">
        <v>14</v>
      </c>
      <c r="R200" s="11">
        <v>507000</v>
      </c>
      <c r="S200" s="11" t="s">
        <v>14</v>
      </c>
      <c r="T200" s="11">
        <v>531000</v>
      </c>
      <c r="U200" s="34" t="s">
        <v>154</v>
      </c>
      <c r="V200" s="34" t="s">
        <v>154</v>
      </c>
      <c r="W200" s="147"/>
      <c r="X200" s="35" t="s">
        <v>140</v>
      </c>
      <c r="Y200" s="35" t="s">
        <v>140</v>
      </c>
      <c r="Z200" s="147"/>
    </row>
    <row r="201" spans="2:26" ht="17">
      <c r="B201" s="144"/>
      <c r="C201" s="150"/>
      <c r="D201" s="11" t="s">
        <v>15</v>
      </c>
      <c r="E201" s="11">
        <v>512500</v>
      </c>
      <c r="F201" s="11" t="s">
        <v>15</v>
      </c>
      <c r="G201" s="11">
        <v>536500</v>
      </c>
      <c r="H201" s="34" t="s">
        <v>154</v>
      </c>
      <c r="I201" s="34" t="s">
        <v>154</v>
      </c>
      <c r="J201" s="151"/>
      <c r="K201" s="35" t="s">
        <v>154</v>
      </c>
      <c r="L201" s="35" t="s">
        <v>154</v>
      </c>
      <c r="M201" s="151"/>
      <c r="O201" s="144"/>
      <c r="P201" s="150"/>
      <c r="Q201" s="11" t="s">
        <v>15</v>
      </c>
      <c r="R201" s="11">
        <v>512500</v>
      </c>
      <c r="S201" s="11" t="s">
        <v>15</v>
      </c>
      <c r="T201" s="11">
        <v>536500</v>
      </c>
      <c r="U201" s="34" t="s">
        <v>154</v>
      </c>
      <c r="V201" s="34" t="s">
        <v>154</v>
      </c>
      <c r="W201" s="147"/>
      <c r="X201" s="35" t="s">
        <v>140</v>
      </c>
      <c r="Y201" s="35" t="s">
        <v>140</v>
      </c>
      <c r="Z201" s="147"/>
    </row>
    <row r="202" spans="2:26" ht="16">
      <c r="B202" s="144" t="s">
        <v>180</v>
      </c>
      <c r="C202" s="138" t="s">
        <v>139</v>
      </c>
      <c r="D202" s="12" t="s">
        <v>13</v>
      </c>
      <c r="E202" s="11">
        <v>177500</v>
      </c>
      <c r="F202" s="12" t="s">
        <v>13</v>
      </c>
      <c r="G202" s="11">
        <v>186500</v>
      </c>
      <c r="H202" s="34">
        <v>9.26</v>
      </c>
      <c r="I202" s="34">
        <v>10.49</v>
      </c>
      <c r="J202" s="169">
        <f>10*LOG((10^(H202/10)+10^(H203/10)+10^(H204/10)+10^(I202/10)+10^(I203/10)+10^(I204/10))/6)</f>
        <v>8.0799576579307431</v>
      </c>
      <c r="K202" s="35">
        <v>12.57</v>
      </c>
      <c r="L202" s="35">
        <v>12.21</v>
      </c>
      <c r="M202" s="169">
        <f>10*LOG((10^(K202/10)+10^(K203/10)+10^(K204/10)+10^(L202/10)+10^(L203/10)+10^(L204/10))/6)</f>
        <v>10.424696568437886</v>
      </c>
      <c r="O202" s="144" t="s">
        <v>180</v>
      </c>
      <c r="P202" s="138" t="s">
        <v>139</v>
      </c>
      <c r="Q202" s="12" t="s">
        <v>13</v>
      </c>
      <c r="R202" s="11">
        <v>177500</v>
      </c>
      <c r="S202" s="12" t="s">
        <v>13</v>
      </c>
      <c r="T202" s="11">
        <v>186500</v>
      </c>
      <c r="U202" s="34">
        <v>-86.02</v>
      </c>
      <c r="V202" s="34">
        <v>-88.01</v>
      </c>
      <c r="W202" s="146">
        <f>10*LOG(6/((1/10^(U202/10))+(1/10^(U203/10))+(1/10^(U204/10))+(1/10^(V202/10))+(1/10^(V203/10))+(1/10^(V204/10))))</f>
        <v>-87.929376891658194</v>
      </c>
      <c r="X202" s="35">
        <v>-89.24</v>
      </c>
      <c r="Y202" s="35">
        <v>-89.39</v>
      </c>
      <c r="Z202" s="146">
        <f>10*LOG(6/((1/10^(X202/10))+(1/10^(X203/10))+(1/10^(X204/10))+(1/10^(Y202/10))+(1/10^(Y203/10))+(1/10^(Y204/10))))</f>
        <v>-90.172792593320281</v>
      </c>
    </row>
    <row r="203" spans="2:26" ht="16">
      <c r="B203" s="144"/>
      <c r="C203" s="139"/>
      <c r="D203" s="11" t="s">
        <v>14</v>
      </c>
      <c r="E203" s="11">
        <v>179500</v>
      </c>
      <c r="F203" s="11" t="s">
        <v>14</v>
      </c>
      <c r="G203" s="11">
        <v>188500</v>
      </c>
      <c r="H203" s="34">
        <v>5.12</v>
      </c>
      <c r="I203" s="34">
        <v>6.94</v>
      </c>
      <c r="J203" s="151"/>
      <c r="K203" s="35">
        <v>8.27</v>
      </c>
      <c r="L203" s="35">
        <v>8.19</v>
      </c>
      <c r="M203" s="151"/>
      <c r="O203" s="144"/>
      <c r="P203" s="139"/>
      <c r="Q203" s="11" t="s">
        <v>14</v>
      </c>
      <c r="R203" s="11">
        <v>179500</v>
      </c>
      <c r="S203" s="11" t="s">
        <v>14</v>
      </c>
      <c r="T203" s="11">
        <v>188500</v>
      </c>
      <c r="U203" s="34">
        <v>-87.59</v>
      </c>
      <c r="V203" s="34">
        <v>-88.58</v>
      </c>
      <c r="W203" s="147"/>
      <c r="X203" s="35">
        <v>-90.73</v>
      </c>
      <c r="Y203" s="35">
        <v>-89.92</v>
      </c>
      <c r="Z203" s="147"/>
    </row>
    <row r="204" spans="2:26" ht="17" thickBot="1">
      <c r="B204" s="145"/>
      <c r="C204" s="140"/>
      <c r="D204" s="29" t="s">
        <v>15</v>
      </c>
      <c r="E204" s="29">
        <v>181500</v>
      </c>
      <c r="F204" s="29" t="s">
        <v>15</v>
      </c>
      <c r="G204" s="29">
        <v>190500</v>
      </c>
      <c r="H204" s="36">
        <v>6.52</v>
      </c>
      <c r="I204" s="36">
        <v>7.96</v>
      </c>
      <c r="J204" s="170"/>
      <c r="K204" s="37">
        <v>9.76</v>
      </c>
      <c r="L204" s="37">
        <v>9.39</v>
      </c>
      <c r="M204" s="170"/>
      <c r="N204" s="31"/>
      <c r="O204" s="145"/>
      <c r="P204" s="140"/>
      <c r="Q204" s="29" t="s">
        <v>15</v>
      </c>
      <c r="R204" s="29">
        <v>181500</v>
      </c>
      <c r="S204" s="29" t="s">
        <v>15</v>
      </c>
      <c r="T204" s="29">
        <v>190500</v>
      </c>
      <c r="U204" s="36">
        <v>-87.68</v>
      </c>
      <c r="V204" s="36">
        <v>-89.09</v>
      </c>
      <c r="W204" s="148"/>
      <c r="X204" s="37">
        <v>-90.99</v>
      </c>
      <c r="Y204" s="37">
        <v>-90.47</v>
      </c>
      <c r="Z204" s="148"/>
    </row>
    <row r="206" spans="2:26" ht="16" thickBot="1"/>
    <row r="207" spans="2:26" ht="17" thickBot="1">
      <c r="B207" s="173" t="s">
        <v>215</v>
      </c>
      <c r="C207" s="174"/>
      <c r="D207" s="174"/>
      <c r="E207" s="174"/>
      <c r="F207" s="174"/>
      <c r="G207" s="174"/>
      <c r="H207" s="174"/>
      <c r="I207" s="174"/>
      <c r="J207" s="174"/>
      <c r="K207" s="174"/>
      <c r="L207" s="174"/>
      <c r="M207" s="174"/>
      <c r="N207" s="174"/>
      <c r="O207" s="174"/>
      <c r="P207" s="174"/>
      <c r="Q207" s="174"/>
      <c r="R207" s="174"/>
      <c r="S207" s="174"/>
      <c r="T207" s="174"/>
      <c r="U207" s="174"/>
      <c r="V207" s="174"/>
      <c r="W207" s="174"/>
      <c r="X207" s="174"/>
      <c r="Y207" s="174"/>
      <c r="Z207" s="175"/>
    </row>
    <row r="208" spans="2:26">
      <c r="B208" s="167" t="s">
        <v>12</v>
      </c>
      <c r="C208" s="155" t="s">
        <v>24</v>
      </c>
      <c r="D208" s="157" t="s">
        <v>127</v>
      </c>
      <c r="E208" s="158"/>
      <c r="F208" s="161" t="s">
        <v>128</v>
      </c>
      <c r="G208" s="161"/>
      <c r="H208" s="163" t="s">
        <v>129</v>
      </c>
      <c r="I208" s="163"/>
      <c r="J208" s="161" t="s">
        <v>130</v>
      </c>
      <c r="K208" s="163" t="s">
        <v>131</v>
      </c>
      <c r="L208" s="163"/>
      <c r="M208" s="161" t="s">
        <v>132</v>
      </c>
      <c r="N208" s="25"/>
      <c r="O208" s="167" t="s">
        <v>12</v>
      </c>
      <c r="P208" s="155" t="s">
        <v>24</v>
      </c>
      <c r="Q208" s="157" t="s">
        <v>127</v>
      </c>
      <c r="R208" s="158"/>
      <c r="S208" s="161" t="s">
        <v>128</v>
      </c>
      <c r="T208" s="161"/>
      <c r="U208" s="163" t="s">
        <v>133</v>
      </c>
      <c r="V208" s="163"/>
      <c r="W208" s="164" t="s">
        <v>134</v>
      </c>
      <c r="X208" s="163" t="s">
        <v>135</v>
      </c>
      <c r="Y208" s="163"/>
      <c r="Z208" s="164" t="s">
        <v>136</v>
      </c>
    </row>
    <row r="209" spans="2:26" ht="16" thickBot="1">
      <c r="B209" s="168"/>
      <c r="C209" s="156"/>
      <c r="D209" s="159"/>
      <c r="E209" s="160"/>
      <c r="F209" s="162"/>
      <c r="G209" s="162"/>
      <c r="H209" s="13" t="s">
        <v>137</v>
      </c>
      <c r="I209" s="13" t="s">
        <v>138</v>
      </c>
      <c r="J209" s="162"/>
      <c r="K209" s="13" t="s">
        <v>61</v>
      </c>
      <c r="L209" s="13" t="s">
        <v>60</v>
      </c>
      <c r="M209" s="162"/>
      <c r="O209" s="168"/>
      <c r="P209" s="156"/>
      <c r="Q209" s="159"/>
      <c r="R209" s="160"/>
      <c r="S209" s="162"/>
      <c r="T209" s="162"/>
      <c r="U209" s="13" t="s">
        <v>137</v>
      </c>
      <c r="V209" s="13" t="s">
        <v>138</v>
      </c>
      <c r="W209" s="165"/>
      <c r="X209" s="13" t="s">
        <v>61</v>
      </c>
      <c r="Y209" s="13" t="s">
        <v>60</v>
      </c>
      <c r="Z209" s="165"/>
    </row>
    <row r="210" spans="2:26" ht="16">
      <c r="B210" s="149" t="s">
        <v>177</v>
      </c>
      <c r="C210" s="166" t="s">
        <v>139</v>
      </c>
      <c r="D210" s="12" t="s">
        <v>13</v>
      </c>
      <c r="E210" s="12">
        <v>344000</v>
      </c>
      <c r="F210" s="12" t="s">
        <v>13</v>
      </c>
      <c r="G210" s="12">
        <v>363000</v>
      </c>
      <c r="H210" s="34">
        <v>7.45</v>
      </c>
      <c r="I210" s="34">
        <v>10.33</v>
      </c>
      <c r="J210" s="169">
        <f>10*LOG((10^(H210/10)+10^(H211/10)+10^(H212/10)+10^(I210/10)+10^(I211/10)+10^(I212/10))/6)</f>
        <v>9.2811091211236967</v>
      </c>
      <c r="K210" s="35">
        <v>9.18</v>
      </c>
      <c r="L210" s="35">
        <v>11.36</v>
      </c>
      <c r="M210" s="169">
        <f>10*LOG((10^(K210/10)+10^(K211/10)+10^(K212/10)+10^(L210/10)+10^(L211/10)+10^(L212/10))/6)</f>
        <v>10.575064119815798</v>
      </c>
      <c r="O210" s="149" t="s">
        <v>177</v>
      </c>
      <c r="P210" s="166" t="s">
        <v>139</v>
      </c>
      <c r="Q210" s="12" t="s">
        <v>13</v>
      </c>
      <c r="R210" s="12">
        <v>344000</v>
      </c>
      <c r="S210" s="12" t="s">
        <v>13</v>
      </c>
      <c r="T210" s="12">
        <v>363000</v>
      </c>
      <c r="U210" s="34">
        <v>-87.35</v>
      </c>
      <c r="V210" s="34">
        <v>-86.13</v>
      </c>
      <c r="W210" s="146">
        <f>10*LOG(6/((1/10^(U210/10))+(1/10^(U211/10))+(1/10^(U212/10))+(1/10^(V210/10))+(1/10^(V211/10))+(1/10^(V212/10))))</f>
        <v>-86.757191565331425</v>
      </c>
      <c r="X210" s="35">
        <v>-91.25</v>
      </c>
      <c r="Y210" s="35">
        <v>-91.46</v>
      </c>
      <c r="Z210" s="146">
        <f>10*LOG(6/((1/10^(X210/10))+(1/10^(X211/10))+(1/10^(X212/10))+(1/10^(Y210/10))+(1/10^(Y211/10))+(1/10^(Y212/10))))</f>
        <v>-91.237951485760661</v>
      </c>
    </row>
    <row r="211" spans="2:26" ht="16">
      <c r="B211" s="144"/>
      <c r="C211" s="139"/>
      <c r="D211" s="12" t="s">
        <v>14</v>
      </c>
      <c r="E211" s="12">
        <v>349500</v>
      </c>
      <c r="F211" s="12" t="s">
        <v>14</v>
      </c>
      <c r="G211" s="12">
        <v>368500</v>
      </c>
      <c r="H211" s="34">
        <v>8.0299999999999994</v>
      </c>
      <c r="I211" s="34">
        <v>10.38</v>
      </c>
      <c r="J211" s="151"/>
      <c r="K211" s="35">
        <v>9.77</v>
      </c>
      <c r="L211" s="35">
        <v>11.42</v>
      </c>
      <c r="M211" s="151"/>
      <c r="O211" s="144"/>
      <c r="P211" s="139"/>
      <c r="Q211" s="12" t="s">
        <v>14</v>
      </c>
      <c r="R211" s="12">
        <v>349500</v>
      </c>
      <c r="S211" s="12" t="s">
        <v>14</v>
      </c>
      <c r="T211" s="12">
        <v>368500</v>
      </c>
      <c r="U211" s="34">
        <v>-87.3</v>
      </c>
      <c r="V211" s="34">
        <v>-86.37</v>
      </c>
      <c r="W211" s="147"/>
      <c r="X211" s="35">
        <v>-91.13</v>
      </c>
      <c r="Y211" s="35">
        <v>-91.55</v>
      </c>
      <c r="Z211" s="147"/>
    </row>
    <row r="212" spans="2:26" ht="16">
      <c r="B212" s="144"/>
      <c r="C212" s="150"/>
      <c r="D212" s="12" t="s">
        <v>15</v>
      </c>
      <c r="E212" s="12">
        <v>355000</v>
      </c>
      <c r="F212" s="12" t="s">
        <v>15</v>
      </c>
      <c r="G212" s="12">
        <v>374000</v>
      </c>
      <c r="H212" s="34">
        <v>8.42</v>
      </c>
      <c r="I212" s="34">
        <v>10.119999999999999</v>
      </c>
      <c r="J212" s="151"/>
      <c r="K212" s="35">
        <v>10.130000000000001</v>
      </c>
      <c r="L212" s="35">
        <v>11.1</v>
      </c>
      <c r="M212" s="151"/>
      <c r="O212" s="144"/>
      <c r="P212" s="150"/>
      <c r="Q212" s="12" t="s">
        <v>15</v>
      </c>
      <c r="R212" s="12">
        <v>355000</v>
      </c>
      <c r="S212" s="12" t="s">
        <v>15</v>
      </c>
      <c r="T212" s="12">
        <v>374000</v>
      </c>
      <c r="U212" s="34">
        <v>-87.03</v>
      </c>
      <c r="V212" s="34">
        <v>-86.18</v>
      </c>
      <c r="W212" s="147"/>
      <c r="X212" s="35">
        <v>-90.83</v>
      </c>
      <c r="Y212" s="35">
        <v>-91.17</v>
      </c>
      <c r="Z212" s="147"/>
    </row>
    <row r="213" spans="2:26" ht="16">
      <c r="B213" s="149" t="s">
        <v>178</v>
      </c>
      <c r="C213" s="138" t="s">
        <v>139</v>
      </c>
      <c r="D213" s="12" t="s">
        <v>13</v>
      </c>
      <c r="E213" s="11">
        <v>166300</v>
      </c>
      <c r="F213" s="12" t="s">
        <v>13</v>
      </c>
      <c r="G213" s="11">
        <v>175300</v>
      </c>
      <c r="H213" s="34">
        <v>6.37</v>
      </c>
      <c r="I213" s="34">
        <v>4.93</v>
      </c>
      <c r="J213" s="169">
        <f>10*LOG((10^(H213/10)+10^(H214/10)+10^(H215/10)+10^(I213/10)+10^(I214/10)+10^(I215/10))/6)</f>
        <v>5.7451951896158153</v>
      </c>
      <c r="K213" s="35">
        <v>11</v>
      </c>
      <c r="L213" s="35">
        <v>10.09</v>
      </c>
      <c r="M213" s="169">
        <f>10*LOG((10^(K213/10)+10^(K214/10)+10^(K215/10)+10^(L213/10)+10^(L214/10)+10^(L215/10))/6)</f>
        <v>10.573292992142587</v>
      </c>
      <c r="O213" s="149" t="s">
        <v>178</v>
      </c>
      <c r="P213" s="138" t="s">
        <v>139</v>
      </c>
      <c r="Q213" s="12" t="s">
        <v>13</v>
      </c>
      <c r="R213" s="11">
        <v>166300</v>
      </c>
      <c r="S213" s="12" t="s">
        <v>13</v>
      </c>
      <c r="T213" s="11">
        <v>175300</v>
      </c>
      <c r="U213" s="34">
        <v>-83.37</v>
      </c>
      <c r="V213" s="34">
        <v>-83.53</v>
      </c>
      <c r="W213" s="146">
        <f>10*LOG(6/((1/10^(U213/10))+(1/10^(U214/10))+(1/10^(U215/10))+(1/10^(V213/10))+(1/10^(V214/10))+(1/10^(V215/10))))</f>
        <v>-83.442831069882914</v>
      </c>
      <c r="X213" s="35">
        <v>-86.51</v>
      </c>
      <c r="Y213" s="35">
        <v>-84.82</v>
      </c>
      <c r="Z213" s="146">
        <f>10*LOG(6/((1/10^(X213/10))+(1/10^(X214/10))+(1/10^(X215/10))+(1/10^(Y213/10))+(1/10^(Y214/10))+(1/10^(Y215/10))))</f>
        <v>-85.888945928740966</v>
      </c>
    </row>
    <row r="214" spans="2:26" ht="16">
      <c r="B214" s="144"/>
      <c r="C214" s="139"/>
      <c r="D214" s="11" t="s">
        <v>14</v>
      </c>
      <c r="E214" s="11">
        <v>167300</v>
      </c>
      <c r="F214" s="11" t="s">
        <v>14</v>
      </c>
      <c r="G214" s="11">
        <v>176300</v>
      </c>
      <c r="H214" s="34">
        <v>6.06</v>
      </c>
      <c r="I214" s="34">
        <v>4.47</v>
      </c>
      <c r="J214" s="151"/>
      <c r="K214" s="35">
        <v>10.6</v>
      </c>
      <c r="L214" s="35">
        <v>9.66</v>
      </c>
      <c r="M214" s="151"/>
      <c r="O214" s="144"/>
      <c r="P214" s="139"/>
      <c r="Q214" s="11" t="s">
        <v>14</v>
      </c>
      <c r="R214" s="11">
        <v>167300</v>
      </c>
      <c r="S214" s="11" t="s">
        <v>14</v>
      </c>
      <c r="T214" s="11">
        <v>176300</v>
      </c>
      <c r="U214" s="34">
        <v>-83.34</v>
      </c>
      <c r="V214" s="34">
        <v>-83.57</v>
      </c>
      <c r="W214" s="147"/>
      <c r="X214" s="35">
        <v>-86.48</v>
      </c>
      <c r="Y214" s="35">
        <v>-84.9</v>
      </c>
      <c r="Z214" s="147"/>
    </row>
    <row r="215" spans="2:26" ht="16">
      <c r="B215" s="144"/>
      <c r="C215" s="150"/>
      <c r="D215" s="11" t="s">
        <v>15</v>
      </c>
      <c r="E215" s="11">
        <v>168300</v>
      </c>
      <c r="F215" s="11" t="s">
        <v>15</v>
      </c>
      <c r="G215" s="11">
        <v>177300</v>
      </c>
      <c r="H215" s="34">
        <v>6.93</v>
      </c>
      <c r="I215" s="34">
        <v>5.2</v>
      </c>
      <c r="J215" s="151"/>
      <c r="K215" s="35">
        <v>11.5</v>
      </c>
      <c r="L215" s="35">
        <v>10.34</v>
      </c>
      <c r="M215" s="151"/>
      <c r="O215" s="144"/>
      <c r="P215" s="150"/>
      <c r="Q215" s="11" t="s">
        <v>15</v>
      </c>
      <c r="R215" s="11">
        <v>168300</v>
      </c>
      <c r="S215" s="11" t="s">
        <v>15</v>
      </c>
      <c r="T215" s="11">
        <v>177300</v>
      </c>
      <c r="U215" s="34">
        <v>-83.32</v>
      </c>
      <c r="V215" s="34">
        <v>-83.52</v>
      </c>
      <c r="W215" s="147"/>
      <c r="X215" s="35">
        <v>-86.97</v>
      </c>
      <c r="Y215" s="35">
        <v>-85.13</v>
      </c>
      <c r="Z215" s="147"/>
    </row>
    <row r="216" spans="2:26" ht="17">
      <c r="B216" s="149" t="s">
        <v>179</v>
      </c>
      <c r="C216" s="138" t="s">
        <v>139</v>
      </c>
      <c r="D216" s="12" t="s">
        <v>13</v>
      </c>
      <c r="E216" s="12">
        <v>501500</v>
      </c>
      <c r="F216" s="12" t="s">
        <v>13</v>
      </c>
      <c r="G216" s="12">
        <v>525500</v>
      </c>
      <c r="H216" s="34" t="s">
        <v>154</v>
      </c>
      <c r="I216" s="34" t="s">
        <v>154</v>
      </c>
      <c r="J216" s="169">
        <v>0</v>
      </c>
      <c r="K216" s="35" t="s">
        <v>154</v>
      </c>
      <c r="L216" s="35" t="s">
        <v>154</v>
      </c>
      <c r="M216" s="169">
        <v>0</v>
      </c>
      <c r="O216" s="149" t="s">
        <v>179</v>
      </c>
      <c r="P216" s="138" t="s">
        <v>139</v>
      </c>
      <c r="Q216" s="12" t="s">
        <v>13</v>
      </c>
      <c r="R216" s="12">
        <v>501500</v>
      </c>
      <c r="S216" s="12" t="s">
        <v>13</v>
      </c>
      <c r="T216" s="12">
        <v>525500</v>
      </c>
      <c r="U216" s="34" t="s">
        <v>140</v>
      </c>
      <c r="V216" s="34" t="s">
        <v>140</v>
      </c>
      <c r="W216" s="146">
        <v>0</v>
      </c>
      <c r="X216" s="35" t="s">
        <v>140</v>
      </c>
      <c r="Y216" s="35" t="s">
        <v>140</v>
      </c>
      <c r="Z216" s="146">
        <v>0</v>
      </c>
    </row>
    <row r="217" spans="2:26" ht="17">
      <c r="B217" s="144"/>
      <c r="C217" s="139"/>
      <c r="D217" s="11" t="s">
        <v>14</v>
      </c>
      <c r="E217" s="11">
        <v>507000</v>
      </c>
      <c r="F217" s="11" t="s">
        <v>14</v>
      </c>
      <c r="G217" s="11">
        <v>531000</v>
      </c>
      <c r="H217" s="34" t="s">
        <v>154</v>
      </c>
      <c r="I217" s="34" t="s">
        <v>154</v>
      </c>
      <c r="J217" s="151"/>
      <c r="K217" s="35" t="s">
        <v>154</v>
      </c>
      <c r="L217" s="35" t="s">
        <v>154</v>
      </c>
      <c r="M217" s="151"/>
      <c r="O217" s="144"/>
      <c r="P217" s="139"/>
      <c r="Q217" s="11" t="s">
        <v>14</v>
      </c>
      <c r="R217" s="11">
        <v>507000</v>
      </c>
      <c r="S217" s="11" t="s">
        <v>14</v>
      </c>
      <c r="T217" s="11">
        <v>531000</v>
      </c>
      <c r="U217" s="34" t="s">
        <v>140</v>
      </c>
      <c r="V217" s="34" t="s">
        <v>140</v>
      </c>
      <c r="W217" s="147"/>
      <c r="X217" s="35" t="s">
        <v>140</v>
      </c>
      <c r="Y217" s="35" t="s">
        <v>140</v>
      </c>
      <c r="Z217" s="147"/>
    </row>
    <row r="218" spans="2:26" ht="17">
      <c r="B218" s="144"/>
      <c r="C218" s="150"/>
      <c r="D218" s="11" t="s">
        <v>15</v>
      </c>
      <c r="E218" s="11">
        <v>512500</v>
      </c>
      <c r="F218" s="11" t="s">
        <v>15</v>
      </c>
      <c r="G218" s="11">
        <v>536500</v>
      </c>
      <c r="H218" s="34" t="s">
        <v>154</v>
      </c>
      <c r="I218" s="34" t="s">
        <v>154</v>
      </c>
      <c r="J218" s="151"/>
      <c r="K218" s="35" t="s">
        <v>154</v>
      </c>
      <c r="L218" s="35" t="s">
        <v>154</v>
      </c>
      <c r="M218" s="151"/>
      <c r="O218" s="144"/>
      <c r="P218" s="150"/>
      <c r="Q218" s="11" t="s">
        <v>15</v>
      </c>
      <c r="R218" s="11">
        <v>512500</v>
      </c>
      <c r="S218" s="11" t="s">
        <v>15</v>
      </c>
      <c r="T218" s="11">
        <v>536500</v>
      </c>
      <c r="U218" s="34" t="s">
        <v>140</v>
      </c>
      <c r="V218" s="34" t="s">
        <v>140</v>
      </c>
      <c r="W218" s="147"/>
      <c r="X218" s="35" t="s">
        <v>140</v>
      </c>
      <c r="Y218" s="35" t="s">
        <v>140</v>
      </c>
      <c r="Z218" s="147"/>
    </row>
    <row r="219" spans="2:26" ht="16">
      <c r="B219" s="144" t="s">
        <v>180</v>
      </c>
      <c r="C219" s="138" t="s">
        <v>139</v>
      </c>
      <c r="D219" s="12" t="s">
        <v>13</v>
      </c>
      <c r="E219" s="11">
        <v>177500</v>
      </c>
      <c r="F219" s="12" t="s">
        <v>13</v>
      </c>
      <c r="G219" s="11">
        <v>186500</v>
      </c>
      <c r="H219" s="34">
        <v>6.96</v>
      </c>
      <c r="I219" s="34">
        <v>4.59</v>
      </c>
      <c r="J219" s="169">
        <f>10*LOG((10^(H219/10)+10^(H220/10)+10^(H221/10)+10^(I219/10)+10^(I220/10)+10^(I221/10))/6)</f>
        <v>5.8202054801590206</v>
      </c>
      <c r="K219" s="35">
        <v>11.39</v>
      </c>
      <c r="L219" s="35">
        <v>10</v>
      </c>
      <c r="M219" s="169">
        <f>10*LOG((10^(K219/10)+10^(K220/10)+10^(K221/10)+10^(L219/10)+10^(L220/10)+10^(L221/10))/6)</f>
        <v>10.798012956247904</v>
      </c>
      <c r="O219" s="144" t="s">
        <v>180</v>
      </c>
      <c r="P219" s="138" t="s">
        <v>139</v>
      </c>
      <c r="Q219" s="12" t="s">
        <v>13</v>
      </c>
      <c r="R219" s="11">
        <v>177500</v>
      </c>
      <c r="S219" s="12" t="s">
        <v>13</v>
      </c>
      <c r="T219" s="11">
        <v>186500</v>
      </c>
      <c r="U219" s="34">
        <v>-83.41</v>
      </c>
      <c r="V219" s="34">
        <v>-83.8</v>
      </c>
      <c r="W219" s="146">
        <f>10*LOG(6/((1/10^(U219/10))+(1/10^(U220/10))+(1/10^(U221/10))+(1/10^(V219/10))+(1/10^(V220/10))+(1/10^(V221/10))))</f>
        <v>-84.204081770325928</v>
      </c>
      <c r="X219" s="35">
        <v>-86.36</v>
      </c>
      <c r="Y219" s="35">
        <v>-85.26</v>
      </c>
      <c r="Z219" s="146">
        <f>10*LOG(6/((1/10^(X219/10))+(1/10^(X220/10))+(1/10^(X221/10))+(1/10^(Y219/10))+(1/10^(Y220/10))+(1/10^(Y221/10))))</f>
        <v>-86.50217574937875</v>
      </c>
    </row>
    <row r="220" spans="2:26" ht="16">
      <c r="B220" s="144"/>
      <c r="C220" s="139"/>
      <c r="D220" s="11" t="s">
        <v>14</v>
      </c>
      <c r="E220" s="11">
        <v>179500</v>
      </c>
      <c r="F220" s="11" t="s">
        <v>14</v>
      </c>
      <c r="G220" s="11">
        <v>188500</v>
      </c>
      <c r="H220" s="34">
        <v>6.58</v>
      </c>
      <c r="I220" s="34">
        <v>4.12</v>
      </c>
      <c r="J220" s="151"/>
      <c r="K220" s="35">
        <v>11.11</v>
      </c>
      <c r="L220" s="35">
        <v>9.77</v>
      </c>
      <c r="M220" s="151"/>
      <c r="O220" s="144"/>
      <c r="P220" s="139"/>
      <c r="Q220" s="11" t="s">
        <v>14</v>
      </c>
      <c r="R220" s="11">
        <v>179500</v>
      </c>
      <c r="S220" s="11" t="s">
        <v>14</v>
      </c>
      <c r="T220" s="11">
        <v>188500</v>
      </c>
      <c r="U220" s="34">
        <v>-83.97</v>
      </c>
      <c r="V220" s="34">
        <v>-84.26</v>
      </c>
      <c r="W220" s="147"/>
      <c r="X220" s="35">
        <v>-86.93</v>
      </c>
      <c r="Y220" s="35">
        <v>-85.76</v>
      </c>
      <c r="Z220" s="147"/>
    </row>
    <row r="221" spans="2:26" ht="17" thickBot="1">
      <c r="B221" s="145"/>
      <c r="C221" s="140"/>
      <c r="D221" s="29" t="s">
        <v>15</v>
      </c>
      <c r="E221" s="29">
        <v>181500</v>
      </c>
      <c r="F221" s="29" t="s">
        <v>15</v>
      </c>
      <c r="G221" s="29">
        <v>190500</v>
      </c>
      <c r="H221" s="36">
        <v>7.04</v>
      </c>
      <c r="I221" s="36">
        <v>4.5999999999999996</v>
      </c>
      <c r="J221" s="170"/>
      <c r="K221" s="37">
        <v>11.73</v>
      </c>
      <c r="L221" s="37">
        <v>10.43</v>
      </c>
      <c r="M221" s="170"/>
      <c r="N221" s="31"/>
      <c r="O221" s="145"/>
      <c r="P221" s="140"/>
      <c r="Q221" s="29" t="s">
        <v>15</v>
      </c>
      <c r="R221" s="29">
        <v>181500</v>
      </c>
      <c r="S221" s="29" t="s">
        <v>15</v>
      </c>
      <c r="T221" s="29">
        <v>190500</v>
      </c>
      <c r="U221" s="36">
        <v>-84.54</v>
      </c>
      <c r="V221" s="36">
        <v>-85.05</v>
      </c>
      <c r="W221" s="148"/>
      <c r="X221" s="37">
        <v>-87.56</v>
      </c>
      <c r="Y221" s="37">
        <v>-86.75</v>
      </c>
      <c r="Z221" s="148"/>
    </row>
    <row r="223" spans="2:26" ht="16" thickBot="1"/>
    <row r="224" spans="2:26" ht="17" thickBot="1">
      <c r="B224" s="173" t="s">
        <v>216</v>
      </c>
      <c r="C224" s="174"/>
      <c r="D224" s="174"/>
      <c r="E224" s="174"/>
      <c r="F224" s="174"/>
      <c r="G224" s="174"/>
      <c r="H224" s="174"/>
      <c r="I224" s="174"/>
      <c r="J224" s="174"/>
      <c r="K224" s="174"/>
      <c r="L224" s="174"/>
      <c r="M224" s="174"/>
      <c r="N224" s="174"/>
      <c r="O224" s="174"/>
      <c r="P224" s="174"/>
      <c r="Q224" s="174"/>
      <c r="R224" s="174"/>
      <c r="S224" s="174"/>
      <c r="T224" s="174"/>
      <c r="U224" s="174"/>
      <c r="V224" s="174"/>
      <c r="W224" s="174"/>
      <c r="X224" s="174"/>
      <c r="Y224" s="174"/>
      <c r="Z224" s="175"/>
    </row>
    <row r="225" spans="2:26">
      <c r="B225" s="167" t="s">
        <v>12</v>
      </c>
      <c r="C225" s="155" t="s">
        <v>24</v>
      </c>
      <c r="D225" s="157" t="s">
        <v>127</v>
      </c>
      <c r="E225" s="158"/>
      <c r="F225" s="161" t="s">
        <v>128</v>
      </c>
      <c r="G225" s="161"/>
      <c r="H225" s="163" t="s">
        <v>129</v>
      </c>
      <c r="I225" s="163"/>
      <c r="J225" s="161" t="s">
        <v>130</v>
      </c>
      <c r="K225" s="163" t="s">
        <v>131</v>
      </c>
      <c r="L225" s="163"/>
      <c r="M225" s="161" t="s">
        <v>132</v>
      </c>
      <c r="N225" s="25"/>
      <c r="O225" s="167" t="s">
        <v>12</v>
      </c>
      <c r="P225" s="155" t="s">
        <v>24</v>
      </c>
      <c r="Q225" s="157" t="s">
        <v>127</v>
      </c>
      <c r="R225" s="158"/>
      <c r="S225" s="161" t="s">
        <v>128</v>
      </c>
      <c r="T225" s="161"/>
      <c r="U225" s="163" t="s">
        <v>133</v>
      </c>
      <c r="V225" s="163"/>
      <c r="W225" s="164" t="s">
        <v>134</v>
      </c>
      <c r="X225" s="163" t="s">
        <v>135</v>
      </c>
      <c r="Y225" s="163"/>
      <c r="Z225" s="164" t="s">
        <v>136</v>
      </c>
    </row>
    <row r="226" spans="2:26" ht="16" thickBot="1">
      <c r="B226" s="168"/>
      <c r="C226" s="156"/>
      <c r="D226" s="159"/>
      <c r="E226" s="160"/>
      <c r="F226" s="162"/>
      <c r="G226" s="162"/>
      <c r="H226" s="13" t="s">
        <v>137</v>
      </c>
      <c r="I226" s="13" t="s">
        <v>138</v>
      </c>
      <c r="J226" s="162"/>
      <c r="K226" s="13" t="s">
        <v>61</v>
      </c>
      <c r="L226" s="13" t="s">
        <v>60</v>
      </c>
      <c r="M226" s="162"/>
      <c r="O226" s="168"/>
      <c r="P226" s="156"/>
      <c r="Q226" s="159"/>
      <c r="R226" s="160"/>
      <c r="S226" s="162"/>
      <c r="T226" s="162"/>
      <c r="U226" s="13" t="s">
        <v>137</v>
      </c>
      <c r="V226" s="13" t="s">
        <v>138</v>
      </c>
      <c r="W226" s="165"/>
      <c r="X226" s="13" t="s">
        <v>61</v>
      </c>
      <c r="Y226" s="13" t="s">
        <v>60</v>
      </c>
      <c r="Z226" s="165"/>
    </row>
    <row r="227" spans="2:26" ht="17">
      <c r="B227" s="207" t="s">
        <v>177</v>
      </c>
      <c r="C227" s="166" t="s">
        <v>139</v>
      </c>
      <c r="D227" s="12" t="s">
        <v>13</v>
      </c>
      <c r="E227" s="12">
        <v>344000</v>
      </c>
      <c r="F227" s="12" t="s">
        <v>13</v>
      </c>
      <c r="G227" s="12">
        <v>363000</v>
      </c>
      <c r="H227" s="34" t="s">
        <v>154</v>
      </c>
      <c r="I227" s="34" t="s">
        <v>154</v>
      </c>
      <c r="J227" s="169">
        <v>0</v>
      </c>
      <c r="K227" s="35" t="s">
        <v>154</v>
      </c>
      <c r="L227" s="35" t="s">
        <v>154</v>
      </c>
      <c r="M227" s="169">
        <v>0</v>
      </c>
      <c r="O227" s="207" t="s">
        <v>177</v>
      </c>
      <c r="P227" s="166" t="s">
        <v>139</v>
      </c>
      <c r="Q227" s="12" t="s">
        <v>13</v>
      </c>
      <c r="R227" s="12">
        <v>344000</v>
      </c>
      <c r="S227" s="12" t="s">
        <v>13</v>
      </c>
      <c r="T227" s="12">
        <v>363000</v>
      </c>
      <c r="U227" s="34" t="s">
        <v>154</v>
      </c>
      <c r="V227" s="34" t="s">
        <v>154</v>
      </c>
      <c r="W227" s="146">
        <v>0</v>
      </c>
      <c r="X227" s="35" t="s">
        <v>154</v>
      </c>
      <c r="Y227" s="35" t="s">
        <v>154</v>
      </c>
      <c r="Z227" s="146">
        <v>0</v>
      </c>
    </row>
    <row r="228" spans="2:26" ht="17">
      <c r="B228" s="208"/>
      <c r="C228" s="139"/>
      <c r="D228" s="12" t="s">
        <v>14</v>
      </c>
      <c r="E228" s="12">
        <v>349500</v>
      </c>
      <c r="F228" s="12" t="s">
        <v>14</v>
      </c>
      <c r="G228" s="12">
        <v>368500</v>
      </c>
      <c r="H228" s="34" t="s">
        <v>154</v>
      </c>
      <c r="I228" s="34" t="s">
        <v>154</v>
      </c>
      <c r="J228" s="151"/>
      <c r="K228" s="35" t="s">
        <v>154</v>
      </c>
      <c r="L228" s="35" t="s">
        <v>154</v>
      </c>
      <c r="M228" s="151"/>
      <c r="O228" s="208"/>
      <c r="P228" s="139"/>
      <c r="Q228" s="12" t="s">
        <v>14</v>
      </c>
      <c r="R228" s="12">
        <v>349500</v>
      </c>
      <c r="S228" s="12" t="s">
        <v>14</v>
      </c>
      <c r="T228" s="12">
        <v>368500</v>
      </c>
      <c r="U228" s="34" t="s">
        <v>154</v>
      </c>
      <c r="V228" s="34" t="s">
        <v>154</v>
      </c>
      <c r="W228" s="147"/>
      <c r="X228" s="35" t="s">
        <v>154</v>
      </c>
      <c r="Y228" s="35" t="s">
        <v>154</v>
      </c>
      <c r="Z228" s="147"/>
    </row>
    <row r="229" spans="2:26" ht="17">
      <c r="B229" s="149"/>
      <c r="C229" s="150"/>
      <c r="D229" s="12" t="s">
        <v>15</v>
      </c>
      <c r="E229" s="12">
        <v>355000</v>
      </c>
      <c r="F229" s="12" t="s">
        <v>15</v>
      </c>
      <c r="G229" s="12">
        <v>374000</v>
      </c>
      <c r="H229" s="34" t="s">
        <v>154</v>
      </c>
      <c r="I229" s="34" t="s">
        <v>154</v>
      </c>
      <c r="J229" s="151"/>
      <c r="K229" s="35" t="s">
        <v>154</v>
      </c>
      <c r="L229" s="35" t="s">
        <v>154</v>
      </c>
      <c r="M229" s="151"/>
      <c r="O229" s="149"/>
      <c r="P229" s="150"/>
      <c r="Q229" s="12" t="s">
        <v>15</v>
      </c>
      <c r="R229" s="12">
        <v>355000</v>
      </c>
      <c r="S229" s="12" t="s">
        <v>15</v>
      </c>
      <c r="T229" s="12">
        <v>374000</v>
      </c>
      <c r="U229" s="34" t="s">
        <v>154</v>
      </c>
      <c r="V229" s="34" t="s">
        <v>154</v>
      </c>
      <c r="W229" s="147"/>
      <c r="X229" s="35" t="s">
        <v>154</v>
      </c>
      <c r="Y229" s="35" t="s">
        <v>154</v>
      </c>
      <c r="Z229" s="147"/>
    </row>
    <row r="230" spans="2:26" ht="16">
      <c r="B230" s="149" t="s">
        <v>178</v>
      </c>
      <c r="C230" s="138" t="s">
        <v>139</v>
      </c>
      <c r="D230" s="12" t="s">
        <v>13</v>
      </c>
      <c r="E230" s="11">
        <v>166300</v>
      </c>
      <c r="F230" s="12" t="s">
        <v>13</v>
      </c>
      <c r="G230" s="11">
        <v>175300</v>
      </c>
      <c r="H230" s="34">
        <v>9.5</v>
      </c>
      <c r="I230" s="34">
        <v>9.69</v>
      </c>
      <c r="J230" s="169">
        <f>10*LOG((10^(H230/10)+10^(H231/10)+10^(H232/10)+10^(I230/10)+10^(I231/10)+10^(I232/10))/6)</f>
        <v>9.1250266289956787</v>
      </c>
      <c r="K230" s="35">
        <v>14.62</v>
      </c>
      <c r="L230" s="35">
        <v>16.440000000000001</v>
      </c>
      <c r="M230" s="169">
        <f>10*LOG((10^(K230/10)+10^(K231/10)+10^(K232/10)+10^(L230/10)+10^(L231/10)+10^(L232/10))/6)</f>
        <v>15.020937764091293</v>
      </c>
      <c r="O230" s="149" t="s">
        <v>178</v>
      </c>
      <c r="P230" s="138" t="s">
        <v>139</v>
      </c>
      <c r="Q230" s="12" t="s">
        <v>13</v>
      </c>
      <c r="R230" s="11">
        <v>166300</v>
      </c>
      <c r="S230" s="12" t="s">
        <v>13</v>
      </c>
      <c r="T230" s="11">
        <v>175300</v>
      </c>
      <c r="U230" s="34">
        <v>-86.22</v>
      </c>
      <c r="V230" s="34">
        <v>-86.1</v>
      </c>
      <c r="W230" s="146">
        <f>10*LOG(6/((1/10^(U230/10))+(1/10^(U231/10))+(1/10^(U232/10))+(1/10^(V230/10))+(1/10^(V231/10))+(1/10^(V232/10))))</f>
        <v>-86.427460292067337</v>
      </c>
      <c r="X230" s="35">
        <v>-88.17</v>
      </c>
      <c r="Y230" s="35">
        <v>-88.84</v>
      </c>
      <c r="Z230" s="146">
        <f>10*LOG(6/((1/10^(X230/10))+(1/10^(X231/10))+(1/10^(X232/10))+(1/10^(Y230/10))+(1/10^(Y231/10))+(1/10^(Y232/10))))</f>
        <v>-88.80199800933093</v>
      </c>
    </row>
    <row r="231" spans="2:26" ht="16">
      <c r="B231" s="144"/>
      <c r="C231" s="139"/>
      <c r="D231" s="11" t="s">
        <v>14</v>
      </c>
      <c r="E231" s="11">
        <v>167300</v>
      </c>
      <c r="F231" s="11" t="s">
        <v>14</v>
      </c>
      <c r="G231" s="11">
        <v>176300</v>
      </c>
      <c r="H231" s="34">
        <v>9.9700000000000006</v>
      </c>
      <c r="I231" s="34">
        <v>9.34</v>
      </c>
      <c r="J231" s="151"/>
      <c r="K231" s="35">
        <v>14.42</v>
      </c>
      <c r="L231" s="35">
        <v>16.239999999999998</v>
      </c>
      <c r="M231" s="151"/>
      <c r="O231" s="144"/>
      <c r="P231" s="139"/>
      <c r="Q231" s="11" t="s">
        <v>14</v>
      </c>
      <c r="R231" s="11">
        <v>167300</v>
      </c>
      <c r="S231" s="11" t="s">
        <v>14</v>
      </c>
      <c r="T231" s="11">
        <v>176300</v>
      </c>
      <c r="U231" s="34">
        <v>-86.33</v>
      </c>
      <c r="V231" s="34">
        <v>-86.14</v>
      </c>
      <c r="W231" s="147"/>
      <c r="X231" s="35">
        <v>-88.09</v>
      </c>
      <c r="Y231" s="35">
        <v>-88.73</v>
      </c>
      <c r="Z231" s="147"/>
    </row>
    <row r="232" spans="2:26" ht="16">
      <c r="B232" s="144"/>
      <c r="C232" s="150"/>
      <c r="D232" s="11" t="s">
        <v>15</v>
      </c>
      <c r="E232" s="11">
        <v>168300</v>
      </c>
      <c r="F232" s="11" t="s">
        <v>15</v>
      </c>
      <c r="G232" s="11">
        <v>177300</v>
      </c>
      <c r="H232" s="34">
        <v>7.79</v>
      </c>
      <c r="I232" s="34">
        <v>7.99</v>
      </c>
      <c r="J232" s="151"/>
      <c r="K232" s="35">
        <v>13.07</v>
      </c>
      <c r="L232" s="35">
        <v>14.41</v>
      </c>
      <c r="M232" s="151"/>
      <c r="O232" s="144"/>
      <c r="P232" s="150"/>
      <c r="Q232" s="11" t="s">
        <v>15</v>
      </c>
      <c r="R232" s="11">
        <v>168300</v>
      </c>
      <c r="S232" s="11" t="s">
        <v>15</v>
      </c>
      <c r="T232" s="11">
        <v>177300</v>
      </c>
      <c r="U232" s="34">
        <v>-86.99</v>
      </c>
      <c r="V232" s="34">
        <v>-86.71</v>
      </c>
      <c r="W232" s="147"/>
      <c r="X232" s="35">
        <v>-87.9</v>
      </c>
      <c r="Y232" s="35">
        <v>-90.51</v>
      </c>
      <c r="Z232" s="147"/>
    </row>
    <row r="233" spans="2:26" ht="17">
      <c r="B233" s="149" t="s">
        <v>179</v>
      </c>
      <c r="C233" s="138" t="s">
        <v>139</v>
      </c>
      <c r="D233" s="12" t="s">
        <v>13</v>
      </c>
      <c r="E233" s="12">
        <v>501500</v>
      </c>
      <c r="F233" s="12" t="s">
        <v>13</v>
      </c>
      <c r="G233" s="12">
        <v>525500</v>
      </c>
      <c r="H233" s="34" t="s">
        <v>154</v>
      </c>
      <c r="I233" s="34" t="s">
        <v>154</v>
      </c>
      <c r="J233" s="169">
        <v>0</v>
      </c>
      <c r="K233" s="35" t="s">
        <v>154</v>
      </c>
      <c r="L233" s="35" t="s">
        <v>154</v>
      </c>
      <c r="M233" s="169">
        <v>0</v>
      </c>
      <c r="O233" s="149" t="s">
        <v>179</v>
      </c>
      <c r="P233" s="138" t="s">
        <v>139</v>
      </c>
      <c r="Q233" s="12" t="s">
        <v>13</v>
      </c>
      <c r="R233" s="12">
        <v>501500</v>
      </c>
      <c r="S233" s="12" t="s">
        <v>13</v>
      </c>
      <c r="T233" s="12">
        <v>525500</v>
      </c>
      <c r="U233" s="34" t="s">
        <v>154</v>
      </c>
      <c r="V233" s="34" t="s">
        <v>154</v>
      </c>
      <c r="W233" s="146">
        <v>0</v>
      </c>
      <c r="X233" s="35" t="s">
        <v>154</v>
      </c>
      <c r="Y233" s="35" t="s">
        <v>154</v>
      </c>
      <c r="Z233" s="146">
        <v>0</v>
      </c>
    </row>
    <row r="234" spans="2:26" ht="17">
      <c r="B234" s="144"/>
      <c r="C234" s="139"/>
      <c r="D234" s="11" t="s">
        <v>14</v>
      </c>
      <c r="E234" s="11">
        <v>507000</v>
      </c>
      <c r="F234" s="11" t="s">
        <v>14</v>
      </c>
      <c r="G234" s="11">
        <v>531000</v>
      </c>
      <c r="H234" s="34" t="s">
        <v>154</v>
      </c>
      <c r="I234" s="34" t="s">
        <v>154</v>
      </c>
      <c r="J234" s="151"/>
      <c r="K234" s="35" t="s">
        <v>154</v>
      </c>
      <c r="L234" s="35" t="s">
        <v>154</v>
      </c>
      <c r="M234" s="151"/>
      <c r="O234" s="144"/>
      <c r="P234" s="139"/>
      <c r="Q234" s="11" t="s">
        <v>14</v>
      </c>
      <c r="R234" s="11">
        <v>507000</v>
      </c>
      <c r="S234" s="11" t="s">
        <v>14</v>
      </c>
      <c r="T234" s="11">
        <v>531000</v>
      </c>
      <c r="U234" s="34" t="s">
        <v>154</v>
      </c>
      <c r="V234" s="34" t="s">
        <v>154</v>
      </c>
      <c r="W234" s="147"/>
      <c r="X234" s="35" t="s">
        <v>154</v>
      </c>
      <c r="Y234" s="35" t="s">
        <v>154</v>
      </c>
      <c r="Z234" s="147"/>
    </row>
    <row r="235" spans="2:26" ht="17">
      <c r="B235" s="144"/>
      <c r="C235" s="150"/>
      <c r="D235" s="11" t="s">
        <v>15</v>
      </c>
      <c r="E235" s="11">
        <v>512500</v>
      </c>
      <c r="F235" s="11" t="s">
        <v>15</v>
      </c>
      <c r="G235" s="11">
        <v>536500</v>
      </c>
      <c r="H235" s="34" t="s">
        <v>154</v>
      </c>
      <c r="I235" s="34" t="s">
        <v>154</v>
      </c>
      <c r="J235" s="151"/>
      <c r="K235" s="35" t="s">
        <v>154</v>
      </c>
      <c r="L235" s="35" t="s">
        <v>154</v>
      </c>
      <c r="M235" s="151"/>
      <c r="O235" s="144"/>
      <c r="P235" s="150"/>
      <c r="Q235" s="11" t="s">
        <v>15</v>
      </c>
      <c r="R235" s="11">
        <v>512500</v>
      </c>
      <c r="S235" s="11" t="s">
        <v>15</v>
      </c>
      <c r="T235" s="11">
        <v>536500</v>
      </c>
      <c r="U235" s="34" t="s">
        <v>154</v>
      </c>
      <c r="V235" s="34" t="s">
        <v>154</v>
      </c>
      <c r="W235" s="147"/>
      <c r="X235" s="35" t="s">
        <v>154</v>
      </c>
      <c r="Y235" s="35" t="s">
        <v>154</v>
      </c>
      <c r="Z235" s="147"/>
    </row>
    <row r="236" spans="2:26" ht="16">
      <c r="B236" s="144" t="s">
        <v>180</v>
      </c>
      <c r="C236" s="138" t="s">
        <v>139</v>
      </c>
      <c r="D236" s="12" t="s">
        <v>13</v>
      </c>
      <c r="E236" s="11">
        <v>177500</v>
      </c>
      <c r="F236" s="12" t="s">
        <v>13</v>
      </c>
      <c r="G236" s="11">
        <v>186500</v>
      </c>
      <c r="H236" s="34">
        <v>7.17</v>
      </c>
      <c r="I236" s="34">
        <v>7.48</v>
      </c>
      <c r="J236" s="169">
        <f>10*LOG((10^(H236/10)+10^(H237/10)+10^(H238/10)+10^(I236/10)+10^(I237/10)+10^(I238/10))/6)</f>
        <v>8.3132771213456724</v>
      </c>
      <c r="K236" s="35">
        <v>12.31</v>
      </c>
      <c r="L236" s="35">
        <v>13.63</v>
      </c>
      <c r="M236" s="169">
        <f>10*LOG((10^(K236/10)+10^(K237/10)+10^(K238/10)+10^(L236/10)+10^(L237/10)+10^(L238/10))/6)</f>
        <v>14.120879309792024</v>
      </c>
      <c r="O236" s="144" t="s">
        <v>180</v>
      </c>
      <c r="P236" s="138" t="s">
        <v>139</v>
      </c>
      <c r="Q236" s="12" t="s">
        <v>13</v>
      </c>
      <c r="R236" s="11">
        <v>177500</v>
      </c>
      <c r="S236" s="12" t="s">
        <v>13</v>
      </c>
      <c r="T236" s="11">
        <v>186500</v>
      </c>
      <c r="U236" s="34">
        <v>-87.13</v>
      </c>
      <c r="V236" s="34">
        <v>-86.98</v>
      </c>
      <c r="W236" s="146">
        <f>10*LOG(6/((1/10^(U236/10))+(1/10^(U237/10))+(1/10^(U238/10))+(1/10^(V236/10))+(1/10^(V237/10))+(1/10^(V238/10))))</f>
        <v>-87.520818242148678</v>
      </c>
      <c r="X236" s="35">
        <v>-89.73</v>
      </c>
      <c r="Y236" s="35">
        <v>-90.41</v>
      </c>
      <c r="Z236" s="146">
        <f>10*LOG(6/((1/10^(X236/10))+(1/10^(X237/10))+(1/10^(X238/10))+(1/10^(Y236/10))+(1/10^(Y237/10))+(1/10^(Y238/10))))</f>
        <v>-90.347779402435847</v>
      </c>
    </row>
    <row r="237" spans="2:26" ht="16">
      <c r="B237" s="144"/>
      <c r="C237" s="139"/>
      <c r="D237" s="11" t="s">
        <v>14</v>
      </c>
      <c r="E237" s="11">
        <v>179500</v>
      </c>
      <c r="F237" s="11" t="s">
        <v>14</v>
      </c>
      <c r="G237" s="11">
        <v>188500</v>
      </c>
      <c r="H237" s="34">
        <v>8.2799999999999994</v>
      </c>
      <c r="I237" s="34">
        <v>8.1999999999999993</v>
      </c>
      <c r="J237" s="151"/>
      <c r="K237" s="35">
        <v>13.43</v>
      </c>
      <c r="L237" s="35">
        <v>14.83</v>
      </c>
      <c r="M237" s="151"/>
      <c r="O237" s="144"/>
      <c r="P237" s="139"/>
      <c r="Q237" s="11" t="s">
        <v>14</v>
      </c>
      <c r="R237" s="11">
        <v>179500</v>
      </c>
      <c r="S237" s="11" t="s">
        <v>14</v>
      </c>
      <c r="T237" s="11">
        <v>188500</v>
      </c>
      <c r="U237" s="34">
        <v>-87.88</v>
      </c>
      <c r="V237" s="34">
        <v>-87.7</v>
      </c>
      <c r="W237" s="147"/>
      <c r="X237" s="35">
        <v>-90.28</v>
      </c>
      <c r="Y237" s="35">
        <v>-91.03</v>
      </c>
      <c r="Z237" s="147"/>
    </row>
    <row r="238" spans="2:26" ht="17" thickBot="1">
      <c r="B238" s="145"/>
      <c r="C238" s="140"/>
      <c r="D238" s="29" t="s">
        <v>15</v>
      </c>
      <c r="E238" s="29">
        <v>181500</v>
      </c>
      <c r="F238" s="29" t="s">
        <v>15</v>
      </c>
      <c r="G238" s="29">
        <v>190500</v>
      </c>
      <c r="H238" s="36">
        <v>9.09</v>
      </c>
      <c r="I238" s="36">
        <v>9.26</v>
      </c>
      <c r="J238" s="170"/>
      <c r="K238" s="37">
        <v>14.46</v>
      </c>
      <c r="L238" s="37">
        <v>15.38</v>
      </c>
      <c r="M238" s="170"/>
      <c r="N238" s="31"/>
      <c r="O238" s="145"/>
      <c r="P238" s="140"/>
      <c r="Q238" s="29" t="s">
        <v>15</v>
      </c>
      <c r="R238" s="29">
        <v>181500</v>
      </c>
      <c r="S238" s="29" t="s">
        <v>15</v>
      </c>
      <c r="T238" s="29">
        <v>190500</v>
      </c>
      <c r="U238" s="36">
        <v>-87.73</v>
      </c>
      <c r="V238" s="36">
        <v>-87.63</v>
      </c>
      <c r="W238" s="148"/>
      <c r="X238" s="37">
        <v>-89.43</v>
      </c>
      <c r="Y238" s="37">
        <v>-90.97</v>
      </c>
      <c r="Z238" s="148"/>
    </row>
    <row r="240" spans="2:26" ht="16" thickBot="1"/>
    <row r="241" spans="2:26" ht="17" thickBot="1">
      <c r="B241" s="173" t="s">
        <v>217</v>
      </c>
      <c r="C241" s="174"/>
      <c r="D241" s="174"/>
      <c r="E241" s="174"/>
      <c r="F241" s="174"/>
      <c r="G241" s="174"/>
      <c r="H241" s="174"/>
      <c r="I241" s="174"/>
      <c r="J241" s="174"/>
      <c r="K241" s="174"/>
      <c r="L241" s="174"/>
      <c r="M241" s="174"/>
      <c r="N241" s="174"/>
      <c r="O241" s="174"/>
      <c r="P241" s="174"/>
      <c r="Q241" s="174"/>
      <c r="R241" s="174"/>
      <c r="S241" s="174"/>
      <c r="T241" s="174"/>
      <c r="U241" s="174"/>
      <c r="V241" s="174"/>
      <c r="W241" s="174"/>
      <c r="X241" s="174"/>
      <c r="Y241" s="174"/>
      <c r="Z241" s="175"/>
    </row>
    <row r="242" spans="2:26">
      <c r="B242" s="167" t="s">
        <v>12</v>
      </c>
      <c r="C242" s="155" t="s">
        <v>24</v>
      </c>
      <c r="D242" s="157" t="s">
        <v>127</v>
      </c>
      <c r="E242" s="158"/>
      <c r="F242" s="161" t="s">
        <v>128</v>
      </c>
      <c r="G242" s="161"/>
      <c r="H242" s="163" t="s">
        <v>129</v>
      </c>
      <c r="I242" s="163"/>
      <c r="J242" s="161" t="s">
        <v>130</v>
      </c>
      <c r="K242" s="163" t="s">
        <v>131</v>
      </c>
      <c r="L242" s="163"/>
      <c r="M242" s="161" t="s">
        <v>132</v>
      </c>
      <c r="N242" s="25"/>
      <c r="O242" s="167" t="s">
        <v>12</v>
      </c>
      <c r="P242" s="155" t="s">
        <v>24</v>
      </c>
      <c r="Q242" s="157" t="s">
        <v>127</v>
      </c>
      <c r="R242" s="158"/>
      <c r="S242" s="161" t="s">
        <v>128</v>
      </c>
      <c r="T242" s="161"/>
      <c r="U242" s="163" t="s">
        <v>133</v>
      </c>
      <c r="V242" s="163"/>
      <c r="W242" s="164" t="s">
        <v>134</v>
      </c>
      <c r="X242" s="163" t="s">
        <v>135</v>
      </c>
      <c r="Y242" s="163"/>
      <c r="Z242" s="164" t="s">
        <v>136</v>
      </c>
    </row>
    <row r="243" spans="2:26" ht="16" thickBot="1">
      <c r="B243" s="168"/>
      <c r="C243" s="156"/>
      <c r="D243" s="159"/>
      <c r="E243" s="160"/>
      <c r="F243" s="162"/>
      <c r="G243" s="162"/>
      <c r="H243" s="13" t="s">
        <v>137</v>
      </c>
      <c r="I243" s="13" t="s">
        <v>138</v>
      </c>
      <c r="J243" s="162"/>
      <c r="K243" s="13" t="s">
        <v>61</v>
      </c>
      <c r="L243" s="13" t="s">
        <v>60</v>
      </c>
      <c r="M243" s="162"/>
      <c r="O243" s="168"/>
      <c r="P243" s="156"/>
      <c r="Q243" s="159"/>
      <c r="R243" s="160"/>
      <c r="S243" s="162"/>
      <c r="T243" s="162"/>
      <c r="U243" s="13" t="s">
        <v>137</v>
      </c>
      <c r="V243" s="13" t="s">
        <v>138</v>
      </c>
      <c r="W243" s="165"/>
      <c r="X243" s="13" t="s">
        <v>61</v>
      </c>
      <c r="Y243" s="13" t="s">
        <v>60</v>
      </c>
      <c r="Z243" s="165"/>
    </row>
    <row r="244" spans="2:26" ht="17">
      <c r="B244" s="207" t="s">
        <v>177</v>
      </c>
      <c r="C244" s="166" t="s">
        <v>139</v>
      </c>
      <c r="D244" s="12" t="s">
        <v>13</v>
      </c>
      <c r="E244" s="12">
        <v>344000</v>
      </c>
      <c r="F244" s="12" t="s">
        <v>13</v>
      </c>
      <c r="G244" s="12">
        <v>363000</v>
      </c>
      <c r="H244" s="34" t="s">
        <v>154</v>
      </c>
      <c r="I244" s="34" t="s">
        <v>154</v>
      </c>
      <c r="J244" s="169">
        <v>0</v>
      </c>
      <c r="K244" s="35" t="s">
        <v>154</v>
      </c>
      <c r="L244" s="35" t="s">
        <v>154</v>
      </c>
      <c r="M244" s="169">
        <v>0</v>
      </c>
      <c r="O244" s="207" t="s">
        <v>177</v>
      </c>
      <c r="P244" s="166" t="s">
        <v>139</v>
      </c>
      <c r="Q244" s="12" t="s">
        <v>13</v>
      </c>
      <c r="R244" s="12">
        <v>344000</v>
      </c>
      <c r="S244" s="12" t="s">
        <v>13</v>
      </c>
      <c r="T244" s="12">
        <v>363000</v>
      </c>
      <c r="U244" s="34" t="s">
        <v>154</v>
      </c>
      <c r="V244" s="34" t="s">
        <v>154</v>
      </c>
      <c r="W244" s="146">
        <v>0</v>
      </c>
      <c r="X244" s="35" t="s">
        <v>154</v>
      </c>
      <c r="Y244" s="35" t="s">
        <v>154</v>
      </c>
      <c r="Z244" s="146">
        <v>0</v>
      </c>
    </row>
    <row r="245" spans="2:26" ht="17">
      <c r="B245" s="208"/>
      <c r="C245" s="139"/>
      <c r="D245" s="12" t="s">
        <v>14</v>
      </c>
      <c r="E245" s="12">
        <v>349500</v>
      </c>
      <c r="F245" s="12" t="s">
        <v>14</v>
      </c>
      <c r="G245" s="12">
        <v>368500</v>
      </c>
      <c r="H245" s="34" t="s">
        <v>154</v>
      </c>
      <c r="I245" s="34" t="s">
        <v>154</v>
      </c>
      <c r="J245" s="151"/>
      <c r="K245" s="35" t="s">
        <v>154</v>
      </c>
      <c r="L245" s="35" t="s">
        <v>154</v>
      </c>
      <c r="M245" s="151"/>
      <c r="O245" s="208"/>
      <c r="P245" s="139"/>
      <c r="Q245" s="12" t="s">
        <v>14</v>
      </c>
      <c r="R245" s="12">
        <v>349500</v>
      </c>
      <c r="S245" s="12" t="s">
        <v>14</v>
      </c>
      <c r="T245" s="12">
        <v>368500</v>
      </c>
      <c r="U245" s="34" t="s">
        <v>154</v>
      </c>
      <c r="V245" s="34" t="s">
        <v>154</v>
      </c>
      <c r="W245" s="147"/>
      <c r="X245" s="35" t="s">
        <v>154</v>
      </c>
      <c r="Y245" s="35" t="s">
        <v>154</v>
      </c>
      <c r="Z245" s="147"/>
    </row>
    <row r="246" spans="2:26" ht="17">
      <c r="B246" s="149"/>
      <c r="C246" s="150"/>
      <c r="D246" s="12" t="s">
        <v>15</v>
      </c>
      <c r="E246" s="12">
        <v>355000</v>
      </c>
      <c r="F246" s="12" t="s">
        <v>15</v>
      </c>
      <c r="G246" s="12">
        <v>374000</v>
      </c>
      <c r="H246" s="34" t="s">
        <v>154</v>
      </c>
      <c r="I246" s="34" t="s">
        <v>154</v>
      </c>
      <c r="J246" s="151"/>
      <c r="K246" s="35" t="s">
        <v>154</v>
      </c>
      <c r="L246" s="35" t="s">
        <v>154</v>
      </c>
      <c r="M246" s="151"/>
      <c r="O246" s="149"/>
      <c r="P246" s="150"/>
      <c r="Q246" s="12" t="s">
        <v>15</v>
      </c>
      <c r="R246" s="12">
        <v>355000</v>
      </c>
      <c r="S246" s="12" t="s">
        <v>15</v>
      </c>
      <c r="T246" s="12">
        <v>374000</v>
      </c>
      <c r="U246" s="34" t="s">
        <v>154</v>
      </c>
      <c r="V246" s="34" t="s">
        <v>154</v>
      </c>
      <c r="W246" s="147"/>
      <c r="X246" s="35" t="s">
        <v>154</v>
      </c>
      <c r="Y246" s="35" t="s">
        <v>154</v>
      </c>
      <c r="Z246" s="147"/>
    </row>
    <row r="247" spans="2:26" ht="16">
      <c r="B247" s="149" t="s">
        <v>178</v>
      </c>
      <c r="C247" s="138" t="s">
        <v>139</v>
      </c>
      <c r="D247" s="12" t="s">
        <v>13</v>
      </c>
      <c r="E247" s="11">
        <v>166300</v>
      </c>
      <c r="F247" s="12" t="s">
        <v>13</v>
      </c>
      <c r="G247" s="11">
        <v>175300</v>
      </c>
      <c r="H247" s="34">
        <v>8.89</v>
      </c>
      <c r="I247" s="34">
        <v>10.31</v>
      </c>
      <c r="J247" s="169">
        <f>10*LOG((10^(H247/10)+10^(H248/10)+10^(H249/10)+10^(I247/10)+10^(I248/10)+10^(I249/10))/6)</f>
        <v>9.8369009640584952</v>
      </c>
      <c r="K247" s="35">
        <v>14.01</v>
      </c>
      <c r="L247" s="35">
        <v>13.51</v>
      </c>
      <c r="M247" s="169">
        <f>10*LOG((10^(K247/10)+10^(K248/10)+10^(K249/10)+10^(L247/10)+10^(L248/10)+10^(L249/10))/6)</f>
        <v>13.992045373339565</v>
      </c>
      <c r="O247" s="149" t="s">
        <v>178</v>
      </c>
      <c r="P247" s="138" t="s">
        <v>139</v>
      </c>
      <c r="Q247" s="12" t="s">
        <v>13</v>
      </c>
      <c r="R247" s="11">
        <v>166300</v>
      </c>
      <c r="S247" s="12" t="s">
        <v>13</v>
      </c>
      <c r="T247" s="11">
        <v>175300</v>
      </c>
      <c r="U247" s="34">
        <v>-80</v>
      </c>
      <c r="V247" s="34">
        <v>-80.41</v>
      </c>
      <c r="W247" s="146">
        <f>10*LOG(6/((1/10^(U247/10))+(1/10^(U248/10))+(1/10^(U249/10))+(1/10^(V247/10))+(1/10^(V248/10))+(1/10^(V249/10))))</f>
        <v>-81.110893788259389</v>
      </c>
      <c r="X247" s="35">
        <v>-85.98</v>
      </c>
      <c r="Y247" s="35">
        <v>-85.96</v>
      </c>
      <c r="Z247" s="146">
        <f>10*LOG(6/((1/10^(X247/10))+(1/10^(X248/10))+(1/10^(X249/10))+(1/10^(Y247/10))+(1/10^(Y248/10))+(1/10^(Y249/10))))</f>
        <v>-86.417229992257333</v>
      </c>
    </row>
    <row r="248" spans="2:26" ht="16">
      <c r="B248" s="144"/>
      <c r="C248" s="139"/>
      <c r="D248" s="11" t="s">
        <v>14</v>
      </c>
      <c r="E248" s="11">
        <v>167300</v>
      </c>
      <c r="F248" s="11" t="s">
        <v>14</v>
      </c>
      <c r="G248" s="11">
        <v>176300</v>
      </c>
      <c r="H248" s="34">
        <v>9.06</v>
      </c>
      <c r="I248" s="34">
        <v>10.43</v>
      </c>
      <c r="J248" s="151"/>
      <c r="K248" s="35">
        <v>14.06</v>
      </c>
      <c r="L248" s="35">
        <v>13.72</v>
      </c>
      <c r="M248" s="151"/>
      <c r="O248" s="144"/>
      <c r="P248" s="139"/>
      <c r="Q248" s="11" t="s">
        <v>14</v>
      </c>
      <c r="R248" s="11">
        <v>167300</v>
      </c>
      <c r="S248" s="11" t="s">
        <v>14</v>
      </c>
      <c r="T248" s="11">
        <v>176300</v>
      </c>
      <c r="U248" s="34">
        <v>-82.08</v>
      </c>
      <c r="V248" s="34">
        <v>-81.83</v>
      </c>
      <c r="W248" s="147"/>
      <c r="X248" s="35">
        <v>-87.34</v>
      </c>
      <c r="Y248" s="35">
        <v>-86.97</v>
      </c>
      <c r="Z248" s="147"/>
    </row>
    <row r="249" spans="2:26" ht="16">
      <c r="B249" s="144"/>
      <c r="C249" s="150"/>
      <c r="D249" s="11" t="s">
        <v>15</v>
      </c>
      <c r="E249" s="11">
        <v>168300</v>
      </c>
      <c r="F249" s="11" t="s">
        <v>15</v>
      </c>
      <c r="G249" s="11">
        <v>177300</v>
      </c>
      <c r="H249" s="34">
        <v>9.26</v>
      </c>
      <c r="I249" s="34">
        <v>10.71</v>
      </c>
      <c r="J249" s="151"/>
      <c r="K249" s="35">
        <v>14.45</v>
      </c>
      <c r="L249" s="35">
        <v>14.14</v>
      </c>
      <c r="M249" s="151"/>
      <c r="O249" s="144"/>
      <c r="P249" s="150"/>
      <c r="Q249" s="11" t="s">
        <v>15</v>
      </c>
      <c r="R249" s="11">
        <v>168300</v>
      </c>
      <c r="S249" s="11" t="s">
        <v>15</v>
      </c>
      <c r="T249" s="11">
        <v>177300</v>
      </c>
      <c r="U249" s="34">
        <v>-80.7</v>
      </c>
      <c r="V249" s="34">
        <v>-81.260000000000005</v>
      </c>
      <c r="W249" s="147"/>
      <c r="X249" s="35">
        <v>-85.96</v>
      </c>
      <c r="Y249" s="35">
        <v>-86.07</v>
      </c>
      <c r="Z249" s="147"/>
    </row>
    <row r="250" spans="2:26" ht="17">
      <c r="B250" s="149" t="s">
        <v>179</v>
      </c>
      <c r="C250" s="138" t="s">
        <v>139</v>
      </c>
      <c r="D250" s="12" t="s">
        <v>13</v>
      </c>
      <c r="E250" s="12">
        <v>501500</v>
      </c>
      <c r="F250" s="12" t="s">
        <v>13</v>
      </c>
      <c r="G250" s="12">
        <v>525500</v>
      </c>
      <c r="H250" s="34" t="s">
        <v>154</v>
      </c>
      <c r="I250" s="34" t="s">
        <v>154</v>
      </c>
      <c r="J250" s="169">
        <v>0</v>
      </c>
      <c r="K250" s="35" t="s">
        <v>154</v>
      </c>
      <c r="L250" s="35" t="s">
        <v>154</v>
      </c>
      <c r="M250" s="169">
        <v>0</v>
      </c>
      <c r="O250" s="149" t="s">
        <v>179</v>
      </c>
      <c r="P250" s="138" t="s">
        <v>139</v>
      </c>
      <c r="Q250" s="12" t="s">
        <v>13</v>
      </c>
      <c r="R250" s="12">
        <v>501500</v>
      </c>
      <c r="S250" s="12" t="s">
        <v>13</v>
      </c>
      <c r="T250" s="12">
        <v>525500</v>
      </c>
      <c r="U250" s="34" t="s">
        <v>154</v>
      </c>
      <c r="V250" s="34" t="s">
        <v>154</v>
      </c>
      <c r="W250" s="146">
        <v>0</v>
      </c>
      <c r="X250" s="35" t="s">
        <v>154</v>
      </c>
      <c r="Y250" s="35" t="s">
        <v>154</v>
      </c>
      <c r="Z250" s="146">
        <v>0</v>
      </c>
    </row>
    <row r="251" spans="2:26" ht="17">
      <c r="B251" s="144"/>
      <c r="C251" s="139"/>
      <c r="D251" s="11" t="s">
        <v>14</v>
      </c>
      <c r="E251" s="11">
        <v>507000</v>
      </c>
      <c r="F251" s="11" t="s">
        <v>14</v>
      </c>
      <c r="G251" s="11">
        <v>531000</v>
      </c>
      <c r="H251" s="34" t="s">
        <v>154</v>
      </c>
      <c r="I251" s="34" t="s">
        <v>154</v>
      </c>
      <c r="J251" s="151"/>
      <c r="K251" s="35" t="s">
        <v>154</v>
      </c>
      <c r="L251" s="35" t="s">
        <v>154</v>
      </c>
      <c r="M251" s="151"/>
      <c r="O251" s="144"/>
      <c r="P251" s="139"/>
      <c r="Q251" s="11" t="s">
        <v>14</v>
      </c>
      <c r="R251" s="11">
        <v>507000</v>
      </c>
      <c r="S251" s="11" t="s">
        <v>14</v>
      </c>
      <c r="T251" s="11">
        <v>531000</v>
      </c>
      <c r="U251" s="34" t="s">
        <v>154</v>
      </c>
      <c r="V251" s="34" t="s">
        <v>154</v>
      </c>
      <c r="W251" s="147"/>
      <c r="X251" s="35" t="s">
        <v>154</v>
      </c>
      <c r="Y251" s="35" t="s">
        <v>154</v>
      </c>
      <c r="Z251" s="147"/>
    </row>
    <row r="252" spans="2:26" ht="17">
      <c r="B252" s="144"/>
      <c r="C252" s="150"/>
      <c r="D252" s="11" t="s">
        <v>15</v>
      </c>
      <c r="E252" s="11">
        <v>512500</v>
      </c>
      <c r="F252" s="11" t="s">
        <v>15</v>
      </c>
      <c r="G252" s="11">
        <v>536500</v>
      </c>
      <c r="H252" s="34" t="s">
        <v>154</v>
      </c>
      <c r="I252" s="34" t="s">
        <v>154</v>
      </c>
      <c r="J252" s="151"/>
      <c r="K252" s="35" t="s">
        <v>154</v>
      </c>
      <c r="L252" s="35" t="s">
        <v>154</v>
      </c>
      <c r="M252" s="151"/>
      <c r="O252" s="144"/>
      <c r="P252" s="150"/>
      <c r="Q252" s="11" t="s">
        <v>15</v>
      </c>
      <c r="R252" s="11">
        <v>512500</v>
      </c>
      <c r="S252" s="11" t="s">
        <v>15</v>
      </c>
      <c r="T252" s="11">
        <v>536500</v>
      </c>
      <c r="U252" s="34" t="s">
        <v>154</v>
      </c>
      <c r="V252" s="34" t="s">
        <v>154</v>
      </c>
      <c r="W252" s="147"/>
      <c r="X252" s="35" t="s">
        <v>154</v>
      </c>
      <c r="Y252" s="35" t="s">
        <v>154</v>
      </c>
      <c r="Z252" s="147"/>
    </row>
    <row r="253" spans="2:26" ht="16">
      <c r="B253" s="144" t="s">
        <v>180</v>
      </c>
      <c r="C253" s="138" t="s">
        <v>139</v>
      </c>
      <c r="D253" s="12" t="s">
        <v>13</v>
      </c>
      <c r="E253" s="11">
        <v>177500</v>
      </c>
      <c r="F253" s="12" t="s">
        <v>13</v>
      </c>
      <c r="G253" s="11">
        <v>186500</v>
      </c>
      <c r="H253" s="34">
        <v>6.05</v>
      </c>
      <c r="I253" s="34">
        <v>6.75</v>
      </c>
      <c r="J253" s="169">
        <f>10*LOG((10^(H253/10)+10^(H254/10)+10^(H255/10)+10^(I253/10)+10^(I254/10)+10^(I255/10))/6)</f>
        <v>6.4382638189824002</v>
      </c>
      <c r="K253" s="35">
        <v>10.33</v>
      </c>
      <c r="L253" s="35">
        <v>8.59</v>
      </c>
      <c r="M253" s="169">
        <f>10*LOG((10^(K253/10)+10^(K254/10)+10^(K255/10)+10^(L253/10)+10^(L254/10)+10^(L255/10))/6)</f>
        <v>9.2473258008600414</v>
      </c>
      <c r="O253" s="144" t="s">
        <v>180</v>
      </c>
      <c r="P253" s="138" t="s">
        <v>139</v>
      </c>
      <c r="Q253" s="12" t="s">
        <v>13</v>
      </c>
      <c r="R253" s="11">
        <v>177500</v>
      </c>
      <c r="S253" s="12" t="s">
        <v>13</v>
      </c>
      <c r="T253" s="11">
        <v>186500</v>
      </c>
      <c r="U253" s="34">
        <v>-81.209999999999994</v>
      </c>
      <c r="V253" s="34">
        <v>-81.41</v>
      </c>
      <c r="W253" s="146">
        <f>10*LOG(6/((1/10^(U253/10))+(1/10^(U254/10))+(1/10^(U255/10))+(1/10^(V253/10))+(1/10^(V254/10))+(1/10^(V255/10))))</f>
        <v>-81.783338661241643</v>
      </c>
      <c r="X253" s="35">
        <v>-86.46</v>
      </c>
      <c r="Y253" s="35">
        <v>-86.72</v>
      </c>
      <c r="Z253" s="146">
        <f>10*LOG(6/((1/10^(X253/10))+(1/10^(X254/10))+(1/10^(X255/10))+(1/10^(Y253/10))+(1/10^(Y254/10))+(1/10^(Y255/10))))</f>
        <v>-86.785120256630137</v>
      </c>
    </row>
    <row r="254" spans="2:26" ht="16">
      <c r="B254" s="144"/>
      <c r="C254" s="139"/>
      <c r="D254" s="11" t="s">
        <v>14</v>
      </c>
      <c r="E254" s="11">
        <v>179500</v>
      </c>
      <c r="F254" s="11" t="s">
        <v>14</v>
      </c>
      <c r="G254" s="11">
        <v>188500</v>
      </c>
      <c r="H254" s="34">
        <v>5.53</v>
      </c>
      <c r="I254" s="34">
        <v>7.36</v>
      </c>
      <c r="J254" s="151"/>
      <c r="K254" s="35">
        <v>9.59</v>
      </c>
      <c r="L254" s="35">
        <v>9.01</v>
      </c>
      <c r="M254" s="151"/>
      <c r="O254" s="144"/>
      <c r="P254" s="139"/>
      <c r="Q254" s="11" t="s">
        <v>14</v>
      </c>
      <c r="R254" s="11">
        <v>179500</v>
      </c>
      <c r="S254" s="11" t="s">
        <v>14</v>
      </c>
      <c r="T254" s="11">
        <v>188500</v>
      </c>
      <c r="U254" s="34">
        <v>-81.84</v>
      </c>
      <c r="V254" s="34">
        <v>-82.6</v>
      </c>
      <c r="W254" s="147"/>
      <c r="X254" s="35">
        <v>-86.73</v>
      </c>
      <c r="Y254" s="35">
        <v>-87.36</v>
      </c>
      <c r="Z254" s="147"/>
    </row>
    <row r="255" spans="2:26" ht="17" thickBot="1">
      <c r="B255" s="145"/>
      <c r="C255" s="140"/>
      <c r="D255" s="29" t="s">
        <v>15</v>
      </c>
      <c r="E255" s="29">
        <v>181500</v>
      </c>
      <c r="F255" s="29" t="s">
        <v>15</v>
      </c>
      <c r="G255" s="29">
        <v>190500</v>
      </c>
      <c r="H255" s="36">
        <v>5.25</v>
      </c>
      <c r="I255" s="36">
        <v>7.24</v>
      </c>
      <c r="J255" s="170"/>
      <c r="K255" s="37">
        <v>9.11</v>
      </c>
      <c r="L255" s="37">
        <v>8.59</v>
      </c>
      <c r="M255" s="170"/>
      <c r="N255" s="31"/>
      <c r="O255" s="145"/>
      <c r="P255" s="140"/>
      <c r="Q255" s="29" t="s">
        <v>15</v>
      </c>
      <c r="R255" s="29">
        <v>181500</v>
      </c>
      <c r="S255" s="29" t="s">
        <v>15</v>
      </c>
      <c r="T255" s="29">
        <v>190500</v>
      </c>
      <c r="U255" s="36">
        <v>-80.849999999999994</v>
      </c>
      <c r="V255" s="36">
        <v>-82.5</v>
      </c>
      <c r="W255" s="148"/>
      <c r="X255" s="37">
        <v>-86.17</v>
      </c>
      <c r="Y255" s="37">
        <v>-87.16</v>
      </c>
      <c r="Z255" s="148"/>
    </row>
    <row r="257" spans="2:26" ht="16" thickBot="1"/>
    <row r="258" spans="2:26" ht="17" thickBot="1">
      <c r="B258" s="173" t="s">
        <v>218</v>
      </c>
      <c r="C258" s="174"/>
      <c r="D258" s="174"/>
      <c r="E258" s="174"/>
      <c r="F258" s="174"/>
      <c r="G258" s="174"/>
      <c r="H258" s="174"/>
      <c r="I258" s="174"/>
      <c r="J258" s="174"/>
      <c r="K258" s="174"/>
      <c r="L258" s="174"/>
      <c r="M258" s="174"/>
      <c r="N258" s="174"/>
      <c r="O258" s="174"/>
      <c r="P258" s="174"/>
      <c r="Q258" s="174"/>
      <c r="R258" s="174"/>
      <c r="S258" s="174"/>
      <c r="T258" s="174"/>
      <c r="U258" s="174"/>
      <c r="V258" s="174"/>
      <c r="W258" s="174"/>
      <c r="X258" s="174"/>
      <c r="Y258" s="174"/>
      <c r="Z258" s="175"/>
    </row>
    <row r="259" spans="2:26">
      <c r="B259" s="167" t="s">
        <v>12</v>
      </c>
      <c r="C259" s="155" t="s">
        <v>24</v>
      </c>
      <c r="D259" s="157" t="s">
        <v>127</v>
      </c>
      <c r="E259" s="158"/>
      <c r="F259" s="161" t="s">
        <v>128</v>
      </c>
      <c r="G259" s="161"/>
      <c r="H259" s="163" t="s">
        <v>129</v>
      </c>
      <c r="I259" s="163"/>
      <c r="J259" s="161" t="s">
        <v>130</v>
      </c>
      <c r="K259" s="163" t="s">
        <v>131</v>
      </c>
      <c r="L259" s="163"/>
      <c r="M259" s="161" t="s">
        <v>132</v>
      </c>
      <c r="N259" s="25"/>
      <c r="O259" s="167" t="s">
        <v>12</v>
      </c>
      <c r="P259" s="155" t="s">
        <v>24</v>
      </c>
      <c r="Q259" s="157" t="s">
        <v>127</v>
      </c>
      <c r="R259" s="158"/>
      <c r="S259" s="161" t="s">
        <v>128</v>
      </c>
      <c r="T259" s="161"/>
      <c r="U259" s="163" t="s">
        <v>133</v>
      </c>
      <c r="V259" s="163"/>
      <c r="W259" s="164" t="s">
        <v>134</v>
      </c>
      <c r="X259" s="163" t="s">
        <v>135</v>
      </c>
      <c r="Y259" s="163"/>
      <c r="Z259" s="164" t="s">
        <v>136</v>
      </c>
    </row>
    <row r="260" spans="2:26" ht="16" thickBot="1">
      <c r="B260" s="168"/>
      <c r="C260" s="156"/>
      <c r="D260" s="159"/>
      <c r="E260" s="160"/>
      <c r="F260" s="162"/>
      <c r="G260" s="162"/>
      <c r="H260" s="13" t="s">
        <v>137</v>
      </c>
      <c r="I260" s="13" t="s">
        <v>138</v>
      </c>
      <c r="J260" s="162"/>
      <c r="K260" s="13" t="s">
        <v>61</v>
      </c>
      <c r="L260" s="13" t="s">
        <v>60</v>
      </c>
      <c r="M260" s="162"/>
      <c r="O260" s="168"/>
      <c r="P260" s="156"/>
      <c r="Q260" s="159"/>
      <c r="R260" s="160"/>
      <c r="S260" s="162"/>
      <c r="T260" s="162"/>
      <c r="U260" s="13" t="s">
        <v>137</v>
      </c>
      <c r="V260" s="13" t="s">
        <v>138</v>
      </c>
      <c r="W260" s="165"/>
      <c r="X260" s="13" t="s">
        <v>61</v>
      </c>
      <c r="Y260" s="13" t="s">
        <v>60</v>
      </c>
      <c r="Z260" s="165"/>
    </row>
    <row r="261" spans="2:26" ht="16">
      <c r="B261" s="149" t="s">
        <v>177</v>
      </c>
      <c r="C261" s="166" t="s">
        <v>139</v>
      </c>
      <c r="D261" s="12" t="s">
        <v>13</v>
      </c>
      <c r="E261" s="12">
        <v>344000</v>
      </c>
      <c r="F261" s="12" t="s">
        <v>13</v>
      </c>
      <c r="G261" s="12">
        <v>363000</v>
      </c>
      <c r="H261" s="34">
        <v>10.199999999999999</v>
      </c>
      <c r="I261" s="34">
        <v>7.87</v>
      </c>
      <c r="J261" s="169">
        <f>10*LOG((10^(H261/10)+10^(H262/10)+10^(H263/10)+10^(I261/10)+10^(I262/10)+10^(I263/10))/6)</f>
        <v>9.3248805099099776</v>
      </c>
      <c r="K261" s="35">
        <v>9.94</v>
      </c>
      <c r="L261" s="35">
        <v>10.52</v>
      </c>
      <c r="M261" s="169">
        <f>10*LOG((10^(K261/10)+10^(K262/10)+10^(K263/10)+10^(L261/10)+10^(L262/10)+10^(L263/10))/6)</f>
        <v>10.683921046039995</v>
      </c>
      <c r="O261" s="149" t="s">
        <v>177</v>
      </c>
      <c r="P261" s="166" t="s">
        <v>139</v>
      </c>
      <c r="Q261" s="12" t="s">
        <v>13</v>
      </c>
      <c r="R261" s="12">
        <v>344000</v>
      </c>
      <c r="S261" s="12" t="s">
        <v>13</v>
      </c>
      <c r="T261" s="12">
        <v>363000</v>
      </c>
      <c r="U261" s="34">
        <v>-88.55</v>
      </c>
      <c r="V261" s="34">
        <v>-86.82</v>
      </c>
      <c r="W261" s="146">
        <f>10*LOG(6/((1/10^(U261/10))+(1/10^(U262/10))+(1/10^(U263/10))+(1/10^(V261/10))+(1/10^(V262/10))+(1/10^(V263/10))))</f>
        <v>-87.572807531529179</v>
      </c>
      <c r="X261" s="35">
        <v>-90.91</v>
      </c>
      <c r="Y261" s="35">
        <v>-90.63</v>
      </c>
      <c r="Z261" s="146">
        <f>10*LOG(6/((1/10^(X261/10))+(1/10^(X262/10))+(1/10^(X263/10))+(1/10^(Y261/10))+(1/10^(Y262/10))+(1/10^(Y263/10))))</f>
        <v>-90.876213679827771</v>
      </c>
    </row>
    <row r="262" spans="2:26" ht="16">
      <c r="B262" s="144"/>
      <c r="C262" s="139"/>
      <c r="D262" s="12" t="s">
        <v>14</v>
      </c>
      <c r="E262" s="12">
        <v>349500</v>
      </c>
      <c r="F262" s="12" t="s">
        <v>14</v>
      </c>
      <c r="G262" s="12">
        <v>368500</v>
      </c>
      <c r="H262" s="34">
        <v>10.220000000000001</v>
      </c>
      <c r="I262" s="34">
        <v>8.0500000000000007</v>
      </c>
      <c r="J262" s="151"/>
      <c r="K262" s="35">
        <v>10.67</v>
      </c>
      <c r="L262" s="35">
        <v>10.64</v>
      </c>
      <c r="M262" s="151"/>
      <c r="O262" s="144"/>
      <c r="P262" s="139"/>
      <c r="Q262" s="12" t="s">
        <v>14</v>
      </c>
      <c r="R262" s="12">
        <v>349500</v>
      </c>
      <c r="S262" s="12" t="s">
        <v>14</v>
      </c>
      <c r="T262" s="12">
        <v>368500</v>
      </c>
      <c r="U262" s="34">
        <v>-88.99</v>
      </c>
      <c r="V262" s="34">
        <v>-86.78</v>
      </c>
      <c r="W262" s="147"/>
      <c r="X262" s="35">
        <v>-91.58</v>
      </c>
      <c r="Y262" s="35">
        <v>-91.2</v>
      </c>
      <c r="Z262" s="147"/>
    </row>
    <row r="263" spans="2:26" ht="16">
      <c r="B263" s="144"/>
      <c r="C263" s="150"/>
      <c r="D263" s="12" t="s">
        <v>15</v>
      </c>
      <c r="E263" s="12">
        <v>355000</v>
      </c>
      <c r="F263" s="12" t="s">
        <v>15</v>
      </c>
      <c r="G263" s="12">
        <v>374000</v>
      </c>
      <c r="H263" s="34">
        <v>10.38</v>
      </c>
      <c r="I263" s="34">
        <v>8.42</v>
      </c>
      <c r="J263" s="151"/>
      <c r="K263" s="35">
        <v>11.37</v>
      </c>
      <c r="L263" s="35">
        <v>10.84</v>
      </c>
      <c r="M263" s="151"/>
      <c r="O263" s="144"/>
      <c r="P263" s="150"/>
      <c r="Q263" s="12" t="s">
        <v>15</v>
      </c>
      <c r="R263" s="12">
        <v>355000</v>
      </c>
      <c r="S263" s="12" t="s">
        <v>15</v>
      </c>
      <c r="T263" s="12">
        <v>374000</v>
      </c>
      <c r="U263" s="34">
        <v>-87.71</v>
      </c>
      <c r="V263" s="34">
        <v>-85.74</v>
      </c>
      <c r="W263" s="147"/>
      <c r="X263" s="35">
        <v>-90.74</v>
      </c>
      <c r="Y263" s="35">
        <v>-90.04</v>
      </c>
      <c r="Z263" s="147"/>
    </row>
    <row r="264" spans="2:26" ht="16">
      <c r="B264" s="149" t="s">
        <v>178</v>
      </c>
      <c r="C264" s="138" t="s">
        <v>139</v>
      </c>
      <c r="D264" s="12" t="s">
        <v>13</v>
      </c>
      <c r="E264" s="11">
        <v>166300</v>
      </c>
      <c r="F264" s="12" t="s">
        <v>13</v>
      </c>
      <c r="G264" s="11">
        <v>175300</v>
      </c>
      <c r="H264" s="34">
        <v>10.59</v>
      </c>
      <c r="I264" s="34">
        <v>5.4</v>
      </c>
      <c r="J264" s="169">
        <f>10*LOG((10^(H264/10)+10^(H265/10)+10^(H266/10)+10^(I264/10)+10^(I265/10)+10^(I266/10))/6)</f>
        <v>8.7866980151900904</v>
      </c>
      <c r="K264" s="35">
        <v>14.37</v>
      </c>
      <c r="L264" s="35">
        <v>7.98</v>
      </c>
      <c r="M264" s="169">
        <f>10*LOG((10^(K264/10)+10^(K265/10)+10^(K266/10)+10^(L264/10)+10^(L265/10)+10^(L266/10))/6)</f>
        <v>12.289453399108048</v>
      </c>
      <c r="O264" s="149" t="s">
        <v>178</v>
      </c>
      <c r="P264" s="138" t="s">
        <v>139</v>
      </c>
      <c r="Q264" s="12" t="s">
        <v>13</v>
      </c>
      <c r="R264" s="11">
        <v>166300</v>
      </c>
      <c r="S264" s="12" t="s">
        <v>13</v>
      </c>
      <c r="T264" s="11">
        <v>175300</v>
      </c>
      <c r="U264" s="34">
        <v>-84.94</v>
      </c>
      <c r="V264" s="34">
        <v>-82.18</v>
      </c>
      <c r="W264" s="146">
        <f>10*LOG(6/((1/10^(U264/10))+(1/10^(U265/10))+(1/10^(U266/10))+(1/10^(V264/10))+(1/10^(V265/10))+(1/10^(V266/10))))</f>
        <v>-83.632520207973471</v>
      </c>
      <c r="X264" s="35">
        <v>-89.2</v>
      </c>
      <c r="Y264" s="35">
        <v>-86.28</v>
      </c>
      <c r="Z264" s="146">
        <f>10*LOG(6/((1/10^(X264/10))+(1/10^(X265/10))+(1/10^(X266/10))+(1/10^(Y264/10))+(1/10^(Y265/10))+(1/10^(Y266/10))))</f>
        <v>-87.914670989439031</v>
      </c>
    </row>
    <row r="265" spans="2:26" ht="16">
      <c r="B265" s="144"/>
      <c r="C265" s="139"/>
      <c r="D265" s="11" t="s">
        <v>14</v>
      </c>
      <c r="E265" s="11">
        <v>167300</v>
      </c>
      <c r="F265" s="11" t="s">
        <v>14</v>
      </c>
      <c r="G265" s="11">
        <v>176300</v>
      </c>
      <c r="H265" s="34">
        <v>10.57</v>
      </c>
      <c r="I265" s="34">
        <v>5.55</v>
      </c>
      <c r="J265" s="151"/>
      <c r="K265" s="35">
        <v>14.33</v>
      </c>
      <c r="L265" s="35">
        <v>7.97</v>
      </c>
      <c r="M265" s="151"/>
      <c r="O265" s="144"/>
      <c r="P265" s="139"/>
      <c r="Q265" s="11" t="s">
        <v>14</v>
      </c>
      <c r="R265" s="11">
        <v>167300</v>
      </c>
      <c r="S265" s="11" t="s">
        <v>14</v>
      </c>
      <c r="T265" s="11">
        <v>176300</v>
      </c>
      <c r="U265" s="34">
        <v>-84.76</v>
      </c>
      <c r="V265" s="34">
        <v>-82.02</v>
      </c>
      <c r="W265" s="147"/>
      <c r="X265" s="35">
        <v>-88.98</v>
      </c>
      <c r="Y265" s="35">
        <v>-86.2</v>
      </c>
      <c r="Z265" s="147"/>
    </row>
    <row r="266" spans="2:26" ht="16">
      <c r="B266" s="144"/>
      <c r="C266" s="150"/>
      <c r="D266" s="11" t="s">
        <v>15</v>
      </c>
      <c r="E266" s="11">
        <v>168300</v>
      </c>
      <c r="F266" s="11" t="s">
        <v>15</v>
      </c>
      <c r="G266" s="11">
        <v>177300</v>
      </c>
      <c r="H266" s="34">
        <v>10.67</v>
      </c>
      <c r="I266" s="34">
        <v>5.79</v>
      </c>
      <c r="J266" s="151"/>
      <c r="K266" s="35">
        <v>14.51</v>
      </c>
      <c r="L266" s="35">
        <v>8.06</v>
      </c>
      <c r="M266" s="151"/>
      <c r="O266" s="144"/>
      <c r="P266" s="150"/>
      <c r="Q266" s="11" t="s">
        <v>15</v>
      </c>
      <c r="R266" s="11">
        <v>168300</v>
      </c>
      <c r="S266" s="11" t="s">
        <v>15</v>
      </c>
      <c r="T266" s="11">
        <v>177300</v>
      </c>
      <c r="U266" s="34">
        <v>-84.37</v>
      </c>
      <c r="V266" s="34">
        <v>-82.45</v>
      </c>
      <c r="W266" s="147"/>
      <c r="X266" s="35">
        <v>-89.05</v>
      </c>
      <c r="Y266" s="35">
        <v>-86.48</v>
      </c>
      <c r="Z266" s="147"/>
    </row>
    <row r="267" spans="2:26" ht="17">
      <c r="B267" s="149" t="s">
        <v>179</v>
      </c>
      <c r="C267" s="138" t="s">
        <v>139</v>
      </c>
      <c r="D267" s="12" t="s">
        <v>13</v>
      </c>
      <c r="E267" s="12">
        <v>501500</v>
      </c>
      <c r="F267" s="12" t="s">
        <v>13</v>
      </c>
      <c r="G267" s="12">
        <v>525500</v>
      </c>
      <c r="H267" s="34" t="s">
        <v>140</v>
      </c>
      <c r="I267" s="34" t="s">
        <v>140</v>
      </c>
      <c r="J267" s="169">
        <v>0</v>
      </c>
      <c r="K267" s="35" t="s">
        <v>154</v>
      </c>
      <c r="L267" s="35" t="s">
        <v>154</v>
      </c>
      <c r="M267" s="169">
        <v>0</v>
      </c>
      <c r="O267" s="149" t="s">
        <v>179</v>
      </c>
      <c r="P267" s="138" t="s">
        <v>139</v>
      </c>
      <c r="Q267" s="12" t="s">
        <v>13</v>
      </c>
      <c r="R267" s="12">
        <v>501500</v>
      </c>
      <c r="S267" s="12" t="s">
        <v>13</v>
      </c>
      <c r="T267" s="12">
        <v>525500</v>
      </c>
      <c r="U267" s="34" t="s">
        <v>140</v>
      </c>
      <c r="V267" s="34" t="s">
        <v>140</v>
      </c>
      <c r="W267" s="146">
        <v>0</v>
      </c>
      <c r="X267" s="35" t="s">
        <v>154</v>
      </c>
      <c r="Y267" s="35" t="s">
        <v>154</v>
      </c>
      <c r="Z267" s="146">
        <v>0</v>
      </c>
    </row>
    <row r="268" spans="2:26" ht="17">
      <c r="B268" s="144"/>
      <c r="C268" s="139"/>
      <c r="D268" s="11" t="s">
        <v>14</v>
      </c>
      <c r="E268" s="11">
        <v>507000</v>
      </c>
      <c r="F268" s="11" t="s">
        <v>14</v>
      </c>
      <c r="G268" s="11">
        <v>531000</v>
      </c>
      <c r="H268" s="34" t="s">
        <v>140</v>
      </c>
      <c r="I268" s="34" t="s">
        <v>140</v>
      </c>
      <c r="J268" s="151"/>
      <c r="K268" s="35" t="s">
        <v>154</v>
      </c>
      <c r="L268" s="35" t="s">
        <v>154</v>
      </c>
      <c r="M268" s="151"/>
      <c r="O268" s="144"/>
      <c r="P268" s="139"/>
      <c r="Q268" s="11" t="s">
        <v>14</v>
      </c>
      <c r="R268" s="11">
        <v>507000</v>
      </c>
      <c r="S268" s="11" t="s">
        <v>14</v>
      </c>
      <c r="T268" s="11">
        <v>531000</v>
      </c>
      <c r="U268" s="34" t="s">
        <v>140</v>
      </c>
      <c r="V268" s="34" t="s">
        <v>140</v>
      </c>
      <c r="W268" s="147"/>
      <c r="X268" s="35" t="s">
        <v>154</v>
      </c>
      <c r="Y268" s="35" t="s">
        <v>154</v>
      </c>
      <c r="Z268" s="147"/>
    </row>
    <row r="269" spans="2:26" ht="17">
      <c r="B269" s="144"/>
      <c r="C269" s="150"/>
      <c r="D269" s="11" t="s">
        <v>15</v>
      </c>
      <c r="E269" s="11">
        <v>512500</v>
      </c>
      <c r="F269" s="11" t="s">
        <v>15</v>
      </c>
      <c r="G269" s="11">
        <v>536500</v>
      </c>
      <c r="H269" s="34" t="s">
        <v>140</v>
      </c>
      <c r="I269" s="34" t="s">
        <v>140</v>
      </c>
      <c r="J269" s="151"/>
      <c r="K269" s="35" t="s">
        <v>154</v>
      </c>
      <c r="L269" s="35" t="s">
        <v>154</v>
      </c>
      <c r="M269" s="151"/>
      <c r="O269" s="144"/>
      <c r="P269" s="150"/>
      <c r="Q269" s="11" t="s">
        <v>15</v>
      </c>
      <c r="R269" s="11">
        <v>512500</v>
      </c>
      <c r="S269" s="11" t="s">
        <v>15</v>
      </c>
      <c r="T269" s="11">
        <v>536500</v>
      </c>
      <c r="U269" s="34" t="s">
        <v>140</v>
      </c>
      <c r="V269" s="34" t="s">
        <v>140</v>
      </c>
      <c r="W269" s="147"/>
      <c r="X269" s="35" t="s">
        <v>154</v>
      </c>
      <c r="Y269" s="35" t="s">
        <v>154</v>
      </c>
      <c r="Z269" s="147"/>
    </row>
    <row r="270" spans="2:26" ht="16">
      <c r="B270" s="144" t="s">
        <v>180</v>
      </c>
      <c r="C270" s="138" t="s">
        <v>139</v>
      </c>
      <c r="D270" s="12" t="s">
        <v>13</v>
      </c>
      <c r="E270" s="11">
        <v>177500</v>
      </c>
      <c r="F270" s="12" t="s">
        <v>13</v>
      </c>
      <c r="G270" s="11">
        <v>186500</v>
      </c>
      <c r="H270" s="34">
        <v>9.4499999999999993</v>
      </c>
      <c r="I270" s="34">
        <v>5.97</v>
      </c>
      <c r="J270" s="169">
        <f>10*LOG((10^(H270/10)+10^(H271/10)+10^(H272/10)+10^(I270/10)+10^(I271/10)+10^(I272/10))/6)</f>
        <v>8.1439991086724763</v>
      </c>
      <c r="K270" s="35">
        <v>13.29</v>
      </c>
      <c r="L270" s="35">
        <v>7.93</v>
      </c>
      <c r="M270" s="169">
        <f>10*LOG((10^(K270/10)+10^(K271/10)+10^(K272/10)+10^(L270/10)+10^(L271/10)+10^(L272/10))/6)</f>
        <v>11.336120420613348</v>
      </c>
      <c r="O270" s="144" t="s">
        <v>180</v>
      </c>
      <c r="P270" s="138" t="s">
        <v>139</v>
      </c>
      <c r="Q270" s="12" t="s">
        <v>13</v>
      </c>
      <c r="R270" s="11">
        <v>177500</v>
      </c>
      <c r="S270" s="12" t="s">
        <v>13</v>
      </c>
      <c r="T270" s="11">
        <v>186500</v>
      </c>
      <c r="U270" s="34">
        <v>-82.75</v>
      </c>
      <c r="V270" s="34">
        <v>-83.64</v>
      </c>
      <c r="W270" s="146">
        <f>10*LOG(6/((1/10^(U270/10))+(1/10^(U271/10))+(1/10^(U272/10))+(1/10^(V270/10))+(1/10^(V271/10))+(1/10^(V272/10))))</f>
        <v>-83.143099237725238</v>
      </c>
      <c r="X270" s="35">
        <v>-87.03</v>
      </c>
      <c r="Y270" s="35">
        <v>-86.56</v>
      </c>
      <c r="Z270" s="146">
        <f>10*LOG(6/((1/10^(X270/10))+(1/10^(X271/10))+(1/10^(X272/10))+(1/10^(Y270/10))+(1/10^(Y271/10))+(1/10^(Y272/10))))</f>
        <v>-86.424964893668886</v>
      </c>
    </row>
    <row r="271" spans="2:26" ht="16">
      <c r="B271" s="144"/>
      <c r="C271" s="139"/>
      <c r="D271" s="11" t="s">
        <v>14</v>
      </c>
      <c r="E271" s="11">
        <v>179500</v>
      </c>
      <c r="F271" s="11" t="s">
        <v>14</v>
      </c>
      <c r="G271" s="11">
        <v>188500</v>
      </c>
      <c r="H271" s="34">
        <v>9.23</v>
      </c>
      <c r="I271" s="34">
        <v>6.69</v>
      </c>
      <c r="J271" s="151"/>
      <c r="K271" s="35">
        <v>12.98</v>
      </c>
      <c r="L271" s="35">
        <v>8.59</v>
      </c>
      <c r="M271" s="151"/>
      <c r="O271" s="144"/>
      <c r="P271" s="139"/>
      <c r="Q271" s="11" t="s">
        <v>14</v>
      </c>
      <c r="R271" s="11">
        <v>179500</v>
      </c>
      <c r="S271" s="11" t="s">
        <v>14</v>
      </c>
      <c r="T271" s="11">
        <v>188500</v>
      </c>
      <c r="U271" s="34">
        <v>-82.13</v>
      </c>
      <c r="V271" s="34">
        <v>-84.18</v>
      </c>
      <c r="W271" s="147"/>
      <c r="X271" s="35">
        <v>-86.1</v>
      </c>
      <c r="Y271" s="35">
        <v>-86.87</v>
      </c>
      <c r="Z271" s="147"/>
    </row>
    <row r="272" spans="2:26" ht="17" thickBot="1">
      <c r="B272" s="145"/>
      <c r="C272" s="140"/>
      <c r="D272" s="29" t="s">
        <v>15</v>
      </c>
      <c r="E272" s="29">
        <v>181500</v>
      </c>
      <c r="F272" s="29" t="s">
        <v>15</v>
      </c>
      <c r="G272" s="29">
        <v>190500</v>
      </c>
      <c r="H272" s="36">
        <v>8.86</v>
      </c>
      <c r="I272" s="36">
        <v>7.51</v>
      </c>
      <c r="J272" s="170"/>
      <c r="K272" s="37">
        <v>12.59</v>
      </c>
      <c r="L272" s="37">
        <v>9.4600000000000009</v>
      </c>
      <c r="M272" s="170"/>
      <c r="N272" s="31"/>
      <c r="O272" s="145"/>
      <c r="P272" s="140"/>
      <c r="Q272" s="29" t="s">
        <v>15</v>
      </c>
      <c r="R272" s="29">
        <v>181500</v>
      </c>
      <c r="S272" s="29" t="s">
        <v>15</v>
      </c>
      <c r="T272" s="29">
        <v>190500</v>
      </c>
      <c r="U272" s="36">
        <v>-81.900000000000006</v>
      </c>
      <c r="V272" s="36">
        <v>-83.76</v>
      </c>
      <c r="W272" s="148"/>
      <c r="X272" s="37">
        <v>-85.42</v>
      </c>
      <c r="Y272" s="37">
        <v>-86.38</v>
      </c>
      <c r="Z272" s="148"/>
    </row>
    <row r="274" spans="2:26" ht="16" thickBot="1"/>
    <row r="275" spans="2:26" ht="17" thickBot="1">
      <c r="B275" s="173" t="s">
        <v>219</v>
      </c>
      <c r="C275" s="174"/>
      <c r="D275" s="174"/>
      <c r="E275" s="174"/>
      <c r="F275" s="174"/>
      <c r="G275" s="174"/>
      <c r="H275" s="174"/>
      <c r="I275" s="174"/>
      <c r="J275" s="174"/>
      <c r="K275" s="174"/>
      <c r="L275" s="174"/>
      <c r="M275" s="174"/>
      <c r="N275" s="174"/>
      <c r="O275" s="174"/>
      <c r="P275" s="174"/>
      <c r="Q275" s="174"/>
      <c r="R275" s="174"/>
      <c r="S275" s="174"/>
      <c r="T275" s="174"/>
      <c r="U275" s="174"/>
      <c r="V275" s="174"/>
      <c r="W275" s="174"/>
      <c r="X275" s="174"/>
      <c r="Y275" s="174"/>
      <c r="Z275" s="175"/>
    </row>
    <row r="276" spans="2:26">
      <c r="B276" s="167" t="s">
        <v>12</v>
      </c>
      <c r="C276" s="155" t="s">
        <v>24</v>
      </c>
      <c r="D276" s="157" t="s">
        <v>127</v>
      </c>
      <c r="E276" s="158"/>
      <c r="F276" s="161" t="s">
        <v>128</v>
      </c>
      <c r="G276" s="161"/>
      <c r="H276" s="163" t="s">
        <v>129</v>
      </c>
      <c r="I276" s="163"/>
      <c r="J276" s="161" t="s">
        <v>130</v>
      </c>
      <c r="K276" s="163" t="s">
        <v>131</v>
      </c>
      <c r="L276" s="163"/>
      <c r="M276" s="161" t="s">
        <v>132</v>
      </c>
      <c r="N276" s="25"/>
      <c r="O276" s="167" t="s">
        <v>12</v>
      </c>
      <c r="P276" s="155" t="s">
        <v>24</v>
      </c>
      <c r="Q276" s="157" t="s">
        <v>127</v>
      </c>
      <c r="R276" s="158"/>
      <c r="S276" s="161" t="s">
        <v>128</v>
      </c>
      <c r="T276" s="161"/>
      <c r="U276" s="163" t="s">
        <v>133</v>
      </c>
      <c r="V276" s="163"/>
      <c r="W276" s="164" t="s">
        <v>134</v>
      </c>
      <c r="X276" s="163" t="s">
        <v>135</v>
      </c>
      <c r="Y276" s="163"/>
      <c r="Z276" s="164" t="s">
        <v>136</v>
      </c>
    </row>
    <row r="277" spans="2:26" ht="16" thickBot="1">
      <c r="B277" s="168"/>
      <c r="C277" s="156"/>
      <c r="D277" s="159"/>
      <c r="E277" s="160"/>
      <c r="F277" s="162"/>
      <c r="G277" s="162"/>
      <c r="H277" s="13" t="s">
        <v>137</v>
      </c>
      <c r="I277" s="13" t="s">
        <v>138</v>
      </c>
      <c r="J277" s="162"/>
      <c r="K277" s="13" t="s">
        <v>61</v>
      </c>
      <c r="L277" s="13" t="s">
        <v>60</v>
      </c>
      <c r="M277" s="162"/>
      <c r="O277" s="168"/>
      <c r="P277" s="156"/>
      <c r="Q277" s="159"/>
      <c r="R277" s="160"/>
      <c r="S277" s="162"/>
      <c r="T277" s="162"/>
      <c r="U277" s="13" t="s">
        <v>137</v>
      </c>
      <c r="V277" s="13" t="s">
        <v>138</v>
      </c>
      <c r="W277" s="165"/>
      <c r="X277" s="13" t="s">
        <v>61</v>
      </c>
      <c r="Y277" s="13" t="s">
        <v>60</v>
      </c>
      <c r="Z277" s="165"/>
    </row>
    <row r="278" spans="2:26" ht="16">
      <c r="B278" s="149" t="s">
        <v>177</v>
      </c>
      <c r="C278" s="166" t="s">
        <v>139</v>
      </c>
      <c r="D278" s="12" t="s">
        <v>13</v>
      </c>
      <c r="E278" s="12">
        <v>344000</v>
      </c>
      <c r="F278" s="12" t="s">
        <v>13</v>
      </c>
      <c r="G278" s="12">
        <v>363000</v>
      </c>
      <c r="H278" s="34">
        <v>8.17</v>
      </c>
      <c r="I278" s="34">
        <v>9.74</v>
      </c>
      <c r="J278" s="169">
        <f>10*LOG((10^(H278/10)+10^(H279/10)+10^(H280/10)+10^(I278/10)+10^(I279/10)+10^(I280/10))/6)</f>
        <v>9.6667503047259338</v>
      </c>
      <c r="K278" s="35">
        <v>12.18</v>
      </c>
      <c r="L278" s="35">
        <v>12.49</v>
      </c>
      <c r="M278" s="169">
        <f>10*LOG((10^(K278/10)+10^(K279/10)+10^(K280/10)+10^(L278/10)+10^(L279/10)+10^(L280/10))/6)</f>
        <v>12.801156507077657</v>
      </c>
      <c r="O278" s="149" t="s">
        <v>177</v>
      </c>
      <c r="P278" s="166" t="s">
        <v>139</v>
      </c>
      <c r="Q278" s="12" t="s">
        <v>13</v>
      </c>
      <c r="R278" s="12">
        <v>344000</v>
      </c>
      <c r="S278" s="12" t="s">
        <v>13</v>
      </c>
      <c r="T278" s="12">
        <v>363000</v>
      </c>
      <c r="U278" s="34">
        <v>-88.42</v>
      </c>
      <c r="V278" s="34">
        <v>-88.27</v>
      </c>
      <c r="W278" s="205">
        <f>10*LOG(6/((1/10^(U278/10))+(1/10^(U279/10))+(1/10^(U280/10))+(1/10^(V278/10))+(1/10^(V279/10))+(1/10^(V280/10))))</f>
        <v>-88.5975410796284</v>
      </c>
      <c r="X278" s="35">
        <v>-91.3</v>
      </c>
      <c r="Y278" s="35">
        <v>-91.76</v>
      </c>
      <c r="Z278" s="146">
        <f>10*LOG(6/((1/10^(X278/10))+(1/10^(X279/10))+(1/10^(X280/10))+(1/10^(Y278/10))+(1/10^(Y279/10))+(1/10^(Y280/10))))</f>
        <v>-91.586710867994043</v>
      </c>
    </row>
    <row r="279" spans="2:26" ht="16">
      <c r="B279" s="144"/>
      <c r="C279" s="139"/>
      <c r="D279" s="12" t="s">
        <v>14</v>
      </c>
      <c r="E279" s="12">
        <v>349500</v>
      </c>
      <c r="F279" s="12" t="s">
        <v>14</v>
      </c>
      <c r="G279" s="12">
        <v>368500</v>
      </c>
      <c r="H279" s="34">
        <v>8.94</v>
      </c>
      <c r="I279" s="34">
        <v>10.3</v>
      </c>
      <c r="J279" s="151"/>
      <c r="K279" s="35">
        <v>12.63</v>
      </c>
      <c r="L279" s="35">
        <v>12.99</v>
      </c>
      <c r="M279" s="151"/>
      <c r="O279" s="144"/>
      <c r="P279" s="139"/>
      <c r="Q279" s="12" t="s">
        <v>14</v>
      </c>
      <c r="R279" s="12">
        <v>349500</v>
      </c>
      <c r="S279" s="12" t="s">
        <v>14</v>
      </c>
      <c r="T279" s="12">
        <v>368500</v>
      </c>
      <c r="U279" s="34">
        <v>-89.37</v>
      </c>
      <c r="V279" s="34">
        <v>-88.83</v>
      </c>
      <c r="W279" s="206"/>
      <c r="X279" s="35">
        <v>-92.03</v>
      </c>
      <c r="Y279" s="35">
        <v>-91.84</v>
      </c>
      <c r="Z279" s="147"/>
    </row>
    <row r="280" spans="2:26" ht="16">
      <c r="B280" s="144"/>
      <c r="C280" s="150"/>
      <c r="D280" s="12" t="s">
        <v>15</v>
      </c>
      <c r="E280" s="12">
        <v>355000</v>
      </c>
      <c r="F280" s="12" t="s">
        <v>15</v>
      </c>
      <c r="G280" s="12">
        <v>374000</v>
      </c>
      <c r="H280" s="34">
        <v>9.5500000000000007</v>
      </c>
      <c r="I280" s="34">
        <v>10.8</v>
      </c>
      <c r="J280" s="151"/>
      <c r="K280" s="35">
        <v>12.93</v>
      </c>
      <c r="L280" s="35">
        <v>13.47</v>
      </c>
      <c r="M280" s="151"/>
      <c r="O280" s="144"/>
      <c r="P280" s="150"/>
      <c r="Q280" s="12" t="s">
        <v>15</v>
      </c>
      <c r="R280" s="12">
        <v>355000</v>
      </c>
      <c r="S280" s="12" t="s">
        <v>15</v>
      </c>
      <c r="T280" s="12">
        <v>374000</v>
      </c>
      <c r="U280" s="34">
        <v>-88.63</v>
      </c>
      <c r="V280" s="34">
        <v>-87.92</v>
      </c>
      <c r="W280" s="146"/>
      <c r="X280" s="35">
        <v>-91.37</v>
      </c>
      <c r="Y280" s="35">
        <v>-91.15</v>
      </c>
      <c r="Z280" s="147"/>
    </row>
    <row r="281" spans="2:26" ht="17">
      <c r="B281" s="149" t="s">
        <v>178</v>
      </c>
      <c r="C281" s="138" t="s">
        <v>139</v>
      </c>
      <c r="D281" s="12" t="s">
        <v>13</v>
      </c>
      <c r="E281" s="11">
        <v>166300</v>
      </c>
      <c r="F281" s="12" t="s">
        <v>13</v>
      </c>
      <c r="G281" s="11">
        <v>175300</v>
      </c>
      <c r="H281" s="34" t="s">
        <v>140</v>
      </c>
      <c r="I281" s="34" t="s">
        <v>140</v>
      </c>
      <c r="J281" s="169">
        <v>0</v>
      </c>
      <c r="K281" s="35" t="s">
        <v>154</v>
      </c>
      <c r="L281" s="35" t="s">
        <v>154</v>
      </c>
      <c r="M281" s="169">
        <v>0</v>
      </c>
      <c r="O281" s="149" t="s">
        <v>178</v>
      </c>
      <c r="P281" s="138" t="s">
        <v>139</v>
      </c>
      <c r="Q281" s="12" t="s">
        <v>13</v>
      </c>
      <c r="R281" s="11">
        <v>166300</v>
      </c>
      <c r="S281" s="12" t="s">
        <v>13</v>
      </c>
      <c r="T281" s="11">
        <v>175300</v>
      </c>
      <c r="U281" s="34" t="s">
        <v>140</v>
      </c>
      <c r="V281" s="34" t="s">
        <v>140</v>
      </c>
      <c r="W281" s="146">
        <v>0</v>
      </c>
      <c r="X281" s="35" t="s">
        <v>154</v>
      </c>
      <c r="Y281" s="35" t="s">
        <v>154</v>
      </c>
      <c r="Z281" s="146">
        <v>0</v>
      </c>
    </row>
    <row r="282" spans="2:26" ht="17">
      <c r="B282" s="144"/>
      <c r="C282" s="139"/>
      <c r="D282" s="11" t="s">
        <v>14</v>
      </c>
      <c r="E282" s="11">
        <v>167300</v>
      </c>
      <c r="F282" s="11" t="s">
        <v>14</v>
      </c>
      <c r="G282" s="11">
        <v>176300</v>
      </c>
      <c r="H282" s="34" t="s">
        <v>140</v>
      </c>
      <c r="I282" s="34" t="s">
        <v>140</v>
      </c>
      <c r="J282" s="151"/>
      <c r="K282" s="35" t="s">
        <v>154</v>
      </c>
      <c r="L282" s="35" t="s">
        <v>154</v>
      </c>
      <c r="M282" s="151"/>
      <c r="O282" s="144"/>
      <c r="P282" s="139"/>
      <c r="Q282" s="11" t="s">
        <v>14</v>
      </c>
      <c r="R282" s="11">
        <v>167300</v>
      </c>
      <c r="S282" s="11" t="s">
        <v>14</v>
      </c>
      <c r="T282" s="11">
        <v>176300</v>
      </c>
      <c r="U282" s="34" t="s">
        <v>140</v>
      </c>
      <c r="V282" s="34" t="s">
        <v>140</v>
      </c>
      <c r="W282" s="147"/>
      <c r="X282" s="35" t="s">
        <v>154</v>
      </c>
      <c r="Y282" s="35" t="s">
        <v>154</v>
      </c>
      <c r="Z282" s="147"/>
    </row>
    <row r="283" spans="2:26" ht="17">
      <c r="B283" s="144"/>
      <c r="C283" s="150"/>
      <c r="D283" s="11" t="s">
        <v>15</v>
      </c>
      <c r="E283" s="11">
        <v>168300</v>
      </c>
      <c r="F283" s="11" t="s">
        <v>15</v>
      </c>
      <c r="G283" s="11">
        <v>177300</v>
      </c>
      <c r="H283" s="34" t="s">
        <v>140</v>
      </c>
      <c r="I283" s="34" t="s">
        <v>140</v>
      </c>
      <c r="J283" s="151"/>
      <c r="K283" s="35" t="s">
        <v>154</v>
      </c>
      <c r="L283" s="35" t="s">
        <v>154</v>
      </c>
      <c r="M283" s="151"/>
      <c r="O283" s="144"/>
      <c r="P283" s="150"/>
      <c r="Q283" s="11" t="s">
        <v>15</v>
      </c>
      <c r="R283" s="11">
        <v>168300</v>
      </c>
      <c r="S283" s="11" t="s">
        <v>15</v>
      </c>
      <c r="T283" s="11">
        <v>177300</v>
      </c>
      <c r="U283" s="34" t="s">
        <v>140</v>
      </c>
      <c r="V283" s="34" t="s">
        <v>140</v>
      </c>
      <c r="W283" s="147"/>
      <c r="X283" s="35" t="s">
        <v>154</v>
      </c>
      <c r="Y283" s="35" t="s">
        <v>154</v>
      </c>
      <c r="Z283" s="147"/>
    </row>
    <row r="284" spans="2:26" ht="17">
      <c r="B284" s="149" t="s">
        <v>179</v>
      </c>
      <c r="C284" s="138" t="s">
        <v>139</v>
      </c>
      <c r="D284" s="12" t="s">
        <v>13</v>
      </c>
      <c r="E284" s="12">
        <v>501500</v>
      </c>
      <c r="F284" s="12" t="s">
        <v>13</v>
      </c>
      <c r="G284" s="12">
        <v>525500</v>
      </c>
      <c r="H284" s="34" t="s">
        <v>140</v>
      </c>
      <c r="I284" s="34" t="s">
        <v>140</v>
      </c>
      <c r="J284" s="169">
        <v>0</v>
      </c>
      <c r="K284" s="35" t="s">
        <v>154</v>
      </c>
      <c r="L284" s="35" t="s">
        <v>154</v>
      </c>
      <c r="M284" s="169">
        <v>0</v>
      </c>
      <c r="O284" s="149" t="s">
        <v>179</v>
      </c>
      <c r="P284" s="138" t="s">
        <v>139</v>
      </c>
      <c r="Q284" s="12" t="s">
        <v>13</v>
      </c>
      <c r="R284" s="12">
        <v>501500</v>
      </c>
      <c r="S284" s="12" t="s">
        <v>13</v>
      </c>
      <c r="T284" s="12">
        <v>525500</v>
      </c>
      <c r="U284" s="34" t="s">
        <v>140</v>
      </c>
      <c r="V284" s="34" t="s">
        <v>140</v>
      </c>
      <c r="W284" s="146">
        <v>0</v>
      </c>
      <c r="X284" s="35" t="s">
        <v>154</v>
      </c>
      <c r="Y284" s="35" t="s">
        <v>154</v>
      </c>
      <c r="Z284" s="146">
        <v>0</v>
      </c>
    </row>
    <row r="285" spans="2:26" ht="17">
      <c r="B285" s="144"/>
      <c r="C285" s="139"/>
      <c r="D285" s="11" t="s">
        <v>14</v>
      </c>
      <c r="E285" s="11">
        <v>507000</v>
      </c>
      <c r="F285" s="11" t="s">
        <v>14</v>
      </c>
      <c r="G285" s="11">
        <v>531000</v>
      </c>
      <c r="H285" s="34" t="s">
        <v>140</v>
      </c>
      <c r="I285" s="34" t="s">
        <v>140</v>
      </c>
      <c r="J285" s="151"/>
      <c r="K285" s="35" t="s">
        <v>154</v>
      </c>
      <c r="L285" s="35" t="s">
        <v>154</v>
      </c>
      <c r="M285" s="151"/>
      <c r="O285" s="144"/>
      <c r="P285" s="139"/>
      <c r="Q285" s="11" t="s">
        <v>14</v>
      </c>
      <c r="R285" s="11">
        <v>507000</v>
      </c>
      <c r="S285" s="11" t="s">
        <v>14</v>
      </c>
      <c r="T285" s="11">
        <v>531000</v>
      </c>
      <c r="U285" s="34" t="s">
        <v>140</v>
      </c>
      <c r="V285" s="34" t="s">
        <v>140</v>
      </c>
      <c r="W285" s="147"/>
      <c r="X285" s="35" t="s">
        <v>154</v>
      </c>
      <c r="Y285" s="35" t="s">
        <v>154</v>
      </c>
      <c r="Z285" s="147"/>
    </row>
    <row r="286" spans="2:26" ht="17">
      <c r="B286" s="144"/>
      <c r="C286" s="150"/>
      <c r="D286" s="11" t="s">
        <v>15</v>
      </c>
      <c r="E286" s="11">
        <v>512500</v>
      </c>
      <c r="F286" s="11" t="s">
        <v>15</v>
      </c>
      <c r="G286" s="11">
        <v>536500</v>
      </c>
      <c r="H286" s="34" t="s">
        <v>140</v>
      </c>
      <c r="I286" s="34" t="s">
        <v>140</v>
      </c>
      <c r="J286" s="151"/>
      <c r="K286" s="35" t="s">
        <v>154</v>
      </c>
      <c r="L286" s="35" t="s">
        <v>154</v>
      </c>
      <c r="M286" s="151"/>
      <c r="O286" s="144"/>
      <c r="P286" s="150"/>
      <c r="Q286" s="11" t="s">
        <v>15</v>
      </c>
      <c r="R286" s="11">
        <v>512500</v>
      </c>
      <c r="S286" s="11" t="s">
        <v>15</v>
      </c>
      <c r="T286" s="11">
        <v>536500</v>
      </c>
      <c r="U286" s="34" t="s">
        <v>140</v>
      </c>
      <c r="V286" s="34" t="s">
        <v>140</v>
      </c>
      <c r="W286" s="147"/>
      <c r="X286" s="35" t="s">
        <v>154</v>
      </c>
      <c r="Y286" s="35" t="s">
        <v>154</v>
      </c>
      <c r="Z286" s="147"/>
    </row>
    <row r="287" spans="2:26" ht="17">
      <c r="B287" s="144" t="s">
        <v>180</v>
      </c>
      <c r="C287" s="138" t="s">
        <v>139</v>
      </c>
      <c r="D287" s="12" t="s">
        <v>13</v>
      </c>
      <c r="E287" s="11">
        <v>177500</v>
      </c>
      <c r="F287" s="12" t="s">
        <v>13</v>
      </c>
      <c r="G287" s="11">
        <v>186500</v>
      </c>
      <c r="H287" s="34" t="s">
        <v>140</v>
      </c>
      <c r="I287" s="34" t="s">
        <v>140</v>
      </c>
      <c r="J287" s="169">
        <v>0</v>
      </c>
      <c r="K287" s="35" t="s">
        <v>154</v>
      </c>
      <c r="L287" s="35" t="s">
        <v>154</v>
      </c>
      <c r="M287" s="169">
        <v>0</v>
      </c>
      <c r="O287" s="144" t="s">
        <v>180</v>
      </c>
      <c r="P287" s="138" t="s">
        <v>139</v>
      </c>
      <c r="Q287" s="12" t="s">
        <v>13</v>
      </c>
      <c r="R287" s="11">
        <v>177500</v>
      </c>
      <c r="S287" s="12" t="s">
        <v>13</v>
      </c>
      <c r="T287" s="11">
        <v>186500</v>
      </c>
      <c r="U287" s="34" t="s">
        <v>140</v>
      </c>
      <c r="V287" s="34" t="s">
        <v>140</v>
      </c>
      <c r="W287" s="146">
        <v>0</v>
      </c>
      <c r="X287" s="35" t="s">
        <v>154</v>
      </c>
      <c r="Y287" s="35" t="s">
        <v>154</v>
      </c>
      <c r="Z287" s="146">
        <v>0</v>
      </c>
    </row>
    <row r="288" spans="2:26" ht="17">
      <c r="B288" s="144"/>
      <c r="C288" s="139"/>
      <c r="D288" s="11" t="s">
        <v>14</v>
      </c>
      <c r="E288" s="11">
        <v>179500</v>
      </c>
      <c r="F288" s="11" t="s">
        <v>14</v>
      </c>
      <c r="G288" s="11">
        <v>188500</v>
      </c>
      <c r="H288" s="34" t="s">
        <v>140</v>
      </c>
      <c r="I288" s="34" t="s">
        <v>140</v>
      </c>
      <c r="J288" s="151"/>
      <c r="K288" s="35" t="s">
        <v>154</v>
      </c>
      <c r="L288" s="35" t="s">
        <v>154</v>
      </c>
      <c r="M288" s="151"/>
      <c r="O288" s="144"/>
      <c r="P288" s="139"/>
      <c r="Q288" s="11" t="s">
        <v>14</v>
      </c>
      <c r="R288" s="11">
        <v>179500</v>
      </c>
      <c r="S288" s="11" t="s">
        <v>14</v>
      </c>
      <c r="T288" s="11">
        <v>188500</v>
      </c>
      <c r="U288" s="34" t="s">
        <v>140</v>
      </c>
      <c r="V288" s="34" t="s">
        <v>140</v>
      </c>
      <c r="W288" s="147"/>
      <c r="X288" s="35" t="s">
        <v>154</v>
      </c>
      <c r="Y288" s="35" t="s">
        <v>154</v>
      </c>
      <c r="Z288" s="147"/>
    </row>
    <row r="289" spans="2:26" ht="18" thickBot="1">
      <c r="B289" s="145"/>
      <c r="C289" s="140"/>
      <c r="D289" s="29" t="s">
        <v>15</v>
      </c>
      <c r="E289" s="29">
        <v>181500</v>
      </c>
      <c r="F289" s="29" t="s">
        <v>15</v>
      </c>
      <c r="G289" s="29">
        <v>190500</v>
      </c>
      <c r="H289" s="34" t="s">
        <v>140</v>
      </c>
      <c r="I289" s="34" t="s">
        <v>140</v>
      </c>
      <c r="J289" s="170"/>
      <c r="K289" s="35" t="s">
        <v>154</v>
      </c>
      <c r="L289" s="35" t="s">
        <v>154</v>
      </c>
      <c r="M289" s="170"/>
      <c r="N289" s="31"/>
      <c r="O289" s="145"/>
      <c r="P289" s="140"/>
      <c r="Q289" s="29" t="s">
        <v>15</v>
      </c>
      <c r="R289" s="29">
        <v>181500</v>
      </c>
      <c r="S289" s="29" t="s">
        <v>15</v>
      </c>
      <c r="T289" s="29">
        <v>190500</v>
      </c>
      <c r="U289" s="34" t="s">
        <v>140</v>
      </c>
      <c r="V289" s="34" t="s">
        <v>140</v>
      </c>
      <c r="W289" s="148"/>
      <c r="X289" s="35" t="s">
        <v>154</v>
      </c>
      <c r="Y289" s="35" t="s">
        <v>154</v>
      </c>
      <c r="Z289" s="148"/>
    </row>
    <row r="291" spans="2:26" ht="16" thickBot="1"/>
    <row r="292" spans="2:26" ht="17" thickBot="1">
      <c r="B292" s="173" t="s">
        <v>220</v>
      </c>
      <c r="C292" s="174"/>
      <c r="D292" s="174"/>
      <c r="E292" s="174"/>
      <c r="F292" s="174"/>
      <c r="G292" s="174"/>
      <c r="H292" s="174"/>
      <c r="I292" s="174"/>
      <c r="J292" s="174"/>
      <c r="K292" s="174"/>
      <c r="L292" s="174"/>
      <c r="M292" s="174"/>
      <c r="N292" s="174"/>
      <c r="O292" s="174"/>
      <c r="P292" s="174"/>
      <c r="Q292" s="174"/>
      <c r="R292" s="174"/>
      <c r="S292" s="174"/>
      <c r="T292" s="174"/>
      <c r="U292" s="174"/>
      <c r="V292" s="174"/>
      <c r="W292" s="174"/>
      <c r="X292" s="174"/>
      <c r="Y292" s="174"/>
      <c r="Z292" s="175"/>
    </row>
    <row r="293" spans="2:26">
      <c r="B293" s="167" t="s">
        <v>12</v>
      </c>
      <c r="C293" s="155" t="s">
        <v>24</v>
      </c>
      <c r="D293" s="157" t="s">
        <v>127</v>
      </c>
      <c r="E293" s="158"/>
      <c r="F293" s="161" t="s">
        <v>128</v>
      </c>
      <c r="G293" s="161"/>
      <c r="H293" s="163" t="s">
        <v>129</v>
      </c>
      <c r="I293" s="163"/>
      <c r="J293" s="161" t="s">
        <v>130</v>
      </c>
      <c r="K293" s="163" t="s">
        <v>131</v>
      </c>
      <c r="L293" s="163"/>
      <c r="M293" s="161" t="s">
        <v>132</v>
      </c>
      <c r="N293" s="25"/>
      <c r="O293" s="167" t="s">
        <v>12</v>
      </c>
      <c r="P293" s="155" t="s">
        <v>24</v>
      </c>
      <c r="Q293" s="157" t="s">
        <v>127</v>
      </c>
      <c r="R293" s="158"/>
      <c r="S293" s="161" t="s">
        <v>128</v>
      </c>
      <c r="T293" s="161"/>
      <c r="U293" s="163" t="s">
        <v>133</v>
      </c>
      <c r="V293" s="163"/>
      <c r="W293" s="164" t="s">
        <v>134</v>
      </c>
      <c r="X293" s="163" t="s">
        <v>135</v>
      </c>
      <c r="Y293" s="163"/>
      <c r="Z293" s="164" t="s">
        <v>136</v>
      </c>
    </row>
    <row r="294" spans="2:26" ht="16" thickBot="1">
      <c r="B294" s="168"/>
      <c r="C294" s="156"/>
      <c r="D294" s="159"/>
      <c r="E294" s="160"/>
      <c r="F294" s="162"/>
      <c r="G294" s="162"/>
      <c r="H294" s="13" t="s">
        <v>137</v>
      </c>
      <c r="I294" s="13" t="s">
        <v>138</v>
      </c>
      <c r="J294" s="162"/>
      <c r="K294" s="13" t="s">
        <v>61</v>
      </c>
      <c r="L294" s="13" t="s">
        <v>60</v>
      </c>
      <c r="M294" s="162"/>
      <c r="O294" s="168"/>
      <c r="P294" s="156"/>
      <c r="Q294" s="159"/>
      <c r="R294" s="160"/>
      <c r="S294" s="162"/>
      <c r="T294" s="162"/>
      <c r="U294" s="13" t="s">
        <v>137</v>
      </c>
      <c r="V294" s="13" t="s">
        <v>138</v>
      </c>
      <c r="W294" s="165"/>
      <c r="X294" s="13" t="s">
        <v>61</v>
      </c>
      <c r="Y294" s="13" t="s">
        <v>60</v>
      </c>
      <c r="Z294" s="165"/>
    </row>
    <row r="295" spans="2:26" ht="16">
      <c r="B295" s="149" t="s">
        <v>177</v>
      </c>
      <c r="C295" s="166" t="s">
        <v>139</v>
      </c>
      <c r="D295" s="12" t="s">
        <v>13</v>
      </c>
      <c r="E295" s="12">
        <v>344000</v>
      </c>
      <c r="F295" s="12" t="s">
        <v>13</v>
      </c>
      <c r="G295" s="12">
        <v>363000</v>
      </c>
      <c r="H295" s="34">
        <v>11.9061</v>
      </c>
      <c r="I295" s="34">
        <v>12.2117</v>
      </c>
      <c r="J295" s="169">
        <f>10*LOG((10^(H295/10)+10^(H296/10)+10^(H297/10)+10^(I295/10)+10^(I296/10)+10^(I297/10))/6)</f>
        <v>12.279710339670281</v>
      </c>
      <c r="K295" s="35">
        <v>16.801200000000001</v>
      </c>
      <c r="L295" s="35">
        <v>16.303000000000001</v>
      </c>
      <c r="M295" s="169">
        <f>10*LOG((10^(K295/10)+10^(K296/10)+10^(K297/10)+10^(L295/10)+10^(L296/10)+10^(L297/10))/6)</f>
        <v>16.808605400510299</v>
      </c>
      <c r="O295" s="149" t="s">
        <v>177</v>
      </c>
      <c r="P295" s="166" t="s">
        <v>139</v>
      </c>
      <c r="Q295" s="12" t="s">
        <v>13</v>
      </c>
      <c r="R295" s="12">
        <v>344000</v>
      </c>
      <c r="S295" s="12" t="s">
        <v>13</v>
      </c>
      <c r="T295" s="12">
        <v>363000</v>
      </c>
      <c r="U295" s="34">
        <v>-87.46</v>
      </c>
      <c r="V295" s="34">
        <v>-87.79</v>
      </c>
      <c r="W295" s="146">
        <f>10*LOG(6/((1/10^(U295/10))+(1/10^(U296/10))+(1/10^(U297/10))+(1/10^(V295/10))+(1/10^(V296/10))+(1/10^(V297/10))))</f>
        <v>-88.05348800797492</v>
      </c>
      <c r="X295" s="35">
        <v>-90.73</v>
      </c>
      <c r="Y295" s="35">
        <v>-90.75</v>
      </c>
      <c r="Z295" s="146">
        <f>10*LOG(6/((1/10^(X295/10))+(1/10^(X296/10))+(1/10^(X297/10))+(1/10^(Y295/10))+(1/10^(Y296/10))+(1/10^(Y297/10))))</f>
        <v>-91.268471365286416</v>
      </c>
    </row>
    <row r="296" spans="2:26" ht="16">
      <c r="B296" s="144"/>
      <c r="C296" s="139"/>
      <c r="D296" s="12" t="s">
        <v>14</v>
      </c>
      <c r="E296" s="12">
        <v>349500</v>
      </c>
      <c r="F296" s="12" t="s">
        <v>14</v>
      </c>
      <c r="G296" s="12">
        <v>368500</v>
      </c>
      <c r="H296" s="34">
        <v>12.52</v>
      </c>
      <c r="I296" s="34">
        <v>11.956300000000001</v>
      </c>
      <c r="J296" s="151"/>
      <c r="K296" s="35">
        <v>17.222300000000001</v>
      </c>
      <c r="L296" s="35">
        <v>16.347100000000001</v>
      </c>
      <c r="M296" s="151"/>
      <c r="O296" s="144"/>
      <c r="P296" s="139"/>
      <c r="Q296" s="12" t="s">
        <v>14</v>
      </c>
      <c r="R296" s="12">
        <v>349500</v>
      </c>
      <c r="S296" s="12" t="s">
        <v>14</v>
      </c>
      <c r="T296" s="12">
        <v>368500</v>
      </c>
      <c r="U296" s="34">
        <v>-88.61</v>
      </c>
      <c r="V296" s="34">
        <v>-88.66</v>
      </c>
      <c r="W296" s="147"/>
      <c r="X296" s="35">
        <v>-91.63</v>
      </c>
      <c r="Y296" s="35">
        <v>-92.09</v>
      </c>
      <c r="Z296" s="147"/>
    </row>
    <row r="297" spans="2:26" ht="16">
      <c r="B297" s="144"/>
      <c r="C297" s="150"/>
      <c r="D297" s="12" t="s">
        <v>15</v>
      </c>
      <c r="E297" s="12">
        <v>355000</v>
      </c>
      <c r="F297" s="12" t="s">
        <v>15</v>
      </c>
      <c r="G297" s="12">
        <v>374000</v>
      </c>
      <c r="H297" s="34">
        <v>12.6708</v>
      </c>
      <c r="I297" s="34">
        <v>12.3598</v>
      </c>
      <c r="J297" s="151"/>
      <c r="K297" s="35">
        <v>17.433</v>
      </c>
      <c r="L297" s="35">
        <v>16.621600000000001</v>
      </c>
      <c r="M297" s="151"/>
      <c r="O297" s="144"/>
      <c r="P297" s="150"/>
      <c r="Q297" s="12" t="s">
        <v>15</v>
      </c>
      <c r="R297" s="12">
        <v>355000</v>
      </c>
      <c r="S297" s="12" t="s">
        <v>15</v>
      </c>
      <c r="T297" s="12">
        <v>374000</v>
      </c>
      <c r="U297" s="34">
        <v>-87.75</v>
      </c>
      <c r="V297" s="34">
        <v>-87.91</v>
      </c>
      <c r="W297" s="147"/>
      <c r="X297" s="35">
        <v>-90.96</v>
      </c>
      <c r="Y297" s="35">
        <v>-91.28</v>
      </c>
      <c r="Z297" s="147"/>
    </row>
    <row r="298" spans="2:26" ht="16">
      <c r="B298" s="149" t="s">
        <v>178</v>
      </c>
      <c r="C298" s="138" t="s">
        <v>139</v>
      </c>
      <c r="D298" s="12" t="s">
        <v>13</v>
      </c>
      <c r="E298" s="11">
        <v>166300</v>
      </c>
      <c r="F298" s="12" t="s">
        <v>13</v>
      </c>
      <c r="G298" s="11">
        <v>175300</v>
      </c>
      <c r="H298" s="34">
        <v>11.9442</v>
      </c>
      <c r="I298" s="34">
        <v>11.605399999999999</v>
      </c>
      <c r="J298" s="169">
        <f>10*LOG((10^(H298/10)+10^(H299/10)+10^(H300/10)+10^(I298/10)+10^(I299/10)+10^(I300/10))/6)</f>
        <v>11.526001733569748</v>
      </c>
      <c r="K298" s="35">
        <v>14.3233</v>
      </c>
      <c r="L298" s="35">
        <v>15.8994</v>
      </c>
      <c r="M298" s="169">
        <f>10*LOG((10^(K298/10)+10^(K299/10)+10^(K300/10)+10^(L298/10)+10^(L299/10)+10^(L300/10))/6)</f>
        <v>15.078387371470104</v>
      </c>
      <c r="O298" s="149" t="s">
        <v>178</v>
      </c>
      <c r="P298" s="138" t="s">
        <v>139</v>
      </c>
      <c r="Q298" s="12" t="s">
        <v>13</v>
      </c>
      <c r="R298" s="11">
        <v>166300</v>
      </c>
      <c r="S298" s="12" t="s">
        <v>13</v>
      </c>
      <c r="T298" s="11">
        <v>175300</v>
      </c>
      <c r="U298" s="34">
        <v>-85.59</v>
      </c>
      <c r="V298" s="34">
        <v>-86.6</v>
      </c>
      <c r="W298" s="146">
        <f>10*LOG(6/((1/10^(U298/10))+(1/10^(U299/10))+(1/10^(U300/10))+(1/10^(V298/10))+(1/10^(V299/10))+(1/10^(V300/10))))</f>
        <v>-85.781540917457619</v>
      </c>
      <c r="X298" s="35">
        <v>-87.09</v>
      </c>
      <c r="Y298" s="35">
        <v>-89.47</v>
      </c>
      <c r="Z298" s="146">
        <f>10*LOG(6/((1/10^(X298/10))+(1/10^(X299/10))+(1/10^(X300/10))+(1/10^(Y298/10))+(1/10^(Y299/10))+(1/10^(Y300/10))))</f>
        <v>-88.180620559515006</v>
      </c>
    </row>
    <row r="299" spans="2:26" ht="16">
      <c r="B299" s="144"/>
      <c r="C299" s="139"/>
      <c r="D299" s="11" t="s">
        <v>14</v>
      </c>
      <c r="E299" s="11">
        <v>167300</v>
      </c>
      <c r="F299" s="11" t="s">
        <v>14</v>
      </c>
      <c r="G299" s="11">
        <v>176300</v>
      </c>
      <c r="H299" s="34">
        <v>11.5564</v>
      </c>
      <c r="I299" s="34">
        <v>11.2888</v>
      </c>
      <c r="J299" s="151"/>
      <c r="K299" s="35">
        <v>14.139200000000001</v>
      </c>
      <c r="L299" s="35">
        <v>15.6387</v>
      </c>
      <c r="M299" s="151"/>
      <c r="O299" s="144"/>
      <c r="P299" s="139"/>
      <c r="Q299" s="11" t="s">
        <v>14</v>
      </c>
      <c r="R299" s="11">
        <v>167300</v>
      </c>
      <c r="S299" s="11" t="s">
        <v>14</v>
      </c>
      <c r="T299" s="11">
        <v>176300</v>
      </c>
      <c r="U299" s="34">
        <v>-85.57</v>
      </c>
      <c r="V299" s="34">
        <v>-86.11</v>
      </c>
      <c r="W299" s="147"/>
      <c r="X299" s="35">
        <v>-87.69</v>
      </c>
      <c r="Y299" s="35">
        <v>-89.21</v>
      </c>
      <c r="Z299" s="147"/>
    </row>
    <row r="300" spans="2:26" ht="16">
      <c r="B300" s="144"/>
      <c r="C300" s="150"/>
      <c r="D300" s="11" t="s">
        <v>15</v>
      </c>
      <c r="E300" s="11">
        <v>168300</v>
      </c>
      <c r="F300" s="11" t="s">
        <v>15</v>
      </c>
      <c r="G300" s="11">
        <v>177300</v>
      </c>
      <c r="H300" s="34">
        <v>11.311500000000001</v>
      </c>
      <c r="I300" s="34">
        <v>11.415100000000001</v>
      </c>
      <c r="J300" s="151"/>
      <c r="K300" s="35">
        <v>14.043799999999999</v>
      </c>
      <c r="L300" s="35">
        <v>15.9428</v>
      </c>
      <c r="M300" s="151"/>
      <c r="O300" s="144"/>
      <c r="P300" s="150"/>
      <c r="Q300" s="11" t="s">
        <v>15</v>
      </c>
      <c r="R300" s="11">
        <v>168300</v>
      </c>
      <c r="S300" s="11" t="s">
        <v>15</v>
      </c>
      <c r="T300" s="11">
        <v>177300</v>
      </c>
      <c r="U300" s="34">
        <v>-84.84</v>
      </c>
      <c r="V300" s="34">
        <v>-85.78</v>
      </c>
      <c r="W300" s="147"/>
      <c r="X300" s="35">
        <v>-86.48</v>
      </c>
      <c r="Y300" s="35">
        <v>-88.35</v>
      </c>
      <c r="Z300" s="147"/>
    </row>
    <row r="301" spans="2:26" ht="16">
      <c r="B301" s="149" t="s">
        <v>179</v>
      </c>
      <c r="C301" s="138" t="s">
        <v>139</v>
      </c>
      <c r="D301" s="12" t="s">
        <v>13</v>
      </c>
      <c r="E301" s="12">
        <v>501500</v>
      </c>
      <c r="F301" s="12" t="s">
        <v>13</v>
      </c>
      <c r="G301" s="12">
        <v>525500</v>
      </c>
      <c r="H301" s="34">
        <v>12.692600000000001</v>
      </c>
      <c r="I301" s="34">
        <v>13.7126</v>
      </c>
      <c r="J301" s="169">
        <f>10*LOG((10^(H301/10)+10^(H302/10)+10^(H303/10)+10^(I301/10)+10^(I302/10)+10^(I303/10))/6)</f>
        <v>13.183304570068202</v>
      </c>
      <c r="K301" s="35">
        <v>15.312799999999999</v>
      </c>
      <c r="L301" s="35">
        <v>15.8759</v>
      </c>
      <c r="M301" s="169">
        <f>10*LOG((10^(K301/10)+10^(K302/10)+10^(K303/10)+10^(L301/10)+10^(L302/10)+10^(L303/10))/6)</f>
        <v>15.675166942048278</v>
      </c>
      <c r="O301" s="149" t="s">
        <v>179</v>
      </c>
      <c r="P301" s="138" t="s">
        <v>139</v>
      </c>
      <c r="Q301" s="12" t="s">
        <v>13</v>
      </c>
      <c r="R301" s="12">
        <v>501500</v>
      </c>
      <c r="S301" s="12" t="s">
        <v>13</v>
      </c>
      <c r="T301" s="12">
        <v>525500</v>
      </c>
      <c r="U301" s="34">
        <v>-89.74</v>
      </c>
      <c r="V301" s="34">
        <v>-89.66</v>
      </c>
      <c r="W301" s="146">
        <f>10*LOG(6/((1/10^(U301/10))+(1/10^(U302/10))+(1/10^(U303/10))+(1/10^(V301/10))+(1/10^(V302/10))+(1/10^(V303/10))))</f>
        <v>-89.435988695734153</v>
      </c>
      <c r="X301" s="35">
        <v>-91.81</v>
      </c>
      <c r="Y301" s="35">
        <v>-91.9</v>
      </c>
      <c r="Z301" s="146">
        <f>10*LOG(6/((1/10^(X301/10))+(1/10^(X302/10))+(1/10^(X303/10))+(1/10^(Y301/10))+(1/10^(Y302/10))+(1/10^(Y303/10))))</f>
        <v>-91.64972151512508</v>
      </c>
    </row>
    <row r="302" spans="2:26" ht="16">
      <c r="B302" s="144"/>
      <c r="C302" s="139"/>
      <c r="D302" s="11" t="s">
        <v>14</v>
      </c>
      <c r="E302" s="11">
        <v>507000</v>
      </c>
      <c r="F302" s="11" t="s">
        <v>14</v>
      </c>
      <c r="G302" s="11">
        <v>531000</v>
      </c>
      <c r="H302" s="34">
        <v>12.3028</v>
      </c>
      <c r="I302" s="34">
        <v>13.5282</v>
      </c>
      <c r="J302" s="151"/>
      <c r="K302" s="35">
        <v>14.882099999999999</v>
      </c>
      <c r="L302" s="35">
        <v>15.844900000000001</v>
      </c>
      <c r="M302" s="151"/>
      <c r="O302" s="144"/>
      <c r="P302" s="139"/>
      <c r="Q302" s="11" t="s">
        <v>14</v>
      </c>
      <c r="R302" s="11">
        <v>507000</v>
      </c>
      <c r="S302" s="11" t="s">
        <v>14</v>
      </c>
      <c r="T302" s="11">
        <v>531000</v>
      </c>
      <c r="U302" s="34">
        <v>-89.96</v>
      </c>
      <c r="V302" s="34">
        <v>-89.5</v>
      </c>
      <c r="W302" s="147"/>
      <c r="X302" s="35">
        <v>-91.69</v>
      </c>
      <c r="Y302" s="35">
        <v>-92.18</v>
      </c>
      <c r="Z302" s="147"/>
    </row>
    <row r="303" spans="2:26" ht="16">
      <c r="B303" s="144"/>
      <c r="C303" s="150"/>
      <c r="D303" s="11" t="s">
        <v>15</v>
      </c>
      <c r="E303" s="11">
        <v>512500</v>
      </c>
      <c r="F303" s="11" t="s">
        <v>15</v>
      </c>
      <c r="G303" s="11">
        <v>536500</v>
      </c>
      <c r="H303" s="34">
        <v>12.893000000000001</v>
      </c>
      <c r="I303" s="34">
        <v>13.7628</v>
      </c>
      <c r="J303" s="151"/>
      <c r="K303" s="35">
        <v>15.3188</v>
      </c>
      <c r="L303" s="35">
        <v>16.604399999999998</v>
      </c>
      <c r="M303" s="151"/>
      <c r="O303" s="144"/>
      <c r="P303" s="150"/>
      <c r="Q303" s="11" t="s">
        <v>15</v>
      </c>
      <c r="R303" s="11">
        <v>512500</v>
      </c>
      <c r="S303" s="11" t="s">
        <v>15</v>
      </c>
      <c r="T303" s="11">
        <v>536500</v>
      </c>
      <c r="U303" s="34">
        <v>-89.01</v>
      </c>
      <c r="V303" s="34">
        <v>-88.6</v>
      </c>
      <c r="W303" s="147"/>
      <c r="X303" s="35">
        <v>-90.91</v>
      </c>
      <c r="Y303" s="35">
        <v>-91.29</v>
      </c>
      <c r="Z303" s="147"/>
    </row>
    <row r="304" spans="2:26" ht="16">
      <c r="B304" s="144" t="s">
        <v>180</v>
      </c>
      <c r="C304" s="138" t="s">
        <v>139</v>
      </c>
      <c r="D304" s="12" t="s">
        <v>13</v>
      </c>
      <c r="E304" s="11">
        <v>177500</v>
      </c>
      <c r="F304" s="12" t="s">
        <v>13</v>
      </c>
      <c r="G304" s="11">
        <v>186500</v>
      </c>
      <c r="H304" s="34">
        <v>12.2781</v>
      </c>
      <c r="I304" s="34">
        <v>11.988899999999999</v>
      </c>
      <c r="J304" s="169">
        <f>10*LOG((10^(H304/10)+10^(H305/10)+10^(H306/10)+10^(I304/10)+10^(I305/10)+10^(I306/10))/6)</f>
        <v>12.113026411109999</v>
      </c>
      <c r="K304" s="35">
        <v>14.6508</v>
      </c>
      <c r="L304" s="35">
        <v>16.159300000000002</v>
      </c>
      <c r="M304" s="169">
        <f>10*LOG((10^(K304/10)+10^(K305/10)+10^(K306/10)+10^(L304/10)+10^(L305/10)+10^(L306/10))/6)</f>
        <v>15.329161669127423</v>
      </c>
      <c r="O304" s="144" t="s">
        <v>180</v>
      </c>
      <c r="P304" s="138" t="s">
        <v>139</v>
      </c>
      <c r="Q304" s="12" t="s">
        <v>13</v>
      </c>
      <c r="R304" s="11">
        <v>177500</v>
      </c>
      <c r="S304" s="12" t="s">
        <v>13</v>
      </c>
      <c r="T304" s="11">
        <v>186500</v>
      </c>
      <c r="U304" s="34">
        <v>-84.56</v>
      </c>
      <c r="V304" s="34">
        <v>-86.42</v>
      </c>
      <c r="W304" s="146">
        <f>10*LOG(6/((1/10^(U304/10))+(1/10^(U305/10))+(1/10^(U306/10))+(1/10^(V304/10))+(1/10^(V305/10))+(1/10^(V306/10))))</f>
        <v>-85.513707949875567</v>
      </c>
      <c r="X304" s="35">
        <v>-87.75</v>
      </c>
      <c r="Y304" s="35">
        <v>-88.63</v>
      </c>
      <c r="Z304" s="146">
        <f>10*LOG(6/((1/10^(X304/10))+(1/10^(X305/10))+(1/10^(X306/10))+(1/10^(Y304/10))+(1/10^(Y305/10))+(1/10^(Y306/10))))</f>
        <v>-88.302432273161898</v>
      </c>
    </row>
    <row r="305" spans="2:26" ht="16">
      <c r="B305" s="144"/>
      <c r="C305" s="139"/>
      <c r="D305" s="11" t="s">
        <v>14</v>
      </c>
      <c r="E305" s="11">
        <v>179500</v>
      </c>
      <c r="F305" s="11" t="s">
        <v>14</v>
      </c>
      <c r="G305" s="11">
        <v>188500</v>
      </c>
      <c r="H305" s="34">
        <v>12.3971</v>
      </c>
      <c r="I305" s="34">
        <v>12.296099999999999</v>
      </c>
      <c r="J305" s="151"/>
      <c r="K305" s="35">
        <v>14.6669</v>
      </c>
      <c r="L305" s="35">
        <v>16.117100000000001</v>
      </c>
      <c r="M305" s="151"/>
      <c r="O305" s="144"/>
      <c r="P305" s="139"/>
      <c r="Q305" s="11" t="s">
        <v>14</v>
      </c>
      <c r="R305" s="11">
        <v>179500</v>
      </c>
      <c r="S305" s="11" t="s">
        <v>14</v>
      </c>
      <c r="T305" s="11">
        <v>188500</v>
      </c>
      <c r="U305" s="34">
        <v>-83.95</v>
      </c>
      <c r="V305" s="34">
        <v>-86.67</v>
      </c>
      <c r="W305" s="147"/>
      <c r="X305" s="35">
        <v>-88.1</v>
      </c>
      <c r="Y305" s="35">
        <v>-88.83</v>
      </c>
      <c r="Z305" s="147"/>
    </row>
    <row r="306" spans="2:26" ht="17" thickBot="1">
      <c r="B306" s="145"/>
      <c r="C306" s="140"/>
      <c r="D306" s="29" t="s">
        <v>15</v>
      </c>
      <c r="E306" s="29">
        <v>181500</v>
      </c>
      <c r="F306" s="29" t="s">
        <v>15</v>
      </c>
      <c r="G306" s="29">
        <v>190500</v>
      </c>
      <c r="H306" s="36">
        <v>11.8995</v>
      </c>
      <c r="I306" s="36">
        <v>11.7827</v>
      </c>
      <c r="J306" s="170"/>
      <c r="K306" s="37">
        <v>14.042999999999999</v>
      </c>
      <c r="L306" s="37">
        <v>15.870699999999999</v>
      </c>
      <c r="M306" s="170"/>
      <c r="N306" s="31"/>
      <c r="O306" s="145"/>
      <c r="P306" s="140"/>
      <c r="Q306" s="29" t="s">
        <v>15</v>
      </c>
      <c r="R306" s="29">
        <v>181500</v>
      </c>
      <c r="S306" s="29" t="s">
        <v>15</v>
      </c>
      <c r="T306" s="29">
        <v>190500</v>
      </c>
      <c r="U306" s="36">
        <v>-84.79</v>
      </c>
      <c r="V306" s="36">
        <v>-85.99</v>
      </c>
      <c r="W306" s="148"/>
      <c r="X306" s="37">
        <v>-87.63</v>
      </c>
      <c r="Y306" s="37">
        <v>-88.72</v>
      </c>
      <c r="Z306" s="148"/>
    </row>
    <row r="308" spans="2:26" ht="16" thickBot="1"/>
    <row r="309" spans="2:26" ht="17" thickBot="1">
      <c r="B309" s="173" t="s">
        <v>221</v>
      </c>
      <c r="C309" s="174"/>
      <c r="D309" s="174"/>
      <c r="E309" s="174"/>
      <c r="F309" s="174"/>
      <c r="G309" s="174"/>
      <c r="H309" s="174"/>
      <c r="I309" s="174"/>
      <c r="J309" s="174"/>
      <c r="K309" s="174"/>
      <c r="L309" s="174"/>
      <c r="M309" s="174"/>
      <c r="N309" s="174"/>
      <c r="O309" s="174"/>
      <c r="P309" s="174"/>
      <c r="Q309" s="174"/>
      <c r="R309" s="174"/>
      <c r="S309" s="174"/>
      <c r="T309" s="174"/>
      <c r="U309" s="174"/>
      <c r="V309" s="174"/>
      <c r="W309" s="174"/>
      <c r="X309" s="174"/>
      <c r="Y309" s="174"/>
      <c r="Z309" s="175"/>
    </row>
    <row r="310" spans="2:26">
      <c r="B310" s="167" t="s">
        <v>12</v>
      </c>
      <c r="C310" s="155" t="s">
        <v>24</v>
      </c>
      <c r="D310" s="157" t="s">
        <v>127</v>
      </c>
      <c r="E310" s="158"/>
      <c r="F310" s="161" t="s">
        <v>128</v>
      </c>
      <c r="G310" s="161"/>
      <c r="H310" s="163" t="s">
        <v>129</v>
      </c>
      <c r="I310" s="163"/>
      <c r="J310" s="161" t="s">
        <v>130</v>
      </c>
      <c r="K310" s="163" t="s">
        <v>131</v>
      </c>
      <c r="L310" s="163"/>
      <c r="M310" s="161" t="s">
        <v>132</v>
      </c>
      <c r="N310" s="25"/>
      <c r="O310" s="167" t="s">
        <v>12</v>
      </c>
      <c r="P310" s="155" t="s">
        <v>24</v>
      </c>
      <c r="Q310" s="157" t="s">
        <v>127</v>
      </c>
      <c r="R310" s="158"/>
      <c r="S310" s="161" t="s">
        <v>128</v>
      </c>
      <c r="T310" s="161"/>
      <c r="U310" s="163" t="s">
        <v>133</v>
      </c>
      <c r="V310" s="163"/>
      <c r="W310" s="164" t="s">
        <v>134</v>
      </c>
      <c r="X310" s="163" t="s">
        <v>135</v>
      </c>
      <c r="Y310" s="163"/>
      <c r="Z310" s="164" t="s">
        <v>136</v>
      </c>
    </row>
    <row r="311" spans="2:26" ht="16" thickBot="1">
      <c r="B311" s="168"/>
      <c r="C311" s="156"/>
      <c r="D311" s="159"/>
      <c r="E311" s="160"/>
      <c r="F311" s="162"/>
      <c r="G311" s="162"/>
      <c r="H311" s="13" t="s">
        <v>137</v>
      </c>
      <c r="I311" s="13" t="s">
        <v>138</v>
      </c>
      <c r="J311" s="162"/>
      <c r="K311" s="13" t="s">
        <v>61</v>
      </c>
      <c r="L311" s="13" t="s">
        <v>60</v>
      </c>
      <c r="M311" s="162"/>
      <c r="O311" s="168"/>
      <c r="P311" s="156"/>
      <c r="Q311" s="159"/>
      <c r="R311" s="160"/>
      <c r="S311" s="162"/>
      <c r="T311" s="162"/>
      <c r="U311" s="13" t="s">
        <v>137</v>
      </c>
      <c r="V311" s="13" t="s">
        <v>138</v>
      </c>
      <c r="W311" s="165"/>
      <c r="X311" s="13" t="s">
        <v>61</v>
      </c>
      <c r="Y311" s="13" t="s">
        <v>60</v>
      </c>
      <c r="Z311" s="165"/>
    </row>
    <row r="312" spans="2:26" ht="17">
      <c r="B312" s="149" t="s">
        <v>177</v>
      </c>
      <c r="C312" s="166" t="s">
        <v>139</v>
      </c>
      <c r="D312" s="12" t="s">
        <v>13</v>
      </c>
      <c r="E312" s="12">
        <v>344000</v>
      </c>
      <c r="F312" s="12" t="s">
        <v>13</v>
      </c>
      <c r="G312" s="12">
        <v>363000</v>
      </c>
      <c r="H312" s="34" t="s">
        <v>140</v>
      </c>
      <c r="I312" s="34" t="s">
        <v>140</v>
      </c>
      <c r="J312" s="169">
        <v>0</v>
      </c>
      <c r="K312" s="35" t="s">
        <v>140</v>
      </c>
      <c r="L312" s="35" t="s">
        <v>140</v>
      </c>
      <c r="M312" s="169">
        <v>0</v>
      </c>
      <c r="O312" s="149" t="s">
        <v>177</v>
      </c>
      <c r="P312" s="166" t="s">
        <v>139</v>
      </c>
      <c r="Q312" s="12" t="s">
        <v>13</v>
      </c>
      <c r="R312" s="12">
        <v>344000</v>
      </c>
      <c r="S312" s="12" t="s">
        <v>13</v>
      </c>
      <c r="T312" s="12">
        <v>363000</v>
      </c>
      <c r="U312" s="34" t="s">
        <v>140</v>
      </c>
      <c r="V312" s="34" t="s">
        <v>140</v>
      </c>
      <c r="W312" s="146">
        <v>0</v>
      </c>
      <c r="X312" s="35" t="s">
        <v>140</v>
      </c>
      <c r="Y312" s="35" t="s">
        <v>140</v>
      </c>
      <c r="Z312" s="146">
        <v>0</v>
      </c>
    </row>
    <row r="313" spans="2:26" ht="17">
      <c r="B313" s="144"/>
      <c r="C313" s="139"/>
      <c r="D313" s="12" t="s">
        <v>14</v>
      </c>
      <c r="E313" s="12">
        <v>349500</v>
      </c>
      <c r="F313" s="12" t="s">
        <v>14</v>
      </c>
      <c r="G313" s="12">
        <v>368500</v>
      </c>
      <c r="H313" s="34" t="s">
        <v>140</v>
      </c>
      <c r="I313" s="34" t="s">
        <v>140</v>
      </c>
      <c r="J313" s="151"/>
      <c r="K313" s="35" t="s">
        <v>140</v>
      </c>
      <c r="L313" s="35" t="s">
        <v>140</v>
      </c>
      <c r="M313" s="151"/>
      <c r="O313" s="144"/>
      <c r="P313" s="139"/>
      <c r="Q313" s="12" t="s">
        <v>14</v>
      </c>
      <c r="R313" s="12">
        <v>349500</v>
      </c>
      <c r="S313" s="12" t="s">
        <v>14</v>
      </c>
      <c r="T313" s="12">
        <v>368500</v>
      </c>
      <c r="U313" s="34" t="s">
        <v>140</v>
      </c>
      <c r="V313" s="34" t="s">
        <v>140</v>
      </c>
      <c r="W313" s="147"/>
      <c r="X313" s="35" t="s">
        <v>140</v>
      </c>
      <c r="Y313" s="35" t="s">
        <v>140</v>
      </c>
      <c r="Z313" s="147"/>
    </row>
    <row r="314" spans="2:26" ht="17">
      <c r="B314" s="144"/>
      <c r="C314" s="150"/>
      <c r="D314" s="12" t="s">
        <v>15</v>
      </c>
      <c r="E314" s="12">
        <v>355000</v>
      </c>
      <c r="F314" s="12" t="s">
        <v>15</v>
      </c>
      <c r="G314" s="12">
        <v>374000</v>
      </c>
      <c r="H314" s="34" t="s">
        <v>140</v>
      </c>
      <c r="I314" s="34" t="s">
        <v>140</v>
      </c>
      <c r="J314" s="151"/>
      <c r="K314" s="35" t="s">
        <v>140</v>
      </c>
      <c r="L314" s="35" t="s">
        <v>140</v>
      </c>
      <c r="M314" s="151"/>
      <c r="O314" s="144"/>
      <c r="P314" s="150"/>
      <c r="Q314" s="12" t="s">
        <v>15</v>
      </c>
      <c r="R314" s="12">
        <v>355000</v>
      </c>
      <c r="S314" s="12" t="s">
        <v>15</v>
      </c>
      <c r="T314" s="12">
        <v>374000</v>
      </c>
      <c r="U314" s="34" t="s">
        <v>140</v>
      </c>
      <c r="V314" s="34" t="s">
        <v>140</v>
      </c>
      <c r="W314" s="147"/>
      <c r="X314" s="35" t="s">
        <v>140</v>
      </c>
      <c r="Y314" s="35" t="s">
        <v>140</v>
      </c>
      <c r="Z314" s="147"/>
    </row>
    <row r="315" spans="2:26" ht="16">
      <c r="B315" s="149" t="s">
        <v>178</v>
      </c>
      <c r="C315" s="138" t="s">
        <v>139</v>
      </c>
      <c r="D315" s="12" t="s">
        <v>13</v>
      </c>
      <c r="E315" s="11">
        <v>166300</v>
      </c>
      <c r="F315" s="12" t="s">
        <v>13</v>
      </c>
      <c r="G315" s="11">
        <v>175300</v>
      </c>
      <c r="H315" s="34">
        <v>7.32</v>
      </c>
      <c r="I315" s="34">
        <v>8.7799999999999994</v>
      </c>
      <c r="J315" s="169">
        <f>10*LOG((10^(H315/10)+10^(H316/10)+10^(H317/10)+10^(I315/10)+10^(I316/10)+10^(I317/10))/6)</f>
        <v>8.0529924031863978</v>
      </c>
      <c r="K315" s="35">
        <v>10.44</v>
      </c>
      <c r="L315" s="35">
        <v>14.42</v>
      </c>
      <c r="M315" s="169">
        <f>10*LOG((10^(K315/10)+10^(K316/10)+10^(K317/10)+10^(L315/10)+10^(L316/10)+10^(L317/10))/6)</f>
        <v>12.674761558569873</v>
      </c>
      <c r="O315" s="149" t="s">
        <v>178</v>
      </c>
      <c r="P315" s="138" t="s">
        <v>139</v>
      </c>
      <c r="Q315" s="12" t="s">
        <v>13</v>
      </c>
      <c r="R315" s="11">
        <v>166300</v>
      </c>
      <c r="S315" s="12" t="s">
        <v>13</v>
      </c>
      <c r="T315" s="11">
        <v>175300</v>
      </c>
      <c r="U315" s="34">
        <v>-84.58</v>
      </c>
      <c r="V315" s="34">
        <v>-85.41</v>
      </c>
      <c r="W315" s="146">
        <f>10*LOG(6/((1/10^(U315/10))+(1/10^(U316/10))+(1/10^(U317/10))+(1/10^(V315/10))+(1/10^(V316/10))+(1/10^(V317/10))))</f>
        <v>-84.659466717657281</v>
      </c>
      <c r="X315" s="35">
        <v>-88.97</v>
      </c>
      <c r="Y315" s="35">
        <v>-89.2</v>
      </c>
      <c r="Z315" s="146">
        <f>10*LOG(6/((1/10^(X315/10))+(1/10^(X316/10))+(1/10^(X317/10))+(1/10^(Y315/10))+(1/10^(Y316/10))+(1/10^(Y317/10))))</f>
        <v>-88.837965471840349</v>
      </c>
    </row>
    <row r="316" spans="2:26" ht="16">
      <c r="B316" s="144"/>
      <c r="C316" s="139"/>
      <c r="D316" s="11" t="s">
        <v>14</v>
      </c>
      <c r="E316" s="11">
        <v>167300</v>
      </c>
      <c r="F316" s="11" t="s">
        <v>14</v>
      </c>
      <c r="G316" s="11">
        <v>176300</v>
      </c>
      <c r="H316" s="34">
        <v>7.44</v>
      </c>
      <c r="I316" s="34">
        <v>8.69</v>
      </c>
      <c r="J316" s="151"/>
      <c r="K316" s="35">
        <v>10.49</v>
      </c>
      <c r="L316" s="35">
        <v>14.25</v>
      </c>
      <c r="M316" s="151"/>
      <c r="O316" s="144"/>
      <c r="P316" s="139"/>
      <c r="Q316" s="11" t="s">
        <v>14</v>
      </c>
      <c r="R316" s="11">
        <v>167300</v>
      </c>
      <c r="S316" s="11" t="s">
        <v>14</v>
      </c>
      <c r="T316" s="11">
        <v>176300</v>
      </c>
      <c r="U316" s="34">
        <v>-84.54</v>
      </c>
      <c r="V316" s="34">
        <v>-85.2</v>
      </c>
      <c r="W316" s="147"/>
      <c r="X316" s="35">
        <v>-88.76</v>
      </c>
      <c r="Y316" s="35">
        <v>-89.36</v>
      </c>
      <c r="Z316" s="147"/>
    </row>
    <row r="317" spans="2:26" ht="16">
      <c r="B317" s="144"/>
      <c r="C317" s="150"/>
      <c r="D317" s="11" t="s">
        <v>15</v>
      </c>
      <c r="E317" s="11">
        <v>168300</v>
      </c>
      <c r="F317" s="11" t="s">
        <v>15</v>
      </c>
      <c r="G317" s="11">
        <v>177300</v>
      </c>
      <c r="H317" s="34">
        <v>7.49</v>
      </c>
      <c r="I317" s="34">
        <v>8.34</v>
      </c>
      <c r="J317" s="151"/>
      <c r="K317" s="35">
        <v>10.41</v>
      </c>
      <c r="L317" s="35">
        <v>13.72</v>
      </c>
      <c r="M317" s="151"/>
      <c r="O317" s="144"/>
      <c r="P317" s="150"/>
      <c r="Q317" s="11" t="s">
        <v>15</v>
      </c>
      <c r="R317" s="11">
        <v>168300</v>
      </c>
      <c r="S317" s="11" t="s">
        <v>15</v>
      </c>
      <c r="T317" s="11">
        <v>177300</v>
      </c>
      <c r="U317" s="34">
        <v>-83.43</v>
      </c>
      <c r="V317" s="34">
        <v>-84.53</v>
      </c>
      <c r="W317" s="147"/>
      <c r="X317" s="35">
        <v>-88.15</v>
      </c>
      <c r="Y317" s="35">
        <v>-88.47</v>
      </c>
      <c r="Z317" s="147"/>
    </row>
    <row r="318" spans="2:26" ht="16">
      <c r="B318" s="149" t="s">
        <v>179</v>
      </c>
      <c r="C318" s="138" t="s">
        <v>139</v>
      </c>
      <c r="D318" s="12" t="s">
        <v>13</v>
      </c>
      <c r="E318" s="12">
        <v>501500</v>
      </c>
      <c r="F318" s="12" t="s">
        <v>13</v>
      </c>
      <c r="G318" s="12">
        <v>525500</v>
      </c>
      <c r="H318" s="34">
        <v>6.16</v>
      </c>
      <c r="I318" s="34">
        <v>8.82</v>
      </c>
      <c r="J318" s="169">
        <f>10*LOG((10^(H318/10)+10^(H319/10)+10^(H320/10)+10^(I318/10)+10^(I319/10)+10^(I320/10))/6)</f>
        <v>7.9942532871653889</v>
      </c>
      <c r="K318" s="35">
        <v>13.05</v>
      </c>
      <c r="L318" s="35">
        <v>15.6</v>
      </c>
      <c r="M318" s="169">
        <f>10*LOG((10^(K318/10)+10^(K319/10)+10^(K320/10)+10^(L318/10)+10^(L319/10)+10^(L320/10))/6)</f>
        <v>14.721135180404804</v>
      </c>
      <c r="O318" s="149" t="s">
        <v>179</v>
      </c>
      <c r="P318" s="138" t="s">
        <v>139</v>
      </c>
      <c r="Q318" s="12" t="s">
        <v>13</v>
      </c>
      <c r="R318" s="12">
        <v>501500</v>
      </c>
      <c r="S318" s="12" t="s">
        <v>13</v>
      </c>
      <c r="T318" s="12">
        <v>525500</v>
      </c>
      <c r="U318" s="34">
        <v>-91.23</v>
      </c>
      <c r="V318" s="34">
        <v>-91.22</v>
      </c>
      <c r="W318" s="146">
        <f>10*LOG(6/((1/10^(U318/10))+(1/10^(U319/10))+(1/10^(U320/10))+(1/10^(V318/10))+(1/10^(V319/10))+(1/10^(V320/10))))</f>
        <v>-90.496957797260194</v>
      </c>
      <c r="X318" s="35">
        <v>-93.09</v>
      </c>
      <c r="Y318" s="35">
        <v>-94.01</v>
      </c>
      <c r="Z318" s="146">
        <f>10*LOG(6/((1/10^(X318/10))+(1/10^(X319/10))+(1/10^(X320/10))+(1/10^(Y318/10))+(1/10^(Y319/10))+(1/10^(Y320/10))))</f>
        <v>-92.793568375504819</v>
      </c>
    </row>
    <row r="319" spans="2:26" ht="16">
      <c r="B319" s="144"/>
      <c r="C319" s="139"/>
      <c r="D319" s="11" t="s">
        <v>14</v>
      </c>
      <c r="E319" s="11">
        <v>507000</v>
      </c>
      <c r="F319" s="11" t="s">
        <v>14</v>
      </c>
      <c r="G319" s="11">
        <v>531000</v>
      </c>
      <c r="H319" s="34">
        <v>6.27</v>
      </c>
      <c r="I319" s="34">
        <v>9.44</v>
      </c>
      <c r="J319" s="151"/>
      <c r="K319" s="35">
        <v>13.18</v>
      </c>
      <c r="L319" s="35">
        <v>15.84</v>
      </c>
      <c r="M319" s="151"/>
      <c r="O319" s="144"/>
      <c r="P319" s="139"/>
      <c r="Q319" s="11" t="s">
        <v>14</v>
      </c>
      <c r="R319" s="11">
        <v>507000</v>
      </c>
      <c r="S319" s="11" t="s">
        <v>14</v>
      </c>
      <c r="T319" s="11">
        <v>531000</v>
      </c>
      <c r="U319" s="34">
        <v>-91.04</v>
      </c>
      <c r="V319" s="34">
        <v>-90.79</v>
      </c>
      <c r="W319" s="147"/>
      <c r="X319" s="35">
        <v>-92.89</v>
      </c>
      <c r="Y319" s="35">
        <v>-93.62</v>
      </c>
      <c r="Z319" s="147"/>
    </row>
    <row r="320" spans="2:26" ht="16">
      <c r="B320" s="144"/>
      <c r="C320" s="150"/>
      <c r="D320" s="11" t="s">
        <v>15</v>
      </c>
      <c r="E320" s="11">
        <v>512500</v>
      </c>
      <c r="F320" s="11" t="s">
        <v>15</v>
      </c>
      <c r="G320" s="11">
        <v>536500</v>
      </c>
      <c r="H320" s="34">
        <v>6.21</v>
      </c>
      <c r="I320" s="34">
        <v>9.4700000000000006</v>
      </c>
      <c r="J320" s="151"/>
      <c r="K320" s="35">
        <v>12.97</v>
      </c>
      <c r="L320" s="35">
        <v>16.28</v>
      </c>
      <c r="M320" s="151"/>
      <c r="O320" s="144"/>
      <c r="P320" s="150"/>
      <c r="Q320" s="11" t="s">
        <v>15</v>
      </c>
      <c r="R320" s="11">
        <v>512500</v>
      </c>
      <c r="S320" s="11" t="s">
        <v>15</v>
      </c>
      <c r="T320" s="11">
        <v>536500</v>
      </c>
      <c r="U320" s="34">
        <v>-89.14</v>
      </c>
      <c r="V320" s="34">
        <v>-88.95</v>
      </c>
      <c r="W320" s="147"/>
      <c r="X320" s="35">
        <v>-90.81</v>
      </c>
      <c r="Y320" s="35">
        <v>-91.49</v>
      </c>
      <c r="Z320" s="147"/>
    </row>
    <row r="321" spans="2:26" ht="16">
      <c r="B321" s="144" t="s">
        <v>180</v>
      </c>
      <c r="C321" s="138" t="s">
        <v>139</v>
      </c>
      <c r="D321" s="12" t="s">
        <v>13</v>
      </c>
      <c r="E321" s="11">
        <v>177500</v>
      </c>
      <c r="F321" s="12" t="s">
        <v>13</v>
      </c>
      <c r="G321" s="11">
        <v>186500</v>
      </c>
      <c r="H321" s="34">
        <v>6.69</v>
      </c>
      <c r="I321" s="34">
        <v>5.83</v>
      </c>
      <c r="J321" s="169">
        <f>10*LOG((10^(H321/10)+10^(H322/10)+10^(H323/10)+10^(I321/10)+10^(I322/10)+10^(I323/10))/6)</f>
        <v>6.2676858832931623</v>
      </c>
      <c r="K321" s="35">
        <v>9.3699999999999992</v>
      </c>
      <c r="L321" s="35">
        <v>12.92</v>
      </c>
      <c r="M321" s="169">
        <f>10*LOG((10^(K321/10)+10^(K322/10)+10^(K323/10)+10^(L321/10)+10^(L322/10)+10^(L323/10))/6)</f>
        <v>11.401911739894624</v>
      </c>
      <c r="O321" s="144" t="s">
        <v>180</v>
      </c>
      <c r="P321" s="138" t="s">
        <v>139</v>
      </c>
      <c r="Q321" s="12" t="s">
        <v>13</v>
      </c>
      <c r="R321" s="11">
        <v>177500</v>
      </c>
      <c r="S321" s="12" t="s">
        <v>13</v>
      </c>
      <c r="T321" s="11">
        <v>186500</v>
      </c>
      <c r="U321" s="34">
        <v>-84.29</v>
      </c>
      <c r="V321" s="34">
        <v>-85.09</v>
      </c>
      <c r="W321" s="146">
        <f>10*LOG(6/((1/10^(U321/10))+(1/10^(U322/10))+(1/10^(U323/10))+(1/10^(V321/10))+(1/10^(V322/10))+(1/10^(V323/10))))</f>
        <v>-84.768218791708065</v>
      </c>
      <c r="X321" s="35">
        <v>-88</v>
      </c>
      <c r="Y321" s="35">
        <v>-88.13</v>
      </c>
      <c r="Z321" s="146">
        <f>10*LOG(6/((1/10^(X321/10))+(1/10^(X322/10))+(1/10^(X323/10))+(1/10^(Y321/10))+(1/10^(Y322/10))+(1/10^(Y323/10))))</f>
        <v>-88.733176759887797</v>
      </c>
    </row>
    <row r="322" spans="2:26" ht="16">
      <c r="B322" s="144"/>
      <c r="C322" s="139"/>
      <c r="D322" s="11" t="s">
        <v>14</v>
      </c>
      <c r="E322" s="11">
        <v>179500</v>
      </c>
      <c r="F322" s="11" t="s">
        <v>14</v>
      </c>
      <c r="G322" s="11">
        <v>188500</v>
      </c>
      <c r="H322" s="34">
        <v>6.98</v>
      </c>
      <c r="I322" s="34">
        <v>6.03</v>
      </c>
      <c r="J322" s="151"/>
      <c r="K322" s="35">
        <v>9.5299999999999994</v>
      </c>
      <c r="L322" s="35">
        <v>13.03</v>
      </c>
      <c r="M322" s="151"/>
      <c r="O322" s="144"/>
      <c r="P322" s="139"/>
      <c r="Q322" s="11" t="s">
        <v>14</v>
      </c>
      <c r="R322" s="11">
        <v>179500</v>
      </c>
      <c r="S322" s="11" t="s">
        <v>14</v>
      </c>
      <c r="T322" s="11">
        <v>188500</v>
      </c>
      <c r="U322" s="34">
        <v>-84.82</v>
      </c>
      <c r="V322" s="34">
        <v>-85.36</v>
      </c>
      <c r="W322" s="147"/>
      <c r="X322" s="35">
        <v>-89.16</v>
      </c>
      <c r="Y322" s="35">
        <v>-89.36</v>
      </c>
      <c r="Z322" s="147"/>
    </row>
    <row r="323" spans="2:26" ht="17" thickBot="1">
      <c r="B323" s="145"/>
      <c r="C323" s="140"/>
      <c r="D323" s="29" t="s">
        <v>15</v>
      </c>
      <c r="E323" s="29">
        <v>181500</v>
      </c>
      <c r="F323" s="29" t="s">
        <v>15</v>
      </c>
      <c r="G323" s="29">
        <v>190500</v>
      </c>
      <c r="H323" s="36">
        <v>6.35</v>
      </c>
      <c r="I323" s="36">
        <v>5.56</v>
      </c>
      <c r="J323" s="170"/>
      <c r="K323" s="37">
        <v>8.86</v>
      </c>
      <c r="L323" s="37">
        <v>12.52</v>
      </c>
      <c r="M323" s="170"/>
      <c r="N323" s="31"/>
      <c r="O323" s="145"/>
      <c r="P323" s="140"/>
      <c r="Q323" s="29" t="s">
        <v>15</v>
      </c>
      <c r="R323" s="29">
        <v>181500</v>
      </c>
      <c r="S323" s="29" t="s">
        <v>15</v>
      </c>
      <c r="T323" s="29">
        <v>190500</v>
      </c>
      <c r="U323" s="36">
        <v>-84.1</v>
      </c>
      <c r="V323" s="36">
        <v>-84.82</v>
      </c>
      <c r="W323" s="148"/>
      <c r="X323" s="37">
        <v>-88.74</v>
      </c>
      <c r="Y323" s="37">
        <v>-88.84</v>
      </c>
      <c r="Z323" s="148"/>
    </row>
    <row r="325" spans="2:26" ht="16" thickBot="1"/>
    <row r="326" spans="2:26" ht="17" thickBot="1">
      <c r="B326" s="173" t="s">
        <v>222</v>
      </c>
      <c r="C326" s="174"/>
      <c r="D326" s="174"/>
      <c r="E326" s="174"/>
      <c r="F326" s="174"/>
      <c r="G326" s="174"/>
      <c r="H326" s="174"/>
      <c r="I326" s="174"/>
      <c r="J326" s="174"/>
      <c r="K326" s="174"/>
      <c r="L326" s="174"/>
      <c r="M326" s="174"/>
      <c r="N326" s="174"/>
      <c r="O326" s="174"/>
      <c r="P326" s="174"/>
      <c r="Q326" s="174"/>
      <c r="R326" s="174"/>
      <c r="S326" s="174"/>
      <c r="T326" s="174"/>
      <c r="U326" s="174"/>
      <c r="V326" s="174"/>
      <c r="W326" s="174"/>
      <c r="X326" s="174"/>
      <c r="Y326" s="174"/>
      <c r="Z326" s="175"/>
    </row>
    <row r="327" spans="2:26">
      <c r="B327" s="167" t="s">
        <v>12</v>
      </c>
      <c r="C327" s="155" t="s">
        <v>24</v>
      </c>
      <c r="D327" s="157" t="s">
        <v>127</v>
      </c>
      <c r="E327" s="158"/>
      <c r="F327" s="161" t="s">
        <v>128</v>
      </c>
      <c r="G327" s="161"/>
      <c r="H327" s="163" t="s">
        <v>129</v>
      </c>
      <c r="I327" s="163"/>
      <c r="J327" s="161" t="s">
        <v>130</v>
      </c>
      <c r="K327" s="163" t="s">
        <v>131</v>
      </c>
      <c r="L327" s="163"/>
      <c r="M327" s="161" t="s">
        <v>132</v>
      </c>
      <c r="N327" s="25"/>
      <c r="O327" s="167" t="s">
        <v>12</v>
      </c>
      <c r="P327" s="155" t="s">
        <v>24</v>
      </c>
      <c r="Q327" s="157" t="s">
        <v>127</v>
      </c>
      <c r="R327" s="158"/>
      <c r="S327" s="161" t="s">
        <v>128</v>
      </c>
      <c r="T327" s="161"/>
      <c r="U327" s="163" t="s">
        <v>133</v>
      </c>
      <c r="V327" s="163"/>
      <c r="W327" s="164" t="s">
        <v>134</v>
      </c>
      <c r="X327" s="163" t="s">
        <v>135</v>
      </c>
      <c r="Y327" s="163"/>
      <c r="Z327" s="164" t="s">
        <v>136</v>
      </c>
    </row>
    <row r="328" spans="2:26" ht="16" thickBot="1">
      <c r="B328" s="168"/>
      <c r="C328" s="156"/>
      <c r="D328" s="159"/>
      <c r="E328" s="160"/>
      <c r="F328" s="162"/>
      <c r="G328" s="162"/>
      <c r="H328" s="13" t="s">
        <v>137</v>
      </c>
      <c r="I328" s="13" t="s">
        <v>138</v>
      </c>
      <c r="J328" s="162"/>
      <c r="K328" s="13" t="s">
        <v>61</v>
      </c>
      <c r="L328" s="13" t="s">
        <v>60</v>
      </c>
      <c r="M328" s="162"/>
      <c r="O328" s="168"/>
      <c r="P328" s="156"/>
      <c r="Q328" s="159"/>
      <c r="R328" s="160"/>
      <c r="S328" s="162"/>
      <c r="T328" s="162"/>
      <c r="U328" s="13" t="s">
        <v>137</v>
      </c>
      <c r="V328" s="13" t="s">
        <v>138</v>
      </c>
      <c r="W328" s="165"/>
      <c r="X328" s="13" t="s">
        <v>61</v>
      </c>
      <c r="Y328" s="13" t="s">
        <v>60</v>
      </c>
      <c r="Z328" s="165"/>
    </row>
    <row r="329" spans="2:26" ht="17">
      <c r="B329" s="149" t="s">
        <v>177</v>
      </c>
      <c r="C329" s="166" t="s">
        <v>139</v>
      </c>
      <c r="D329" s="12" t="s">
        <v>13</v>
      </c>
      <c r="E329" s="12">
        <v>344000</v>
      </c>
      <c r="F329" s="12" t="s">
        <v>13</v>
      </c>
      <c r="G329" s="12">
        <v>363000</v>
      </c>
      <c r="H329" s="34">
        <v>10.66</v>
      </c>
      <c r="I329" s="34">
        <v>14.71</v>
      </c>
      <c r="J329" s="169">
        <f>10*LOG((10^(H329/10)+10^(H330/10)+10^(H331/10)+10^(I329/10)+10^(I330/10)+10^(I331/10))/6)</f>
        <v>13.031960309590664</v>
      </c>
      <c r="K329" s="35" t="s">
        <v>140</v>
      </c>
      <c r="L329" s="35" t="s">
        <v>140</v>
      </c>
      <c r="M329" s="169">
        <v>0</v>
      </c>
      <c r="O329" s="149" t="s">
        <v>177</v>
      </c>
      <c r="P329" s="166" t="s">
        <v>139</v>
      </c>
      <c r="Q329" s="12" t="s">
        <v>13</v>
      </c>
      <c r="R329" s="12">
        <v>344000</v>
      </c>
      <c r="S329" s="12" t="s">
        <v>13</v>
      </c>
      <c r="T329" s="12">
        <v>363000</v>
      </c>
      <c r="U329" s="34">
        <v>-85.36</v>
      </c>
      <c r="V329" s="34">
        <v>-85.21</v>
      </c>
      <c r="W329" s="146">
        <f>10*LOG(6/((1/10^(U329/10))+(1/10^(U330/10))+(1/10^(U331/10))+(1/10^(V329/10))+(1/10^(V330/10))+(1/10^(V331/10))))</f>
        <v>-85.299808258257585</v>
      </c>
      <c r="X329" s="35" t="s">
        <v>140</v>
      </c>
      <c r="Y329" s="35" t="s">
        <v>140</v>
      </c>
      <c r="Z329" s="146">
        <v>0</v>
      </c>
    </row>
    <row r="330" spans="2:26" ht="17">
      <c r="B330" s="144"/>
      <c r="C330" s="139"/>
      <c r="D330" s="12" t="s">
        <v>14</v>
      </c>
      <c r="E330" s="12">
        <v>349500</v>
      </c>
      <c r="F330" s="12" t="s">
        <v>14</v>
      </c>
      <c r="G330" s="12">
        <v>368500</v>
      </c>
      <c r="H330" s="34">
        <v>10.46</v>
      </c>
      <c r="I330" s="34">
        <v>14.4</v>
      </c>
      <c r="J330" s="151"/>
      <c r="K330" s="35" t="s">
        <v>140</v>
      </c>
      <c r="L330" s="35" t="s">
        <v>140</v>
      </c>
      <c r="M330" s="151"/>
      <c r="O330" s="144"/>
      <c r="P330" s="139"/>
      <c r="Q330" s="12" t="s">
        <v>14</v>
      </c>
      <c r="R330" s="12">
        <v>349500</v>
      </c>
      <c r="S330" s="12" t="s">
        <v>14</v>
      </c>
      <c r="T330" s="12">
        <v>368500</v>
      </c>
      <c r="U330" s="34">
        <v>-84.73</v>
      </c>
      <c r="V330" s="34">
        <v>-86.03</v>
      </c>
      <c r="W330" s="147"/>
      <c r="X330" s="35" t="s">
        <v>140</v>
      </c>
      <c r="Y330" s="35" t="s">
        <v>140</v>
      </c>
      <c r="Z330" s="147"/>
    </row>
    <row r="331" spans="2:26" ht="17">
      <c r="B331" s="144"/>
      <c r="C331" s="150"/>
      <c r="D331" s="12" t="s">
        <v>15</v>
      </c>
      <c r="E331" s="12">
        <v>355000</v>
      </c>
      <c r="F331" s="12" t="s">
        <v>15</v>
      </c>
      <c r="G331" s="12">
        <v>374000</v>
      </c>
      <c r="H331" s="34">
        <v>10.89</v>
      </c>
      <c r="I331" s="34">
        <v>14.54</v>
      </c>
      <c r="J331" s="151"/>
      <c r="K331" s="35" t="s">
        <v>140</v>
      </c>
      <c r="L331" s="35" t="s">
        <v>140</v>
      </c>
      <c r="M331" s="151"/>
      <c r="O331" s="144"/>
      <c r="P331" s="150"/>
      <c r="Q331" s="12" t="s">
        <v>15</v>
      </c>
      <c r="R331" s="12">
        <v>355000</v>
      </c>
      <c r="S331" s="12" t="s">
        <v>15</v>
      </c>
      <c r="T331" s="12">
        <v>374000</v>
      </c>
      <c r="U331" s="34">
        <v>-85.49</v>
      </c>
      <c r="V331" s="34">
        <v>-84.85</v>
      </c>
      <c r="W331" s="147"/>
      <c r="X331" s="35" t="s">
        <v>140</v>
      </c>
      <c r="Y331" s="35" t="s">
        <v>140</v>
      </c>
      <c r="Z331" s="147"/>
    </row>
    <row r="332" spans="2:26" ht="17">
      <c r="B332" s="149" t="s">
        <v>178</v>
      </c>
      <c r="C332" s="138" t="s">
        <v>139</v>
      </c>
      <c r="D332" s="12" t="s">
        <v>13</v>
      </c>
      <c r="E332" s="11">
        <v>166300</v>
      </c>
      <c r="F332" s="12" t="s">
        <v>13</v>
      </c>
      <c r="G332" s="11">
        <v>175300</v>
      </c>
      <c r="H332" s="34">
        <v>10.19</v>
      </c>
      <c r="I332" s="34">
        <v>11.44</v>
      </c>
      <c r="J332" s="169">
        <f>10*LOG((10^(H332/10)+10^(H333/10)+10^(H334/10)+10^(I332/10)+10^(I333/10)+10^(I334/10))/6)</f>
        <v>11.017788582775969</v>
      </c>
      <c r="K332" s="35" t="s">
        <v>140</v>
      </c>
      <c r="L332" s="35" t="s">
        <v>140</v>
      </c>
      <c r="M332" s="169">
        <v>0</v>
      </c>
      <c r="O332" s="149" t="s">
        <v>178</v>
      </c>
      <c r="P332" s="138" t="s">
        <v>139</v>
      </c>
      <c r="Q332" s="12" t="s">
        <v>13</v>
      </c>
      <c r="R332" s="11">
        <v>166300</v>
      </c>
      <c r="S332" s="12" t="s">
        <v>13</v>
      </c>
      <c r="T332" s="11">
        <v>175300</v>
      </c>
      <c r="U332" s="34">
        <v>-83.2</v>
      </c>
      <c r="V332" s="34">
        <v>-85.2</v>
      </c>
      <c r="W332" s="146">
        <f>10*LOG(6/((1/10^(U332/10))+(1/10^(U333/10))+(1/10^(U334/10))+(1/10^(V332/10))+(1/10^(V333/10))+(1/10^(V334/10))))</f>
        <v>-84.212195536325538</v>
      </c>
      <c r="X332" s="35" t="s">
        <v>140</v>
      </c>
      <c r="Y332" s="35" t="s">
        <v>140</v>
      </c>
      <c r="Z332" s="146">
        <v>0</v>
      </c>
    </row>
    <row r="333" spans="2:26" ht="17">
      <c r="B333" s="144"/>
      <c r="C333" s="139"/>
      <c r="D333" s="11" t="s">
        <v>14</v>
      </c>
      <c r="E333" s="11">
        <v>167300</v>
      </c>
      <c r="F333" s="11" t="s">
        <v>14</v>
      </c>
      <c r="G333" s="11">
        <v>176300</v>
      </c>
      <c r="H333" s="34">
        <v>10.41</v>
      </c>
      <c r="I333" s="34">
        <v>11.67</v>
      </c>
      <c r="J333" s="151"/>
      <c r="K333" s="35" t="s">
        <v>140</v>
      </c>
      <c r="L333" s="35" t="s">
        <v>140</v>
      </c>
      <c r="M333" s="151"/>
      <c r="O333" s="144"/>
      <c r="P333" s="139"/>
      <c r="Q333" s="11" t="s">
        <v>14</v>
      </c>
      <c r="R333" s="11">
        <v>167300</v>
      </c>
      <c r="S333" s="11" t="s">
        <v>14</v>
      </c>
      <c r="T333" s="11">
        <v>176300</v>
      </c>
      <c r="U333" s="34">
        <v>-83.49</v>
      </c>
      <c r="V333" s="34">
        <v>-85.03</v>
      </c>
      <c r="W333" s="147"/>
      <c r="X333" s="35" t="s">
        <v>140</v>
      </c>
      <c r="Y333" s="35" t="s">
        <v>140</v>
      </c>
      <c r="Z333" s="147"/>
    </row>
    <row r="334" spans="2:26" ht="17">
      <c r="B334" s="144"/>
      <c r="C334" s="150"/>
      <c r="D334" s="11" t="s">
        <v>15</v>
      </c>
      <c r="E334" s="11">
        <v>168300</v>
      </c>
      <c r="F334" s="11" t="s">
        <v>15</v>
      </c>
      <c r="G334" s="11">
        <v>177300</v>
      </c>
      <c r="H334" s="34">
        <v>10.26</v>
      </c>
      <c r="I334" s="34">
        <v>11.81</v>
      </c>
      <c r="J334" s="151"/>
      <c r="K334" s="35" t="s">
        <v>140</v>
      </c>
      <c r="L334" s="35" t="s">
        <v>140</v>
      </c>
      <c r="M334" s="151"/>
      <c r="O334" s="144"/>
      <c r="P334" s="150"/>
      <c r="Q334" s="11" t="s">
        <v>15</v>
      </c>
      <c r="R334" s="11">
        <v>168300</v>
      </c>
      <c r="S334" s="11" t="s">
        <v>15</v>
      </c>
      <c r="T334" s="11">
        <v>177300</v>
      </c>
      <c r="U334" s="34">
        <v>-83.39</v>
      </c>
      <c r="V334" s="34">
        <v>-84.51</v>
      </c>
      <c r="W334" s="147"/>
      <c r="X334" s="35" t="s">
        <v>140</v>
      </c>
      <c r="Y334" s="35" t="s">
        <v>140</v>
      </c>
      <c r="Z334" s="147"/>
    </row>
    <row r="335" spans="2:26" ht="17">
      <c r="B335" s="149" t="s">
        <v>179</v>
      </c>
      <c r="C335" s="138" t="s">
        <v>139</v>
      </c>
      <c r="D335" s="12" t="s">
        <v>13</v>
      </c>
      <c r="E335" s="12">
        <v>501500</v>
      </c>
      <c r="F335" s="12" t="s">
        <v>13</v>
      </c>
      <c r="G335" s="12">
        <v>525500</v>
      </c>
      <c r="H335" s="34">
        <v>13.49</v>
      </c>
      <c r="I335" s="34">
        <v>13.55</v>
      </c>
      <c r="J335" s="169">
        <f>10*LOG((10^(H335/10)+10^(H336/10)+10^(H337/10)+10^(I335/10)+10^(I336/10)+10^(I337/10))/6)</f>
        <v>13.360811653788103</v>
      </c>
      <c r="K335" s="35" t="s">
        <v>140</v>
      </c>
      <c r="L335" s="35" t="s">
        <v>140</v>
      </c>
      <c r="M335" s="169">
        <v>0</v>
      </c>
      <c r="O335" s="149" t="s">
        <v>179</v>
      </c>
      <c r="P335" s="138" t="s">
        <v>139</v>
      </c>
      <c r="Q335" s="12" t="s">
        <v>13</v>
      </c>
      <c r="R335" s="12">
        <v>501500</v>
      </c>
      <c r="S335" s="12" t="s">
        <v>13</v>
      </c>
      <c r="T335" s="12">
        <v>525500</v>
      </c>
      <c r="U335" s="34">
        <v>-89.46</v>
      </c>
      <c r="V335" s="34">
        <v>-87.37</v>
      </c>
      <c r="W335" s="146">
        <f>10*LOG(6/((1/10^(U335/10))+(1/10^(U336/10))+(1/10^(U337/10))+(1/10^(V335/10))+(1/10^(V336/10))+(1/10^(V337/10))))</f>
        <v>-88.322047115577334</v>
      </c>
      <c r="X335" s="35" t="s">
        <v>140</v>
      </c>
      <c r="Y335" s="35" t="s">
        <v>140</v>
      </c>
      <c r="Z335" s="146">
        <v>0</v>
      </c>
    </row>
    <row r="336" spans="2:26" ht="17">
      <c r="B336" s="144"/>
      <c r="C336" s="139"/>
      <c r="D336" s="11" t="s">
        <v>14</v>
      </c>
      <c r="E336" s="11">
        <v>507000</v>
      </c>
      <c r="F336" s="11" t="s">
        <v>14</v>
      </c>
      <c r="G336" s="11">
        <v>531000</v>
      </c>
      <c r="H336" s="34">
        <v>13.79</v>
      </c>
      <c r="I336" s="34">
        <v>13.46</v>
      </c>
      <c r="J336" s="151"/>
      <c r="K336" s="35" t="s">
        <v>140</v>
      </c>
      <c r="L336" s="35" t="s">
        <v>140</v>
      </c>
      <c r="M336" s="151"/>
      <c r="O336" s="144"/>
      <c r="P336" s="139"/>
      <c r="Q336" s="11" t="s">
        <v>14</v>
      </c>
      <c r="R336" s="11">
        <v>507000</v>
      </c>
      <c r="S336" s="11" t="s">
        <v>14</v>
      </c>
      <c r="T336" s="11">
        <v>531000</v>
      </c>
      <c r="U336" s="34">
        <v>-89.58</v>
      </c>
      <c r="V336" s="34">
        <v>-87.43</v>
      </c>
      <c r="W336" s="147"/>
      <c r="X336" s="35" t="s">
        <v>140</v>
      </c>
      <c r="Y336" s="35" t="s">
        <v>140</v>
      </c>
      <c r="Z336" s="147"/>
    </row>
    <row r="337" spans="2:26" ht="17">
      <c r="B337" s="144"/>
      <c r="C337" s="150"/>
      <c r="D337" s="11" t="s">
        <v>15</v>
      </c>
      <c r="E337" s="11">
        <v>512500</v>
      </c>
      <c r="F337" s="11" t="s">
        <v>15</v>
      </c>
      <c r="G337" s="11">
        <v>536500</v>
      </c>
      <c r="H337" s="34">
        <v>13.95</v>
      </c>
      <c r="I337" s="34">
        <v>11.51</v>
      </c>
      <c r="J337" s="151"/>
      <c r="K337" s="35" t="s">
        <v>140</v>
      </c>
      <c r="L337" s="35" t="s">
        <v>140</v>
      </c>
      <c r="M337" s="151"/>
      <c r="O337" s="144"/>
      <c r="P337" s="150"/>
      <c r="Q337" s="11" t="s">
        <v>15</v>
      </c>
      <c r="R337" s="11">
        <v>512500</v>
      </c>
      <c r="S337" s="11" t="s">
        <v>15</v>
      </c>
      <c r="T337" s="11">
        <v>536500</v>
      </c>
      <c r="U337" s="34">
        <v>-88.76</v>
      </c>
      <c r="V337" s="34">
        <v>-86.39</v>
      </c>
      <c r="W337" s="147"/>
      <c r="X337" s="35" t="s">
        <v>140</v>
      </c>
      <c r="Y337" s="35" t="s">
        <v>140</v>
      </c>
      <c r="Z337" s="147"/>
    </row>
    <row r="338" spans="2:26" ht="17">
      <c r="B338" s="144" t="s">
        <v>180</v>
      </c>
      <c r="C338" s="138" t="s">
        <v>139</v>
      </c>
      <c r="D338" s="12" t="s">
        <v>13</v>
      </c>
      <c r="E338" s="11">
        <v>177500</v>
      </c>
      <c r="F338" s="12" t="s">
        <v>13</v>
      </c>
      <c r="G338" s="11">
        <v>186500</v>
      </c>
      <c r="H338" s="34">
        <v>9.75</v>
      </c>
      <c r="I338" s="34">
        <v>10.88</v>
      </c>
      <c r="J338" s="169">
        <f>10*LOG((10^(H338/10)+10^(H339/10)+10^(H340/10)+10^(I338/10)+10^(I339/10)+10^(I340/10))/6)</f>
        <v>10.347859901773989</v>
      </c>
      <c r="K338" s="35" t="s">
        <v>140</v>
      </c>
      <c r="L338" s="35" t="s">
        <v>140</v>
      </c>
      <c r="M338" s="169">
        <v>0</v>
      </c>
      <c r="O338" s="144" t="s">
        <v>180</v>
      </c>
      <c r="P338" s="138" t="s">
        <v>139</v>
      </c>
      <c r="Q338" s="12" t="s">
        <v>13</v>
      </c>
      <c r="R338" s="11">
        <v>177500</v>
      </c>
      <c r="S338" s="12" t="s">
        <v>13</v>
      </c>
      <c r="T338" s="11">
        <v>186500</v>
      </c>
      <c r="U338" s="34">
        <v>-80.97</v>
      </c>
      <c r="V338" s="34">
        <v>-82.9</v>
      </c>
      <c r="W338" s="146">
        <f>10*LOG(6/((1/10^(U338/10))+(1/10^(U339/10))+(1/10^(U340/10))+(1/10^(V338/10))+(1/10^(V339/10))+(1/10^(V340/10))))</f>
        <v>-82.454670321709045</v>
      </c>
      <c r="X338" s="35" t="s">
        <v>140</v>
      </c>
      <c r="Y338" s="35" t="s">
        <v>140</v>
      </c>
      <c r="Z338" s="146">
        <v>0</v>
      </c>
    </row>
    <row r="339" spans="2:26" ht="17">
      <c r="B339" s="144"/>
      <c r="C339" s="139"/>
      <c r="D339" s="11" t="s">
        <v>14</v>
      </c>
      <c r="E339" s="11">
        <v>179500</v>
      </c>
      <c r="F339" s="11" t="s">
        <v>14</v>
      </c>
      <c r="G339" s="11">
        <v>188500</v>
      </c>
      <c r="H339" s="34">
        <v>9.42</v>
      </c>
      <c r="I339" s="34">
        <v>11.18</v>
      </c>
      <c r="J339" s="151"/>
      <c r="K339" s="35" t="s">
        <v>140</v>
      </c>
      <c r="L339" s="35" t="s">
        <v>140</v>
      </c>
      <c r="M339" s="151"/>
      <c r="O339" s="144"/>
      <c r="P339" s="139"/>
      <c r="Q339" s="11" t="s">
        <v>14</v>
      </c>
      <c r="R339" s="11">
        <v>179500</v>
      </c>
      <c r="S339" s="11" t="s">
        <v>14</v>
      </c>
      <c r="T339" s="11">
        <v>188500</v>
      </c>
      <c r="U339" s="34">
        <v>-83.06</v>
      </c>
      <c r="V339" s="34">
        <v>-83.53</v>
      </c>
      <c r="W339" s="147"/>
      <c r="X339" s="35" t="s">
        <v>140</v>
      </c>
      <c r="Y339" s="35" t="s">
        <v>140</v>
      </c>
      <c r="Z339" s="147"/>
    </row>
    <row r="340" spans="2:26" ht="18" thickBot="1">
      <c r="B340" s="145"/>
      <c r="C340" s="140"/>
      <c r="D340" s="29" t="s">
        <v>15</v>
      </c>
      <c r="E340" s="29">
        <v>181500</v>
      </c>
      <c r="F340" s="29" t="s">
        <v>15</v>
      </c>
      <c r="G340" s="29">
        <v>190500</v>
      </c>
      <c r="H340" s="36">
        <v>9.69</v>
      </c>
      <c r="I340" s="36">
        <v>10.84</v>
      </c>
      <c r="J340" s="170"/>
      <c r="K340" s="35" t="s">
        <v>140</v>
      </c>
      <c r="L340" s="35" t="s">
        <v>140</v>
      </c>
      <c r="M340" s="170"/>
      <c r="N340" s="31"/>
      <c r="O340" s="145"/>
      <c r="P340" s="140"/>
      <c r="Q340" s="29" t="s">
        <v>15</v>
      </c>
      <c r="R340" s="29">
        <v>181500</v>
      </c>
      <c r="S340" s="29" t="s">
        <v>15</v>
      </c>
      <c r="T340" s="29">
        <v>190500</v>
      </c>
      <c r="U340" s="36">
        <v>-81.010000000000005</v>
      </c>
      <c r="V340" s="36">
        <v>-82.6</v>
      </c>
      <c r="W340" s="148"/>
      <c r="X340" s="35" t="s">
        <v>140</v>
      </c>
      <c r="Y340" s="35" t="s">
        <v>140</v>
      </c>
      <c r="Z340" s="148"/>
    </row>
  </sheetData>
  <mergeCells count="982">
    <mergeCell ref="Q4:R5"/>
    <mergeCell ref="S4:T5"/>
    <mergeCell ref="U4:V4"/>
    <mergeCell ref="J4:J5"/>
    <mergeCell ref="K4:L4"/>
    <mergeCell ref="M4:M5"/>
    <mergeCell ref="O4:O5"/>
    <mergeCell ref="P4:P5"/>
    <mergeCell ref="A1:C1"/>
    <mergeCell ref="D1:M1"/>
    <mergeCell ref="B3:Z3"/>
    <mergeCell ref="B4:B5"/>
    <mergeCell ref="C4:C5"/>
    <mergeCell ref="D4:E5"/>
    <mergeCell ref="F4:G5"/>
    <mergeCell ref="H4:I4"/>
    <mergeCell ref="Z4:Z5"/>
    <mergeCell ref="W4:W5"/>
    <mergeCell ref="X4:Y4"/>
    <mergeCell ref="W9:W11"/>
    <mergeCell ref="Z9:Z11"/>
    <mergeCell ref="B12:B14"/>
    <mergeCell ref="C12:C14"/>
    <mergeCell ref="J12:J14"/>
    <mergeCell ref="M12:M14"/>
    <mergeCell ref="O12:O14"/>
    <mergeCell ref="P12:P14"/>
    <mergeCell ref="W6:W8"/>
    <mergeCell ref="Z6:Z8"/>
    <mergeCell ref="B9:B11"/>
    <mergeCell ref="C9:C11"/>
    <mergeCell ref="J9:J11"/>
    <mergeCell ref="M9:M11"/>
    <mergeCell ref="O9:O11"/>
    <mergeCell ref="P9:P11"/>
    <mergeCell ref="B6:B8"/>
    <mergeCell ref="C6:C8"/>
    <mergeCell ref="J6:J8"/>
    <mergeCell ref="M6:M8"/>
    <mergeCell ref="O6:O8"/>
    <mergeCell ref="P6:P8"/>
    <mergeCell ref="P15:P17"/>
    <mergeCell ref="W15:W17"/>
    <mergeCell ref="Z15:Z17"/>
    <mergeCell ref="B20:Z20"/>
    <mergeCell ref="W12:W14"/>
    <mergeCell ref="Z12:Z14"/>
    <mergeCell ref="B15:B17"/>
    <mergeCell ref="C15:C17"/>
    <mergeCell ref="J15:J17"/>
    <mergeCell ref="M15:M17"/>
    <mergeCell ref="O15:O17"/>
    <mergeCell ref="Z21:Z22"/>
    <mergeCell ref="B23:B25"/>
    <mergeCell ref="C23:C25"/>
    <mergeCell ref="J23:J25"/>
    <mergeCell ref="M23:M25"/>
    <mergeCell ref="O23:O25"/>
    <mergeCell ref="P23:P25"/>
    <mergeCell ref="Q21:R22"/>
    <mergeCell ref="S21:T22"/>
    <mergeCell ref="U21:V21"/>
    <mergeCell ref="W21:W22"/>
    <mergeCell ref="X21:Y21"/>
    <mergeCell ref="J21:J22"/>
    <mergeCell ref="K21:L21"/>
    <mergeCell ref="M21:M22"/>
    <mergeCell ref="O21:O22"/>
    <mergeCell ref="P21:P22"/>
    <mergeCell ref="B21:B22"/>
    <mergeCell ref="C21:C22"/>
    <mergeCell ref="D21:E22"/>
    <mergeCell ref="F21:G22"/>
    <mergeCell ref="H21:I21"/>
    <mergeCell ref="W26:W28"/>
    <mergeCell ref="Z26:Z28"/>
    <mergeCell ref="B29:B31"/>
    <mergeCell ref="C29:C31"/>
    <mergeCell ref="J29:J31"/>
    <mergeCell ref="M29:M31"/>
    <mergeCell ref="O29:O31"/>
    <mergeCell ref="P29:P31"/>
    <mergeCell ref="W23:W25"/>
    <mergeCell ref="Z23:Z25"/>
    <mergeCell ref="B26:B28"/>
    <mergeCell ref="C26:C28"/>
    <mergeCell ref="J26:J28"/>
    <mergeCell ref="M26:M28"/>
    <mergeCell ref="O26:O28"/>
    <mergeCell ref="P26:P28"/>
    <mergeCell ref="P32:P34"/>
    <mergeCell ref="W32:W34"/>
    <mergeCell ref="Z32:Z34"/>
    <mergeCell ref="B37:Z37"/>
    <mergeCell ref="W29:W31"/>
    <mergeCell ref="Z29:Z31"/>
    <mergeCell ref="B32:B34"/>
    <mergeCell ref="C32:C34"/>
    <mergeCell ref="J32:J34"/>
    <mergeCell ref="M32:M34"/>
    <mergeCell ref="O32:O34"/>
    <mergeCell ref="Z38:Z39"/>
    <mergeCell ref="B40:B42"/>
    <mergeCell ref="C40:C42"/>
    <mergeCell ref="J40:J42"/>
    <mergeCell ref="M40:M42"/>
    <mergeCell ref="O40:O42"/>
    <mergeCell ref="P40:P42"/>
    <mergeCell ref="Q38:R39"/>
    <mergeCell ref="S38:T39"/>
    <mergeCell ref="U38:V38"/>
    <mergeCell ref="W38:W39"/>
    <mergeCell ref="X38:Y38"/>
    <mergeCell ref="J38:J39"/>
    <mergeCell ref="K38:L38"/>
    <mergeCell ref="M38:M39"/>
    <mergeCell ref="O38:O39"/>
    <mergeCell ref="P38:P39"/>
    <mergeCell ref="B38:B39"/>
    <mergeCell ref="C38:C39"/>
    <mergeCell ref="D38:E39"/>
    <mergeCell ref="F38:G39"/>
    <mergeCell ref="H38:I38"/>
    <mergeCell ref="W43:W45"/>
    <mergeCell ref="Z43:Z45"/>
    <mergeCell ref="B46:B48"/>
    <mergeCell ref="C46:C48"/>
    <mergeCell ref="J46:J48"/>
    <mergeCell ref="M46:M48"/>
    <mergeCell ref="O46:O48"/>
    <mergeCell ref="P46:P48"/>
    <mergeCell ref="W40:W42"/>
    <mergeCell ref="Z40:Z42"/>
    <mergeCell ref="B43:B45"/>
    <mergeCell ref="C43:C45"/>
    <mergeCell ref="J43:J45"/>
    <mergeCell ref="M43:M45"/>
    <mergeCell ref="O43:O45"/>
    <mergeCell ref="P43:P45"/>
    <mergeCell ref="P49:P51"/>
    <mergeCell ref="W49:W51"/>
    <mergeCell ref="Z49:Z51"/>
    <mergeCell ref="B54:Z54"/>
    <mergeCell ref="W46:W48"/>
    <mergeCell ref="Z46:Z48"/>
    <mergeCell ref="B49:B51"/>
    <mergeCell ref="C49:C51"/>
    <mergeCell ref="J49:J51"/>
    <mergeCell ref="M49:M51"/>
    <mergeCell ref="O49:O51"/>
    <mergeCell ref="Z55:Z56"/>
    <mergeCell ref="B57:B59"/>
    <mergeCell ref="C57:C59"/>
    <mergeCell ref="J57:J59"/>
    <mergeCell ref="M57:M59"/>
    <mergeCell ref="O57:O59"/>
    <mergeCell ref="P57:P59"/>
    <mergeCell ref="Q55:R56"/>
    <mergeCell ref="S55:T56"/>
    <mergeCell ref="U55:V55"/>
    <mergeCell ref="W55:W56"/>
    <mergeCell ref="X55:Y55"/>
    <mergeCell ref="J55:J56"/>
    <mergeCell ref="K55:L55"/>
    <mergeCell ref="M55:M56"/>
    <mergeCell ref="O55:O56"/>
    <mergeCell ref="P55:P56"/>
    <mergeCell ref="B55:B56"/>
    <mergeCell ref="C55:C56"/>
    <mergeCell ref="D55:E56"/>
    <mergeCell ref="F55:G56"/>
    <mergeCell ref="H55:I55"/>
    <mergeCell ref="W60:W62"/>
    <mergeCell ref="Z60:Z62"/>
    <mergeCell ref="B63:B65"/>
    <mergeCell ref="C63:C65"/>
    <mergeCell ref="J63:J65"/>
    <mergeCell ref="M63:M65"/>
    <mergeCell ref="O63:O65"/>
    <mergeCell ref="P63:P65"/>
    <mergeCell ref="W57:W59"/>
    <mergeCell ref="Z57:Z59"/>
    <mergeCell ref="B60:B62"/>
    <mergeCell ref="C60:C62"/>
    <mergeCell ref="J60:J62"/>
    <mergeCell ref="M60:M62"/>
    <mergeCell ref="O60:O62"/>
    <mergeCell ref="P60:P62"/>
    <mergeCell ref="P66:P68"/>
    <mergeCell ref="W66:W68"/>
    <mergeCell ref="Z66:Z68"/>
    <mergeCell ref="W63:W65"/>
    <mergeCell ref="Z63:Z65"/>
    <mergeCell ref="B66:B68"/>
    <mergeCell ref="C66:C68"/>
    <mergeCell ref="J66:J68"/>
    <mergeCell ref="M66:M68"/>
    <mergeCell ref="O66:O68"/>
    <mergeCell ref="B71:Z71"/>
    <mergeCell ref="B72:B73"/>
    <mergeCell ref="C72:C73"/>
    <mergeCell ref="D72:E73"/>
    <mergeCell ref="F72:G73"/>
    <mergeCell ref="H72:I72"/>
    <mergeCell ref="J72:J73"/>
    <mergeCell ref="K72:L72"/>
    <mergeCell ref="M72:M73"/>
    <mergeCell ref="O72:O73"/>
    <mergeCell ref="P72:P73"/>
    <mergeCell ref="Q72:R73"/>
    <mergeCell ref="S72:T73"/>
    <mergeCell ref="U72:V72"/>
    <mergeCell ref="W72:W73"/>
    <mergeCell ref="X72:Y72"/>
    <mergeCell ref="Z72:Z73"/>
    <mergeCell ref="B74:B76"/>
    <mergeCell ref="C74:C76"/>
    <mergeCell ref="J74:J76"/>
    <mergeCell ref="M74:M76"/>
    <mergeCell ref="O74:O76"/>
    <mergeCell ref="P74:P76"/>
    <mergeCell ref="W74:W76"/>
    <mergeCell ref="Z74:Z76"/>
    <mergeCell ref="B77:B79"/>
    <mergeCell ref="C77:C79"/>
    <mergeCell ref="J77:J79"/>
    <mergeCell ref="M77:M79"/>
    <mergeCell ref="O77:O79"/>
    <mergeCell ref="P77:P79"/>
    <mergeCell ref="W77:W79"/>
    <mergeCell ref="Z77:Z79"/>
    <mergeCell ref="B80:B82"/>
    <mergeCell ref="C80:C82"/>
    <mergeCell ref="J80:J82"/>
    <mergeCell ref="M80:M82"/>
    <mergeCell ref="O80:O82"/>
    <mergeCell ref="P80:P82"/>
    <mergeCell ref="W80:W82"/>
    <mergeCell ref="Z80:Z82"/>
    <mergeCell ref="B83:B85"/>
    <mergeCell ref="C83:C85"/>
    <mergeCell ref="J83:J85"/>
    <mergeCell ref="M83:M85"/>
    <mergeCell ref="O83:O85"/>
    <mergeCell ref="P83:P85"/>
    <mergeCell ref="W83:W85"/>
    <mergeCell ref="Z83:Z85"/>
    <mergeCell ref="B88:Z88"/>
    <mergeCell ref="B89:B90"/>
    <mergeCell ref="C89:C90"/>
    <mergeCell ref="D89:E90"/>
    <mergeCell ref="F89:G90"/>
    <mergeCell ref="H89:I89"/>
    <mergeCell ref="J89:J90"/>
    <mergeCell ref="K89:L89"/>
    <mergeCell ref="M89:M90"/>
    <mergeCell ref="O89:O90"/>
    <mergeCell ref="P89:P90"/>
    <mergeCell ref="Q89:R90"/>
    <mergeCell ref="S89:T90"/>
    <mergeCell ref="U89:V89"/>
    <mergeCell ref="W89:W90"/>
    <mergeCell ref="X89:Y89"/>
    <mergeCell ref="Z89:Z90"/>
    <mergeCell ref="B91:B93"/>
    <mergeCell ref="C91:C93"/>
    <mergeCell ref="J91:J93"/>
    <mergeCell ref="M91:M93"/>
    <mergeCell ref="O91:O93"/>
    <mergeCell ref="P91:P93"/>
    <mergeCell ref="W91:W93"/>
    <mergeCell ref="Z91:Z93"/>
    <mergeCell ref="B94:B96"/>
    <mergeCell ref="C94:C96"/>
    <mergeCell ref="J94:J96"/>
    <mergeCell ref="M94:M96"/>
    <mergeCell ref="O94:O96"/>
    <mergeCell ref="P94:P96"/>
    <mergeCell ref="W94:W96"/>
    <mergeCell ref="Z94:Z96"/>
    <mergeCell ref="B97:B99"/>
    <mergeCell ref="C97:C99"/>
    <mergeCell ref="J97:J99"/>
    <mergeCell ref="M97:M99"/>
    <mergeCell ref="O97:O99"/>
    <mergeCell ref="P97:P99"/>
    <mergeCell ref="W97:W99"/>
    <mergeCell ref="Z97:Z99"/>
    <mergeCell ref="B100:B102"/>
    <mergeCell ref="C100:C102"/>
    <mergeCell ref="J100:J102"/>
    <mergeCell ref="M100:M102"/>
    <mergeCell ref="O100:O102"/>
    <mergeCell ref="P100:P102"/>
    <mergeCell ref="W100:W102"/>
    <mergeCell ref="Z100:Z102"/>
    <mergeCell ref="B105:Z105"/>
    <mergeCell ref="B106:B107"/>
    <mergeCell ref="C106:C107"/>
    <mergeCell ref="D106:E107"/>
    <mergeCell ref="F106:G107"/>
    <mergeCell ref="H106:I106"/>
    <mergeCell ref="J106:J107"/>
    <mergeCell ref="K106:L106"/>
    <mergeCell ref="M106:M107"/>
    <mergeCell ref="O106:O107"/>
    <mergeCell ref="P106:P107"/>
    <mergeCell ref="Q106:R107"/>
    <mergeCell ref="S106:T107"/>
    <mergeCell ref="U106:V106"/>
    <mergeCell ref="W106:W107"/>
    <mergeCell ref="X106:Y106"/>
    <mergeCell ref="Z106:Z107"/>
    <mergeCell ref="B108:B110"/>
    <mergeCell ref="C108:C110"/>
    <mergeCell ref="J108:J110"/>
    <mergeCell ref="M108:M110"/>
    <mergeCell ref="O108:O110"/>
    <mergeCell ref="P108:P110"/>
    <mergeCell ref="W108:W110"/>
    <mergeCell ref="Z108:Z110"/>
    <mergeCell ref="B111:B113"/>
    <mergeCell ref="C111:C113"/>
    <mergeCell ref="J111:J113"/>
    <mergeCell ref="M111:M113"/>
    <mergeCell ref="O111:O113"/>
    <mergeCell ref="P111:P113"/>
    <mergeCell ref="W111:W113"/>
    <mergeCell ref="Z111:Z113"/>
    <mergeCell ref="B114:B116"/>
    <mergeCell ref="C114:C116"/>
    <mergeCell ref="J114:J116"/>
    <mergeCell ref="M114:M116"/>
    <mergeCell ref="O114:O116"/>
    <mergeCell ref="P114:P116"/>
    <mergeCell ref="W114:W116"/>
    <mergeCell ref="Z114:Z116"/>
    <mergeCell ref="B117:B119"/>
    <mergeCell ref="C117:C119"/>
    <mergeCell ref="J117:J119"/>
    <mergeCell ref="M117:M119"/>
    <mergeCell ref="O117:O119"/>
    <mergeCell ref="P117:P119"/>
    <mergeCell ref="W117:W119"/>
    <mergeCell ref="Z117:Z119"/>
    <mergeCell ref="B122:Z122"/>
    <mergeCell ref="B123:B124"/>
    <mergeCell ref="C123:C124"/>
    <mergeCell ref="D123:E124"/>
    <mergeCell ref="F123:G124"/>
    <mergeCell ref="H123:I123"/>
    <mergeCell ref="J123:J124"/>
    <mergeCell ref="K123:L123"/>
    <mergeCell ref="M123:M124"/>
    <mergeCell ref="O123:O124"/>
    <mergeCell ref="P123:P124"/>
    <mergeCell ref="Q123:R124"/>
    <mergeCell ref="S123:T124"/>
    <mergeCell ref="U123:V123"/>
    <mergeCell ref="W123:W124"/>
    <mergeCell ref="X123:Y123"/>
    <mergeCell ref="Z123:Z124"/>
    <mergeCell ref="B125:B127"/>
    <mergeCell ref="C125:C127"/>
    <mergeCell ref="J125:J127"/>
    <mergeCell ref="M125:M127"/>
    <mergeCell ref="O125:O127"/>
    <mergeCell ref="P125:P127"/>
    <mergeCell ref="W125:W127"/>
    <mergeCell ref="Z125:Z127"/>
    <mergeCell ref="B128:B130"/>
    <mergeCell ref="C128:C130"/>
    <mergeCell ref="J128:J130"/>
    <mergeCell ref="M128:M130"/>
    <mergeCell ref="O128:O130"/>
    <mergeCell ref="P128:P130"/>
    <mergeCell ref="W128:W130"/>
    <mergeCell ref="Z128:Z130"/>
    <mergeCell ref="B131:B133"/>
    <mergeCell ref="C131:C133"/>
    <mergeCell ref="J131:J133"/>
    <mergeCell ref="M131:M133"/>
    <mergeCell ref="O131:O133"/>
    <mergeCell ref="P131:P133"/>
    <mergeCell ref="W131:W133"/>
    <mergeCell ref="Z131:Z133"/>
    <mergeCell ref="B134:B136"/>
    <mergeCell ref="C134:C136"/>
    <mergeCell ref="J134:J136"/>
    <mergeCell ref="M134:M136"/>
    <mergeCell ref="O134:O136"/>
    <mergeCell ref="P134:P136"/>
    <mergeCell ref="W134:W136"/>
    <mergeCell ref="Z134:Z136"/>
    <mergeCell ref="B139:Z139"/>
    <mergeCell ref="B140:B141"/>
    <mergeCell ref="C140:C141"/>
    <mergeCell ref="D140:E141"/>
    <mergeCell ref="F140:G141"/>
    <mergeCell ref="H140:I140"/>
    <mergeCell ref="J140:J141"/>
    <mergeCell ref="K140:L140"/>
    <mergeCell ref="M140:M141"/>
    <mergeCell ref="O140:O141"/>
    <mergeCell ref="P140:P141"/>
    <mergeCell ref="Q140:R141"/>
    <mergeCell ref="S140:T141"/>
    <mergeCell ref="U140:V140"/>
    <mergeCell ref="W140:W141"/>
    <mergeCell ref="X140:Y140"/>
    <mergeCell ref="Z140:Z141"/>
    <mergeCell ref="B142:B144"/>
    <mergeCell ref="C142:C144"/>
    <mergeCell ref="J142:J144"/>
    <mergeCell ref="M142:M144"/>
    <mergeCell ref="O142:O144"/>
    <mergeCell ref="P142:P144"/>
    <mergeCell ref="W142:W144"/>
    <mergeCell ref="Z142:Z144"/>
    <mergeCell ref="B145:B147"/>
    <mergeCell ref="C145:C147"/>
    <mergeCell ref="J145:J147"/>
    <mergeCell ref="M145:M147"/>
    <mergeCell ref="O145:O147"/>
    <mergeCell ref="P145:P147"/>
    <mergeCell ref="W145:W147"/>
    <mergeCell ref="Z145:Z147"/>
    <mergeCell ref="B148:B150"/>
    <mergeCell ref="C148:C150"/>
    <mergeCell ref="J148:J150"/>
    <mergeCell ref="M148:M150"/>
    <mergeCell ref="O148:O150"/>
    <mergeCell ref="P148:P150"/>
    <mergeCell ref="W148:W150"/>
    <mergeCell ref="Z148:Z150"/>
    <mergeCell ref="B151:B153"/>
    <mergeCell ref="C151:C153"/>
    <mergeCell ref="J151:J153"/>
    <mergeCell ref="M151:M153"/>
    <mergeCell ref="O151:O153"/>
    <mergeCell ref="P151:P153"/>
    <mergeCell ref="W151:W153"/>
    <mergeCell ref="Z151:Z153"/>
    <mergeCell ref="B156:Z156"/>
    <mergeCell ref="B157:B158"/>
    <mergeCell ref="C157:C158"/>
    <mergeCell ref="D157:E158"/>
    <mergeCell ref="F157:G158"/>
    <mergeCell ref="H157:I157"/>
    <mergeCell ref="J157:J158"/>
    <mergeCell ref="K157:L157"/>
    <mergeCell ref="M157:M158"/>
    <mergeCell ref="O157:O158"/>
    <mergeCell ref="P157:P158"/>
    <mergeCell ref="Q157:R158"/>
    <mergeCell ref="S157:T158"/>
    <mergeCell ref="U157:V157"/>
    <mergeCell ref="W157:W158"/>
    <mergeCell ref="X157:Y157"/>
    <mergeCell ref="Z157:Z158"/>
    <mergeCell ref="B159:B161"/>
    <mergeCell ref="C159:C161"/>
    <mergeCell ref="J159:J161"/>
    <mergeCell ref="M159:M161"/>
    <mergeCell ref="O159:O161"/>
    <mergeCell ref="P159:P161"/>
    <mergeCell ref="W159:W161"/>
    <mergeCell ref="Z159:Z161"/>
    <mergeCell ref="B162:B164"/>
    <mergeCell ref="C162:C164"/>
    <mergeCell ref="J162:J164"/>
    <mergeCell ref="M162:M164"/>
    <mergeCell ref="O162:O164"/>
    <mergeCell ref="P162:P164"/>
    <mergeCell ref="W162:W164"/>
    <mergeCell ref="Z162:Z164"/>
    <mergeCell ref="B165:B167"/>
    <mergeCell ref="C165:C167"/>
    <mergeCell ref="J165:J167"/>
    <mergeCell ref="M165:M167"/>
    <mergeCell ref="O165:O167"/>
    <mergeCell ref="P165:P167"/>
    <mergeCell ref="W165:W167"/>
    <mergeCell ref="Z165:Z167"/>
    <mergeCell ref="B168:B170"/>
    <mergeCell ref="C168:C170"/>
    <mergeCell ref="J168:J170"/>
    <mergeCell ref="M168:M170"/>
    <mergeCell ref="O168:O170"/>
    <mergeCell ref="P168:P170"/>
    <mergeCell ref="W168:W170"/>
    <mergeCell ref="Z168:Z170"/>
    <mergeCell ref="B173:Z173"/>
    <mergeCell ref="B174:B175"/>
    <mergeCell ref="C174:C175"/>
    <mergeCell ref="D174:E175"/>
    <mergeCell ref="F174:G175"/>
    <mergeCell ref="H174:I174"/>
    <mergeCell ref="J174:J175"/>
    <mergeCell ref="K174:L174"/>
    <mergeCell ref="M174:M175"/>
    <mergeCell ref="O174:O175"/>
    <mergeCell ref="P174:P175"/>
    <mergeCell ref="Q174:R175"/>
    <mergeCell ref="S174:T175"/>
    <mergeCell ref="U174:V174"/>
    <mergeCell ref="W174:W175"/>
    <mergeCell ref="X174:Y174"/>
    <mergeCell ref="Z174:Z175"/>
    <mergeCell ref="B176:B178"/>
    <mergeCell ref="C176:C178"/>
    <mergeCell ref="J176:J178"/>
    <mergeCell ref="M176:M178"/>
    <mergeCell ref="O176:O178"/>
    <mergeCell ref="P176:P178"/>
    <mergeCell ref="W176:W178"/>
    <mergeCell ref="Z176:Z178"/>
    <mergeCell ref="B179:B181"/>
    <mergeCell ref="C179:C181"/>
    <mergeCell ref="J179:J181"/>
    <mergeCell ref="M179:M181"/>
    <mergeCell ref="O179:O181"/>
    <mergeCell ref="P179:P181"/>
    <mergeCell ref="W179:W181"/>
    <mergeCell ref="Z179:Z181"/>
    <mergeCell ref="B182:B184"/>
    <mergeCell ref="C182:C184"/>
    <mergeCell ref="J182:J184"/>
    <mergeCell ref="M182:M184"/>
    <mergeCell ref="O182:O184"/>
    <mergeCell ref="P182:P184"/>
    <mergeCell ref="W182:W184"/>
    <mergeCell ref="Z182:Z184"/>
    <mergeCell ref="B185:B187"/>
    <mergeCell ref="C185:C187"/>
    <mergeCell ref="J185:J187"/>
    <mergeCell ref="M185:M187"/>
    <mergeCell ref="O185:O187"/>
    <mergeCell ref="P185:P187"/>
    <mergeCell ref="W185:W187"/>
    <mergeCell ref="Z185:Z187"/>
    <mergeCell ref="B190:Z190"/>
    <mergeCell ref="B191:B192"/>
    <mergeCell ref="C191:C192"/>
    <mergeCell ref="D191:E192"/>
    <mergeCell ref="F191:G192"/>
    <mergeCell ref="H191:I191"/>
    <mergeCell ref="J191:J192"/>
    <mergeCell ref="K191:L191"/>
    <mergeCell ref="M191:M192"/>
    <mergeCell ref="O191:O192"/>
    <mergeCell ref="P191:P192"/>
    <mergeCell ref="Q191:R192"/>
    <mergeCell ref="S191:T192"/>
    <mergeCell ref="U191:V191"/>
    <mergeCell ref="W191:W192"/>
    <mergeCell ref="X191:Y191"/>
    <mergeCell ref="Z191:Z192"/>
    <mergeCell ref="B193:B195"/>
    <mergeCell ref="C193:C195"/>
    <mergeCell ref="J193:J195"/>
    <mergeCell ref="M193:M195"/>
    <mergeCell ref="O193:O195"/>
    <mergeCell ref="P193:P195"/>
    <mergeCell ref="W193:W195"/>
    <mergeCell ref="Z193:Z195"/>
    <mergeCell ref="B196:B198"/>
    <mergeCell ref="C196:C198"/>
    <mergeCell ref="J196:J198"/>
    <mergeCell ref="M196:M198"/>
    <mergeCell ref="O196:O198"/>
    <mergeCell ref="P196:P198"/>
    <mergeCell ref="W196:W198"/>
    <mergeCell ref="Z196:Z198"/>
    <mergeCell ref="B199:B201"/>
    <mergeCell ref="C199:C201"/>
    <mergeCell ref="J199:J201"/>
    <mergeCell ref="M199:M201"/>
    <mergeCell ref="O199:O201"/>
    <mergeCell ref="P199:P201"/>
    <mergeCell ref="W199:W201"/>
    <mergeCell ref="Z199:Z201"/>
    <mergeCell ref="B202:B204"/>
    <mergeCell ref="C202:C204"/>
    <mergeCell ref="J202:J204"/>
    <mergeCell ref="M202:M204"/>
    <mergeCell ref="O202:O204"/>
    <mergeCell ref="P202:P204"/>
    <mergeCell ref="W202:W204"/>
    <mergeCell ref="Z202:Z204"/>
    <mergeCell ref="B207:Z207"/>
    <mergeCell ref="B208:B209"/>
    <mergeCell ref="C208:C209"/>
    <mergeCell ref="D208:E209"/>
    <mergeCell ref="F208:G209"/>
    <mergeCell ref="H208:I208"/>
    <mergeCell ref="J208:J209"/>
    <mergeCell ref="K208:L208"/>
    <mergeCell ref="M208:M209"/>
    <mergeCell ref="O208:O209"/>
    <mergeCell ref="P208:P209"/>
    <mergeCell ref="Q208:R209"/>
    <mergeCell ref="S208:T209"/>
    <mergeCell ref="U208:V208"/>
    <mergeCell ref="W208:W209"/>
    <mergeCell ref="X208:Y208"/>
    <mergeCell ref="Z208:Z209"/>
    <mergeCell ref="B210:B212"/>
    <mergeCell ref="C210:C212"/>
    <mergeCell ref="J210:J212"/>
    <mergeCell ref="M210:M212"/>
    <mergeCell ref="O210:O212"/>
    <mergeCell ref="P210:P212"/>
    <mergeCell ref="W210:W212"/>
    <mergeCell ref="Z210:Z212"/>
    <mergeCell ref="B213:B215"/>
    <mergeCell ref="C213:C215"/>
    <mergeCell ref="J213:J215"/>
    <mergeCell ref="M213:M215"/>
    <mergeCell ref="O213:O215"/>
    <mergeCell ref="P213:P215"/>
    <mergeCell ref="W213:W215"/>
    <mergeCell ref="Z213:Z215"/>
    <mergeCell ref="B216:B218"/>
    <mergeCell ref="C216:C218"/>
    <mergeCell ref="J216:J218"/>
    <mergeCell ref="M216:M218"/>
    <mergeCell ref="O216:O218"/>
    <mergeCell ref="P216:P218"/>
    <mergeCell ref="W216:W218"/>
    <mergeCell ref="Z216:Z218"/>
    <mergeCell ref="B219:B221"/>
    <mergeCell ref="C219:C221"/>
    <mergeCell ref="J219:J221"/>
    <mergeCell ref="M219:M221"/>
    <mergeCell ref="O219:O221"/>
    <mergeCell ref="P219:P221"/>
    <mergeCell ref="W219:W221"/>
    <mergeCell ref="Z219:Z221"/>
    <mergeCell ref="B224:Z224"/>
    <mergeCell ref="B225:B226"/>
    <mergeCell ref="C225:C226"/>
    <mergeCell ref="D225:E226"/>
    <mergeCell ref="F225:G226"/>
    <mergeCell ref="H225:I225"/>
    <mergeCell ref="J225:J226"/>
    <mergeCell ref="K225:L225"/>
    <mergeCell ref="M225:M226"/>
    <mergeCell ref="O225:O226"/>
    <mergeCell ref="P225:P226"/>
    <mergeCell ref="Q225:R226"/>
    <mergeCell ref="S225:T226"/>
    <mergeCell ref="U225:V225"/>
    <mergeCell ref="W225:W226"/>
    <mergeCell ref="X225:Y225"/>
    <mergeCell ref="Z225:Z226"/>
    <mergeCell ref="B227:B229"/>
    <mergeCell ref="C227:C229"/>
    <mergeCell ref="J227:J229"/>
    <mergeCell ref="M227:M229"/>
    <mergeCell ref="O227:O229"/>
    <mergeCell ref="P227:P229"/>
    <mergeCell ref="W227:W229"/>
    <mergeCell ref="Z227:Z229"/>
    <mergeCell ref="B230:B232"/>
    <mergeCell ref="C230:C232"/>
    <mergeCell ref="J230:J232"/>
    <mergeCell ref="M230:M232"/>
    <mergeCell ref="O230:O232"/>
    <mergeCell ref="P230:P232"/>
    <mergeCell ref="W230:W232"/>
    <mergeCell ref="Z230:Z232"/>
    <mergeCell ref="B233:B235"/>
    <mergeCell ref="C233:C235"/>
    <mergeCell ref="J233:J235"/>
    <mergeCell ref="M233:M235"/>
    <mergeCell ref="O233:O235"/>
    <mergeCell ref="P233:P235"/>
    <mergeCell ref="W233:W235"/>
    <mergeCell ref="Z233:Z235"/>
    <mergeCell ref="B236:B238"/>
    <mergeCell ref="C236:C238"/>
    <mergeCell ref="J236:J238"/>
    <mergeCell ref="M236:M238"/>
    <mergeCell ref="O236:O238"/>
    <mergeCell ref="P236:P238"/>
    <mergeCell ref="W236:W238"/>
    <mergeCell ref="Z236:Z238"/>
    <mergeCell ref="B241:Z241"/>
    <mergeCell ref="B242:B243"/>
    <mergeCell ref="C242:C243"/>
    <mergeCell ref="D242:E243"/>
    <mergeCell ref="F242:G243"/>
    <mergeCell ref="H242:I242"/>
    <mergeCell ref="J242:J243"/>
    <mergeCell ref="K242:L242"/>
    <mergeCell ref="M242:M243"/>
    <mergeCell ref="O242:O243"/>
    <mergeCell ref="P242:P243"/>
    <mergeCell ref="Q242:R243"/>
    <mergeCell ref="S242:T243"/>
    <mergeCell ref="U242:V242"/>
    <mergeCell ref="W242:W243"/>
    <mergeCell ref="X242:Y242"/>
    <mergeCell ref="Z242:Z243"/>
    <mergeCell ref="B244:B246"/>
    <mergeCell ref="C244:C246"/>
    <mergeCell ref="J244:J246"/>
    <mergeCell ref="M244:M246"/>
    <mergeCell ref="O244:O246"/>
    <mergeCell ref="P244:P246"/>
    <mergeCell ref="W244:W246"/>
    <mergeCell ref="Z244:Z246"/>
    <mergeCell ref="B247:B249"/>
    <mergeCell ref="C247:C249"/>
    <mergeCell ref="J247:J249"/>
    <mergeCell ref="M247:M249"/>
    <mergeCell ref="O247:O249"/>
    <mergeCell ref="P247:P249"/>
    <mergeCell ref="W247:W249"/>
    <mergeCell ref="Z247:Z249"/>
    <mergeCell ref="B250:B252"/>
    <mergeCell ref="C250:C252"/>
    <mergeCell ref="J250:J252"/>
    <mergeCell ref="M250:M252"/>
    <mergeCell ref="O250:O252"/>
    <mergeCell ref="P250:P252"/>
    <mergeCell ref="W250:W252"/>
    <mergeCell ref="Z250:Z252"/>
    <mergeCell ref="B253:B255"/>
    <mergeCell ref="C253:C255"/>
    <mergeCell ref="J253:J255"/>
    <mergeCell ref="M253:M255"/>
    <mergeCell ref="O253:O255"/>
    <mergeCell ref="P253:P255"/>
    <mergeCell ref="W253:W255"/>
    <mergeCell ref="Z253:Z255"/>
    <mergeCell ref="B258:Z258"/>
    <mergeCell ref="B259:B260"/>
    <mergeCell ref="C259:C260"/>
    <mergeCell ref="D259:E260"/>
    <mergeCell ref="F259:G260"/>
    <mergeCell ref="H259:I259"/>
    <mergeCell ref="J259:J260"/>
    <mergeCell ref="K259:L259"/>
    <mergeCell ref="M259:M260"/>
    <mergeCell ref="O259:O260"/>
    <mergeCell ref="P259:P260"/>
    <mergeCell ref="Q259:R260"/>
    <mergeCell ref="S259:T260"/>
    <mergeCell ref="U259:V259"/>
    <mergeCell ref="W259:W260"/>
    <mergeCell ref="X259:Y259"/>
    <mergeCell ref="Z259:Z260"/>
    <mergeCell ref="B261:B263"/>
    <mergeCell ref="C261:C263"/>
    <mergeCell ref="J261:J263"/>
    <mergeCell ref="M261:M263"/>
    <mergeCell ref="O261:O263"/>
    <mergeCell ref="P261:P263"/>
    <mergeCell ref="W261:W263"/>
    <mergeCell ref="Z261:Z263"/>
    <mergeCell ref="B264:B266"/>
    <mergeCell ref="C264:C266"/>
    <mergeCell ref="J264:J266"/>
    <mergeCell ref="M264:M266"/>
    <mergeCell ref="O264:O266"/>
    <mergeCell ref="P264:P266"/>
    <mergeCell ref="W264:W266"/>
    <mergeCell ref="Z264:Z266"/>
    <mergeCell ref="B267:B269"/>
    <mergeCell ref="C267:C269"/>
    <mergeCell ref="J267:J269"/>
    <mergeCell ref="M267:M269"/>
    <mergeCell ref="O267:O269"/>
    <mergeCell ref="P267:P269"/>
    <mergeCell ref="W267:W269"/>
    <mergeCell ref="Z267:Z269"/>
    <mergeCell ref="B270:B272"/>
    <mergeCell ref="C270:C272"/>
    <mergeCell ref="J270:J272"/>
    <mergeCell ref="M270:M272"/>
    <mergeCell ref="O270:O272"/>
    <mergeCell ref="P270:P272"/>
    <mergeCell ref="W270:W272"/>
    <mergeCell ref="Z270:Z272"/>
    <mergeCell ref="B275:Z275"/>
    <mergeCell ref="B276:B277"/>
    <mergeCell ref="C276:C277"/>
    <mergeCell ref="D276:E277"/>
    <mergeCell ref="F276:G277"/>
    <mergeCell ref="H276:I276"/>
    <mergeCell ref="J276:J277"/>
    <mergeCell ref="K276:L276"/>
    <mergeCell ref="M276:M277"/>
    <mergeCell ref="O276:O277"/>
    <mergeCell ref="P276:P277"/>
    <mergeCell ref="Q276:R277"/>
    <mergeCell ref="S276:T277"/>
    <mergeCell ref="U276:V276"/>
    <mergeCell ref="W276:W277"/>
    <mergeCell ref="X276:Y276"/>
    <mergeCell ref="Z276:Z277"/>
    <mergeCell ref="B278:B280"/>
    <mergeCell ref="C278:C280"/>
    <mergeCell ref="J278:J280"/>
    <mergeCell ref="M278:M280"/>
    <mergeCell ref="O278:O280"/>
    <mergeCell ref="P278:P280"/>
    <mergeCell ref="W278:W280"/>
    <mergeCell ref="Z278:Z280"/>
    <mergeCell ref="B281:B283"/>
    <mergeCell ref="C281:C283"/>
    <mergeCell ref="J281:J283"/>
    <mergeCell ref="M281:M283"/>
    <mergeCell ref="O281:O283"/>
    <mergeCell ref="P281:P283"/>
    <mergeCell ref="W281:W283"/>
    <mergeCell ref="Z281:Z283"/>
    <mergeCell ref="B284:B286"/>
    <mergeCell ref="C284:C286"/>
    <mergeCell ref="J284:J286"/>
    <mergeCell ref="M284:M286"/>
    <mergeCell ref="O284:O286"/>
    <mergeCell ref="P284:P286"/>
    <mergeCell ref="W284:W286"/>
    <mergeCell ref="Z284:Z286"/>
    <mergeCell ref="B287:B289"/>
    <mergeCell ref="C287:C289"/>
    <mergeCell ref="J287:J289"/>
    <mergeCell ref="M287:M289"/>
    <mergeCell ref="O287:O289"/>
    <mergeCell ref="P287:P289"/>
    <mergeCell ref="W287:W289"/>
    <mergeCell ref="Z287:Z289"/>
    <mergeCell ref="B292:Z292"/>
    <mergeCell ref="B293:B294"/>
    <mergeCell ref="C293:C294"/>
    <mergeCell ref="D293:E294"/>
    <mergeCell ref="F293:G294"/>
    <mergeCell ref="H293:I293"/>
    <mergeCell ref="J293:J294"/>
    <mergeCell ref="K293:L293"/>
    <mergeCell ref="M293:M294"/>
    <mergeCell ref="O293:O294"/>
    <mergeCell ref="P293:P294"/>
    <mergeCell ref="Q293:R294"/>
    <mergeCell ref="S293:T294"/>
    <mergeCell ref="U293:V293"/>
    <mergeCell ref="W293:W294"/>
    <mergeCell ref="X293:Y293"/>
    <mergeCell ref="Z293:Z294"/>
    <mergeCell ref="B295:B297"/>
    <mergeCell ref="C295:C297"/>
    <mergeCell ref="J295:J297"/>
    <mergeCell ref="M295:M297"/>
    <mergeCell ref="O295:O297"/>
    <mergeCell ref="P295:P297"/>
    <mergeCell ref="W295:W297"/>
    <mergeCell ref="Z295:Z297"/>
    <mergeCell ref="B298:B300"/>
    <mergeCell ref="C298:C300"/>
    <mergeCell ref="J298:J300"/>
    <mergeCell ref="M298:M300"/>
    <mergeCell ref="O298:O300"/>
    <mergeCell ref="P298:P300"/>
    <mergeCell ref="W298:W300"/>
    <mergeCell ref="Z298:Z300"/>
    <mergeCell ref="B301:B303"/>
    <mergeCell ref="C301:C303"/>
    <mergeCell ref="J301:J303"/>
    <mergeCell ref="M301:M303"/>
    <mergeCell ref="O301:O303"/>
    <mergeCell ref="P301:P303"/>
    <mergeCell ref="W301:W303"/>
    <mergeCell ref="Z301:Z303"/>
    <mergeCell ref="B304:B306"/>
    <mergeCell ref="C304:C306"/>
    <mergeCell ref="J304:J306"/>
    <mergeCell ref="M304:M306"/>
    <mergeCell ref="O304:O306"/>
    <mergeCell ref="P304:P306"/>
    <mergeCell ref="W304:W306"/>
    <mergeCell ref="Z304:Z306"/>
    <mergeCell ref="B309:Z309"/>
    <mergeCell ref="B310:B311"/>
    <mergeCell ref="C310:C311"/>
    <mergeCell ref="D310:E311"/>
    <mergeCell ref="F310:G311"/>
    <mergeCell ref="H310:I310"/>
    <mergeCell ref="J310:J311"/>
    <mergeCell ref="K310:L310"/>
    <mergeCell ref="M310:M311"/>
    <mergeCell ref="O310:O311"/>
    <mergeCell ref="P310:P311"/>
    <mergeCell ref="Q310:R311"/>
    <mergeCell ref="S310:T311"/>
    <mergeCell ref="U310:V310"/>
    <mergeCell ref="W310:W311"/>
    <mergeCell ref="X310:Y310"/>
    <mergeCell ref="Z310:Z311"/>
    <mergeCell ref="B312:B314"/>
    <mergeCell ref="C312:C314"/>
    <mergeCell ref="J312:J314"/>
    <mergeCell ref="M312:M314"/>
    <mergeCell ref="O312:O314"/>
    <mergeCell ref="P312:P314"/>
    <mergeCell ref="W312:W314"/>
    <mergeCell ref="Z312:Z314"/>
    <mergeCell ref="B315:B317"/>
    <mergeCell ref="C315:C317"/>
    <mergeCell ref="J315:J317"/>
    <mergeCell ref="M315:M317"/>
    <mergeCell ref="O315:O317"/>
    <mergeCell ref="P315:P317"/>
    <mergeCell ref="W315:W317"/>
    <mergeCell ref="Z315:Z317"/>
    <mergeCell ref="B318:B320"/>
    <mergeCell ref="C318:C320"/>
    <mergeCell ref="J318:J320"/>
    <mergeCell ref="M318:M320"/>
    <mergeCell ref="O318:O320"/>
    <mergeCell ref="P318:P320"/>
    <mergeCell ref="W318:W320"/>
    <mergeCell ref="Z318:Z320"/>
    <mergeCell ref="B321:B323"/>
    <mergeCell ref="C321:C323"/>
    <mergeCell ref="J321:J323"/>
    <mergeCell ref="M321:M323"/>
    <mergeCell ref="O321:O323"/>
    <mergeCell ref="P321:P323"/>
    <mergeCell ref="W321:W323"/>
    <mergeCell ref="Z321:Z323"/>
    <mergeCell ref="B326:Z326"/>
    <mergeCell ref="B327:B328"/>
    <mergeCell ref="C327:C328"/>
    <mergeCell ref="D327:E328"/>
    <mergeCell ref="F327:G328"/>
    <mergeCell ref="H327:I327"/>
    <mergeCell ref="J327:J328"/>
    <mergeCell ref="K327:L327"/>
    <mergeCell ref="M327:M328"/>
    <mergeCell ref="O327:O328"/>
    <mergeCell ref="P327:P328"/>
    <mergeCell ref="Q327:R328"/>
    <mergeCell ref="S327:T328"/>
    <mergeCell ref="U327:V327"/>
    <mergeCell ref="W327:W328"/>
    <mergeCell ref="X327:Y327"/>
    <mergeCell ref="Z327:Z328"/>
    <mergeCell ref="B329:B331"/>
    <mergeCell ref="C329:C331"/>
    <mergeCell ref="J329:J331"/>
    <mergeCell ref="M329:M331"/>
    <mergeCell ref="O329:O331"/>
    <mergeCell ref="P329:P331"/>
    <mergeCell ref="W329:W331"/>
    <mergeCell ref="Z329:Z331"/>
    <mergeCell ref="B332:B334"/>
    <mergeCell ref="C332:C334"/>
    <mergeCell ref="J332:J334"/>
    <mergeCell ref="M332:M334"/>
    <mergeCell ref="O332:O334"/>
    <mergeCell ref="P332:P334"/>
    <mergeCell ref="W332:W334"/>
    <mergeCell ref="Z332:Z334"/>
    <mergeCell ref="B335:B337"/>
    <mergeCell ref="C335:C337"/>
    <mergeCell ref="J335:J337"/>
    <mergeCell ref="M335:M337"/>
    <mergeCell ref="O335:O337"/>
    <mergeCell ref="P335:P337"/>
    <mergeCell ref="W335:W337"/>
    <mergeCell ref="Z335:Z337"/>
    <mergeCell ref="B338:B340"/>
    <mergeCell ref="C338:C340"/>
    <mergeCell ref="J338:J340"/>
    <mergeCell ref="M338:M340"/>
    <mergeCell ref="O338:O340"/>
    <mergeCell ref="P338:P340"/>
    <mergeCell ref="W338:W340"/>
    <mergeCell ref="Z338:Z340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8FD5F-5B09-47C2-BD63-D889387D8618}">
  <dimension ref="A1:Z391"/>
  <sheetViews>
    <sheetView workbookViewId="0">
      <selection activeCell="A206" sqref="A206"/>
    </sheetView>
  </sheetViews>
  <sheetFormatPr baseColWidth="10" defaultColWidth="8.83203125" defaultRowHeight="15"/>
  <sheetData>
    <row r="1" spans="1:26">
      <c r="A1" s="182" t="s">
        <v>223</v>
      </c>
      <c r="B1" s="182"/>
      <c r="C1" s="182"/>
    </row>
    <row r="3" spans="1:26" ht="16">
      <c r="B3" s="240" t="s">
        <v>201</v>
      </c>
      <c r="C3" s="241"/>
      <c r="D3" s="241"/>
      <c r="E3" s="241"/>
      <c r="F3" s="241"/>
      <c r="G3" s="241"/>
      <c r="H3" s="241"/>
      <c r="I3" s="241"/>
      <c r="O3" s="240"/>
      <c r="P3" s="241"/>
      <c r="Q3" s="241"/>
      <c r="R3" s="241"/>
      <c r="S3" s="241"/>
      <c r="T3" s="241"/>
      <c r="U3" s="241"/>
      <c r="V3" s="241"/>
    </row>
    <row r="4" spans="1:26">
      <c r="B4" s="238" t="s">
        <v>12</v>
      </c>
      <c r="C4" s="238" t="s">
        <v>24</v>
      </c>
      <c r="D4" s="238" t="s">
        <v>127</v>
      </c>
      <c r="E4" s="238"/>
      <c r="F4" s="238" t="s">
        <v>128</v>
      </c>
      <c r="G4" s="238"/>
      <c r="H4" s="239" t="s">
        <v>129</v>
      </c>
      <c r="I4" s="239"/>
      <c r="J4" s="238" t="s">
        <v>130</v>
      </c>
      <c r="K4" s="239" t="s">
        <v>131</v>
      </c>
      <c r="L4" s="239"/>
      <c r="M4" s="238" t="s">
        <v>132</v>
      </c>
      <c r="O4" s="238" t="s">
        <v>12</v>
      </c>
      <c r="P4" s="238" t="s">
        <v>24</v>
      </c>
      <c r="Q4" s="238" t="s">
        <v>127</v>
      </c>
      <c r="R4" s="238"/>
      <c r="S4" s="238" t="s">
        <v>128</v>
      </c>
      <c r="T4" s="238"/>
      <c r="U4" s="239" t="s">
        <v>224</v>
      </c>
      <c r="V4" s="239"/>
      <c r="W4" s="238" t="s">
        <v>225</v>
      </c>
      <c r="X4" s="239" t="s">
        <v>226</v>
      </c>
      <c r="Y4" s="239"/>
      <c r="Z4" s="238" t="s">
        <v>227</v>
      </c>
    </row>
    <row r="5" spans="1:26">
      <c r="B5" s="238"/>
      <c r="C5" s="238"/>
      <c r="D5" s="238"/>
      <c r="E5" s="238"/>
      <c r="F5" s="238"/>
      <c r="G5" s="238"/>
      <c r="H5" s="40" t="s">
        <v>137</v>
      </c>
      <c r="I5" s="40" t="s">
        <v>138</v>
      </c>
      <c r="J5" s="238"/>
      <c r="K5" s="40" t="s">
        <v>61</v>
      </c>
      <c r="L5" s="40" t="s">
        <v>60</v>
      </c>
      <c r="M5" s="238"/>
      <c r="O5" s="238"/>
      <c r="P5" s="238"/>
      <c r="Q5" s="238"/>
      <c r="R5" s="238"/>
      <c r="S5" s="238"/>
      <c r="T5" s="238"/>
      <c r="U5" s="40" t="s">
        <v>137</v>
      </c>
      <c r="V5" s="40" t="s">
        <v>138</v>
      </c>
      <c r="W5" s="238"/>
      <c r="X5" s="40" t="s">
        <v>61</v>
      </c>
      <c r="Y5" s="40" t="s">
        <v>60</v>
      </c>
      <c r="Z5" s="238"/>
    </row>
    <row r="6" spans="1:26" ht="16">
      <c r="B6" s="224" t="s">
        <v>228</v>
      </c>
      <c r="C6" s="224" t="s">
        <v>229</v>
      </c>
      <c r="D6" s="11" t="s">
        <v>13</v>
      </c>
      <c r="E6" s="11">
        <v>344000</v>
      </c>
      <c r="F6" s="11" t="s">
        <v>13</v>
      </c>
      <c r="G6" s="11">
        <v>363000</v>
      </c>
      <c r="H6" s="43">
        <v>14.2056</v>
      </c>
      <c r="I6" s="43">
        <v>11.520200000000001</v>
      </c>
      <c r="J6" s="225">
        <f>10*LOG((10^(H6/10)+10^(H7/10)+10^(H8/10)+10^(I6/10)+10^(I7/10)+10^(I8/10))/6)</f>
        <v>12.816747067206753</v>
      </c>
      <c r="K6" s="48"/>
      <c r="L6" s="48"/>
      <c r="M6" s="142">
        <f>10*LOG((10^(K6/10)+10^(K7/10)+10^(K8/10)+10^(L6/10)+10^(L7/10)+10^(L8/10))/6)</f>
        <v>0</v>
      </c>
      <c r="O6" s="224" t="s">
        <v>228</v>
      </c>
      <c r="P6" s="224" t="s">
        <v>229</v>
      </c>
      <c r="Q6" s="11" t="s">
        <v>13</v>
      </c>
      <c r="R6" s="11">
        <v>344000</v>
      </c>
      <c r="S6" s="11" t="s">
        <v>13</v>
      </c>
      <c r="T6" s="11">
        <v>363000</v>
      </c>
      <c r="U6" s="43">
        <v>-89.427300000000002</v>
      </c>
      <c r="V6" s="43">
        <v>-88.559600000000003</v>
      </c>
      <c r="W6" s="225">
        <f>10*LOG((10^(U6/10)+10^(U7/10)+10^(U8/10)+10^(V6/10)+10^(V7/10)+10^(V8/10))/6)</f>
        <v>-88.963962380871791</v>
      </c>
      <c r="X6" s="59"/>
      <c r="Y6" s="60"/>
      <c r="Z6" s="215">
        <v>0</v>
      </c>
    </row>
    <row r="7" spans="1:26" ht="16">
      <c r="B7" s="224"/>
      <c r="C7" s="224"/>
      <c r="D7" s="11" t="s">
        <v>14</v>
      </c>
      <c r="E7" s="11">
        <v>349500</v>
      </c>
      <c r="F7" s="11" t="s">
        <v>14</v>
      </c>
      <c r="G7" s="11">
        <v>368500</v>
      </c>
      <c r="H7" s="43">
        <v>13.8489</v>
      </c>
      <c r="I7" s="43">
        <v>11.6706</v>
      </c>
      <c r="J7" s="225"/>
      <c r="K7" s="48"/>
      <c r="L7" s="48"/>
      <c r="M7" s="142"/>
      <c r="O7" s="224"/>
      <c r="P7" s="224"/>
      <c r="Q7" s="11" t="s">
        <v>14</v>
      </c>
      <c r="R7" s="11">
        <v>349500</v>
      </c>
      <c r="S7" s="11" t="s">
        <v>14</v>
      </c>
      <c r="T7" s="11">
        <v>368500</v>
      </c>
      <c r="U7" s="43">
        <v>-89.365200000000002</v>
      </c>
      <c r="V7" s="43">
        <v>-88.581900000000005</v>
      </c>
      <c r="W7" s="225"/>
      <c r="X7" s="61"/>
      <c r="Y7" s="62"/>
      <c r="Z7" s="216"/>
    </row>
    <row r="8" spans="1:26" ht="16">
      <c r="B8" s="224"/>
      <c r="C8" s="224"/>
      <c r="D8" s="11" t="s">
        <v>15</v>
      </c>
      <c r="E8" s="11">
        <v>355000</v>
      </c>
      <c r="F8" s="11" t="s">
        <v>15</v>
      </c>
      <c r="G8" s="11">
        <v>374000</v>
      </c>
      <c r="H8" s="43">
        <v>13.1068</v>
      </c>
      <c r="I8" s="43">
        <v>11.714600000000001</v>
      </c>
      <c r="J8" s="225"/>
      <c r="K8" s="48"/>
      <c r="L8" s="48"/>
      <c r="M8" s="142"/>
      <c r="O8" s="224"/>
      <c r="P8" s="224"/>
      <c r="Q8" s="11" t="s">
        <v>15</v>
      </c>
      <c r="R8" s="11">
        <v>355000</v>
      </c>
      <c r="S8" s="11" t="s">
        <v>15</v>
      </c>
      <c r="T8" s="11">
        <v>374000</v>
      </c>
      <c r="U8" s="43">
        <v>-89.290800000000004</v>
      </c>
      <c r="V8" s="43">
        <v>-88.660399999999996</v>
      </c>
      <c r="W8" s="225"/>
      <c r="X8" s="61"/>
      <c r="Y8" s="62"/>
      <c r="Z8" s="217"/>
    </row>
    <row r="9" spans="1:26" ht="16" customHeight="1">
      <c r="B9" s="214" t="s">
        <v>231</v>
      </c>
      <c r="C9" s="224" t="s">
        <v>229</v>
      </c>
      <c r="D9" s="11" t="s">
        <v>13</v>
      </c>
      <c r="E9" s="11">
        <v>166300</v>
      </c>
      <c r="F9" s="11" t="s">
        <v>13</v>
      </c>
      <c r="G9" s="11">
        <v>175300</v>
      </c>
      <c r="H9" s="48"/>
      <c r="I9" s="48"/>
      <c r="J9" s="225">
        <f>10*LOG((10^(H9/10)+10^(H10/10)+10^(H11/10)+10^(I9/10)+10^(I10/10)+10^(I11/10))/6)</f>
        <v>0</v>
      </c>
      <c r="K9" s="48"/>
      <c r="L9" s="48"/>
      <c r="M9" s="225">
        <f>10*LOG((10^(K9/10)+10^(K10/10)+10^(K11/10)+10^(L9/10)+10^(L10/10)+10^(L11/10))/6)</f>
        <v>0</v>
      </c>
      <c r="O9" s="214" t="s">
        <v>231</v>
      </c>
      <c r="P9" s="224" t="s">
        <v>229</v>
      </c>
      <c r="Q9" s="11" t="s">
        <v>13</v>
      </c>
      <c r="R9" s="11">
        <v>166300</v>
      </c>
      <c r="S9" s="11" t="s">
        <v>13</v>
      </c>
      <c r="T9" s="11">
        <v>175300</v>
      </c>
      <c r="U9" s="59"/>
      <c r="V9" s="60"/>
      <c r="W9" s="215">
        <v>0</v>
      </c>
      <c r="X9" s="59"/>
      <c r="Y9" s="60"/>
      <c r="Z9" s="215">
        <v>0</v>
      </c>
    </row>
    <row r="10" spans="1:26" ht="16">
      <c r="B10" s="214"/>
      <c r="C10" s="224"/>
      <c r="D10" s="11" t="s">
        <v>14</v>
      </c>
      <c r="E10" s="11">
        <v>167300</v>
      </c>
      <c r="F10" s="11" t="s">
        <v>14</v>
      </c>
      <c r="G10" s="11">
        <v>176300</v>
      </c>
      <c r="H10" s="48"/>
      <c r="I10" s="48"/>
      <c r="J10" s="225"/>
      <c r="K10" s="48"/>
      <c r="L10" s="48"/>
      <c r="M10" s="225"/>
      <c r="O10" s="214"/>
      <c r="P10" s="224"/>
      <c r="Q10" s="11" t="s">
        <v>14</v>
      </c>
      <c r="R10" s="11">
        <v>167300</v>
      </c>
      <c r="S10" s="11" t="s">
        <v>14</v>
      </c>
      <c r="T10" s="11">
        <v>176300</v>
      </c>
      <c r="U10" s="61"/>
      <c r="V10" s="62"/>
      <c r="W10" s="216"/>
      <c r="X10" s="61"/>
      <c r="Y10" s="62"/>
      <c r="Z10" s="216"/>
    </row>
    <row r="11" spans="1:26" ht="16">
      <c r="B11" s="214"/>
      <c r="C11" s="224"/>
      <c r="D11" s="11" t="s">
        <v>15</v>
      </c>
      <c r="E11" s="11">
        <v>168300</v>
      </c>
      <c r="F11" s="11" t="s">
        <v>15</v>
      </c>
      <c r="G11" s="11">
        <v>177300</v>
      </c>
      <c r="H11" s="48"/>
      <c r="I11" s="48"/>
      <c r="J11" s="225"/>
      <c r="K11" s="48"/>
      <c r="L11" s="48"/>
      <c r="M11" s="225"/>
      <c r="O11" s="214"/>
      <c r="P11" s="224"/>
      <c r="Q11" s="11" t="s">
        <v>15</v>
      </c>
      <c r="R11" s="11">
        <v>168300</v>
      </c>
      <c r="S11" s="11" t="s">
        <v>15</v>
      </c>
      <c r="T11" s="11">
        <v>177300</v>
      </c>
      <c r="U11" s="61"/>
      <c r="V11" s="62"/>
      <c r="W11" s="217"/>
      <c r="X11" s="61"/>
      <c r="Y11" s="62"/>
      <c r="Z11" s="217"/>
    </row>
    <row r="12" spans="1:26" ht="16">
      <c r="B12" s="214" t="s">
        <v>232</v>
      </c>
      <c r="C12" s="224" t="s">
        <v>229</v>
      </c>
      <c r="D12" s="11" t="s">
        <v>13</v>
      </c>
      <c r="E12" s="11">
        <v>501500</v>
      </c>
      <c r="F12" s="11" t="s">
        <v>13</v>
      </c>
      <c r="G12" s="11">
        <v>525500</v>
      </c>
      <c r="H12" s="48"/>
      <c r="I12" s="48"/>
      <c r="J12" s="142">
        <f>10*LOG((10^(H12/10)+10^(H13/10)+10^(H14/10)+10^(I12/10)+10^(I13/10)+10^(I14/10))/6)</f>
        <v>0</v>
      </c>
      <c r="K12" s="48"/>
      <c r="L12" s="48"/>
      <c r="M12" s="142">
        <f>10*LOG((10^(K12/10)+10^(K13/10)+10^(K14/10)+10^(L12/10)+10^(L13/10)+10^(L14/10))/6)</f>
        <v>0</v>
      </c>
      <c r="O12" s="214" t="s">
        <v>232</v>
      </c>
      <c r="P12" s="224" t="s">
        <v>229</v>
      </c>
      <c r="Q12" s="11" t="s">
        <v>13</v>
      </c>
      <c r="R12" s="11">
        <v>501500</v>
      </c>
      <c r="S12" s="11" t="s">
        <v>13</v>
      </c>
      <c r="T12" s="11">
        <v>525500</v>
      </c>
      <c r="U12" s="48"/>
      <c r="V12" s="48"/>
      <c r="W12" s="142">
        <f>10*LOG((10^(U12/10)+10^(U13/10)+10^(U14/10)+10^(V12/10)+10^(V13/10)+10^(V14/10))/6)</f>
        <v>0</v>
      </c>
      <c r="X12" s="48"/>
      <c r="Y12" s="48"/>
      <c r="Z12" s="142">
        <f>10*LOG((10^(X12/10)+10^(X13/10)+10^(X14/10)+10^(Y12/10)+10^(Y13/10)+10^(Y14/10))/6)</f>
        <v>0</v>
      </c>
    </row>
    <row r="13" spans="1:26" ht="16">
      <c r="B13" s="214"/>
      <c r="C13" s="224"/>
      <c r="D13" s="11" t="s">
        <v>14</v>
      </c>
      <c r="E13" s="11">
        <v>507000</v>
      </c>
      <c r="F13" s="11" t="s">
        <v>14</v>
      </c>
      <c r="G13" s="11">
        <v>531000</v>
      </c>
      <c r="H13" s="48"/>
      <c r="I13" s="48"/>
      <c r="J13" s="142"/>
      <c r="K13" s="48"/>
      <c r="L13" s="48"/>
      <c r="M13" s="142"/>
      <c r="O13" s="214"/>
      <c r="P13" s="224"/>
      <c r="Q13" s="11" t="s">
        <v>14</v>
      </c>
      <c r="R13" s="11">
        <v>507000</v>
      </c>
      <c r="S13" s="11" t="s">
        <v>14</v>
      </c>
      <c r="T13" s="11">
        <v>531000</v>
      </c>
      <c r="U13" s="48"/>
      <c r="V13" s="48"/>
      <c r="W13" s="142"/>
      <c r="X13" s="48"/>
      <c r="Y13" s="48"/>
      <c r="Z13" s="142"/>
    </row>
    <row r="14" spans="1:26" ht="16">
      <c r="B14" s="214"/>
      <c r="C14" s="224"/>
      <c r="D14" s="11" t="s">
        <v>15</v>
      </c>
      <c r="E14" s="11">
        <v>512500</v>
      </c>
      <c r="F14" s="11" t="s">
        <v>15</v>
      </c>
      <c r="G14" s="11">
        <v>536500</v>
      </c>
      <c r="H14" s="48"/>
      <c r="I14" s="48"/>
      <c r="J14" s="142"/>
      <c r="K14" s="48"/>
      <c r="L14" s="48"/>
      <c r="M14" s="142"/>
      <c r="O14" s="214"/>
      <c r="P14" s="224"/>
      <c r="Q14" s="11" t="s">
        <v>15</v>
      </c>
      <c r="R14" s="11">
        <v>512500</v>
      </c>
      <c r="S14" s="11" t="s">
        <v>15</v>
      </c>
      <c r="T14" s="11">
        <v>536500</v>
      </c>
      <c r="U14" s="48"/>
      <c r="V14" s="48"/>
      <c r="W14" s="142"/>
      <c r="X14" s="48"/>
      <c r="Y14" s="48"/>
      <c r="Z14" s="142"/>
    </row>
    <row r="15" spans="1:26" ht="16" customHeight="1">
      <c r="B15" s="224" t="s">
        <v>230</v>
      </c>
      <c r="C15" s="224" t="s">
        <v>229</v>
      </c>
      <c r="D15" s="11" t="s">
        <v>13</v>
      </c>
      <c r="E15" s="11">
        <v>177500</v>
      </c>
      <c r="F15" s="11" t="s">
        <v>13</v>
      </c>
      <c r="G15" s="11">
        <v>186500</v>
      </c>
      <c r="H15" s="43">
        <v>12.095700000000001</v>
      </c>
      <c r="I15" s="43">
        <v>12.4451</v>
      </c>
      <c r="J15" s="225">
        <f>10*LOG((10^(H15/10)+10^(H16/10)+10^(H17/10)+10^(I15/10)+10^(I16/10)+10^(I17/10))/6)</f>
        <v>12.349681858193753</v>
      </c>
      <c r="K15" s="48"/>
      <c r="L15" s="48"/>
      <c r="M15" s="142">
        <f>10*LOG((10^(K15/10)+10^(K16/10)+10^(K17/10)+10^(L15/10)+10^(L16/10)+10^(L17/10))/6)</f>
        <v>0</v>
      </c>
      <c r="O15" s="214" t="s">
        <v>230</v>
      </c>
      <c r="P15" s="224" t="s">
        <v>229</v>
      </c>
      <c r="Q15" s="11" t="s">
        <v>13</v>
      </c>
      <c r="R15" s="11">
        <v>177500</v>
      </c>
      <c r="S15" s="11" t="s">
        <v>13</v>
      </c>
      <c r="T15" s="11">
        <v>186500</v>
      </c>
      <c r="U15" s="59"/>
      <c r="V15" s="60"/>
      <c r="W15" s="215">
        <v>0</v>
      </c>
      <c r="X15" s="59"/>
      <c r="Y15" s="60"/>
      <c r="Z15" s="215">
        <v>0</v>
      </c>
    </row>
    <row r="16" spans="1:26" ht="16">
      <c r="B16" s="224"/>
      <c r="C16" s="224"/>
      <c r="D16" s="11" t="s">
        <v>14</v>
      </c>
      <c r="E16" s="11">
        <v>179500</v>
      </c>
      <c r="F16" s="11" t="s">
        <v>14</v>
      </c>
      <c r="G16" s="11">
        <v>188500</v>
      </c>
      <c r="H16" s="43">
        <v>12.132199999999999</v>
      </c>
      <c r="I16" s="43">
        <v>12.4924</v>
      </c>
      <c r="J16" s="225"/>
      <c r="K16" s="48"/>
      <c r="L16" s="48"/>
      <c r="M16" s="142"/>
      <c r="O16" s="214"/>
      <c r="P16" s="224"/>
      <c r="Q16" s="11" t="s">
        <v>14</v>
      </c>
      <c r="R16" s="11">
        <v>179500</v>
      </c>
      <c r="S16" s="11" t="s">
        <v>14</v>
      </c>
      <c r="T16" s="11">
        <v>188500</v>
      </c>
      <c r="U16" s="61"/>
      <c r="V16" s="62"/>
      <c r="W16" s="216"/>
      <c r="X16" s="61"/>
      <c r="Y16" s="62"/>
      <c r="Z16" s="216"/>
    </row>
    <row r="17" spans="2:26" ht="16">
      <c r="B17" s="224"/>
      <c r="C17" s="224"/>
      <c r="D17" s="11" t="s">
        <v>15</v>
      </c>
      <c r="E17" s="11">
        <v>181500</v>
      </c>
      <c r="F17" s="11" t="s">
        <v>15</v>
      </c>
      <c r="G17" s="11">
        <v>190500</v>
      </c>
      <c r="H17" s="43">
        <v>12.065099999999999</v>
      </c>
      <c r="I17" s="43">
        <v>12.8164</v>
      </c>
      <c r="J17" s="225"/>
      <c r="K17" s="48"/>
      <c r="L17" s="48"/>
      <c r="M17" s="142"/>
      <c r="O17" s="214"/>
      <c r="P17" s="224"/>
      <c r="Q17" s="11" t="s">
        <v>15</v>
      </c>
      <c r="R17" s="11">
        <v>181500</v>
      </c>
      <c r="S17" s="11" t="s">
        <v>15</v>
      </c>
      <c r="T17" s="11">
        <v>190500</v>
      </c>
      <c r="U17" s="61"/>
      <c r="V17" s="62"/>
      <c r="W17" s="217"/>
      <c r="X17" s="61"/>
      <c r="Y17" s="62"/>
      <c r="Z17" s="217"/>
    </row>
    <row r="20" spans="2:26" ht="16" customHeight="1">
      <c r="B20" s="235" t="s">
        <v>202</v>
      </c>
      <c r="C20" s="236"/>
      <c r="D20" s="236"/>
      <c r="E20" s="236"/>
      <c r="F20" s="236"/>
      <c r="G20" s="236"/>
      <c r="H20" s="236"/>
      <c r="I20" s="236"/>
      <c r="O20" s="235"/>
      <c r="P20" s="236"/>
      <c r="Q20" s="236"/>
      <c r="R20" s="236"/>
      <c r="S20" s="236"/>
      <c r="T20" s="236"/>
      <c r="U20" s="236"/>
      <c r="V20" s="236"/>
    </row>
    <row r="21" spans="2:26" ht="15" customHeight="1">
      <c r="B21" s="227" t="s">
        <v>12</v>
      </c>
      <c r="C21" s="227" t="s">
        <v>24</v>
      </c>
      <c r="D21" s="229" t="s">
        <v>127</v>
      </c>
      <c r="E21" s="230"/>
      <c r="F21" s="229" t="s">
        <v>128</v>
      </c>
      <c r="G21" s="230"/>
      <c r="H21" s="233" t="s">
        <v>129</v>
      </c>
      <c r="I21" s="234"/>
      <c r="J21" s="227" t="s">
        <v>130</v>
      </c>
      <c r="K21" s="233" t="s">
        <v>131</v>
      </c>
      <c r="L21" s="234"/>
      <c r="M21" s="227" t="s">
        <v>132</v>
      </c>
      <c r="O21" s="227" t="s">
        <v>12</v>
      </c>
      <c r="P21" s="227" t="s">
        <v>24</v>
      </c>
      <c r="Q21" s="229" t="s">
        <v>127</v>
      </c>
      <c r="R21" s="230"/>
      <c r="S21" s="229" t="s">
        <v>128</v>
      </c>
      <c r="T21" s="230"/>
      <c r="U21" s="233" t="s">
        <v>224</v>
      </c>
      <c r="V21" s="234"/>
      <c r="W21" s="227" t="s">
        <v>225</v>
      </c>
      <c r="X21" s="233" t="s">
        <v>226</v>
      </c>
      <c r="Y21" s="234"/>
      <c r="Z21" s="227" t="s">
        <v>227</v>
      </c>
    </row>
    <row r="22" spans="2:26">
      <c r="B22" s="228"/>
      <c r="C22" s="228"/>
      <c r="D22" s="231"/>
      <c r="E22" s="232"/>
      <c r="F22" s="231"/>
      <c r="G22" s="232"/>
      <c r="H22" s="40" t="s">
        <v>137</v>
      </c>
      <c r="I22" s="40" t="s">
        <v>138</v>
      </c>
      <c r="J22" s="228"/>
      <c r="K22" s="40" t="s">
        <v>61</v>
      </c>
      <c r="L22" s="40" t="s">
        <v>60</v>
      </c>
      <c r="M22" s="228"/>
      <c r="O22" s="228"/>
      <c r="P22" s="228"/>
      <c r="Q22" s="231"/>
      <c r="R22" s="232"/>
      <c r="S22" s="231"/>
      <c r="T22" s="232"/>
      <c r="U22" s="40" t="s">
        <v>137</v>
      </c>
      <c r="V22" s="40" t="s">
        <v>138</v>
      </c>
      <c r="W22" s="228"/>
      <c r="X22" s="40" t="s">
        <v>61</v>
      </c>
      <c r="Y22" s="40" t="s">
        <v>60</v>
      </c>
      <c r="Z22" s="228"/>
    </row>
    <row r="23" spans="2:26" ht="16">
      <c r="B23" s="138" t="s">
        <v>228</v>
      </c>
      <c r="C23" s="138" t="s">
        <v>229</v>
      </c>
      <c r="D23" s="11" t="s">
        <v>13</v>
      </c>
      <c r="E23" s="11">
        <v>344000</v>
      </c>
      <c r="F23" s="11" t="s">
        <v>13</v>
      </c>
      <c r="G23" s="11">
        <v>363000</v>
      </c>
      <c r="H23" s="43">
        <v>13.418699999999999</v>
      </c>
      <c r="I23" s="43">
        <v>12.576499999999999</v>
      </c>
      <c r="J23" s="221">
        <f>10*LOG((10^(H23/10)+10^(H24/10)+10^(H25/10)+10^(I23/10)+10^(I24/10)+10^(I25/10))/6)</f>
        <v>12.933621185951939</v>
      </c>
      <c r="K23" s="41">
        <v>16.691199999999998</v>
      </c>
      <c r="L23" s="41">
        <v>16.999600000000001</v>
      </c>
      <c r="M23" s="221">
        <f>10*LOG((10^(K23/10)+10^(K24/10)+10^(K25/10)+10^(L23/10)+10^(L24/10)+10^(L25/10))/6)</f>
        <v>16.594039352006178</v>
      </c>
      <c r="O23" s="138" t="s">
        <v>228</v>
      </c>
      <c r="P23" s="138" t="s">
        <v>229</v>
      </c>
      <c r="Q23" s="11" t="s">
        <v>13</v>
      </c>
      <c r="R23" s="11">
        <v>344000</v>
      </c>
      <c r="S23" s="11" t="s">
        <v>13</v>
      </c>
      <c r="T23" s="11">
        <v>363000</v>
      </c>
      <c r="U23" s="43">
        <v>-87.980900000000005</v>
      </c>
      <c r="V23" s="43">
        <v>-86.770099999999999</v>
      </c>
      <c r="W23" s="221">
        <f>10*LOG((10^(U23/10)+10^(U24/10)+10^(U25/10)+10^(V23/10)+10^(V24/10)+10^(V25/10))/6)</f>
        <v>-87.521033313396288</v>
      </c>
      <c r="X23" s="41">
        <v>-91.375</v>
      </c>
      <c r="Y23" s="41">
        <v>-91.039100000000005</v>
      </c>
      <c r="Z23" s="221">
        <f>10*LOG((10^(X23/10)+10^(X24/10)+10^(X25/10)+10^(Y23/10)+10^(Y24/10)+10^(Y25/10))/6)</f>
        <v>-91.97321101355368</v>
      </c>
    </row>
    <row r="24" spans="2:26" ht="16">
      <c r="B24" s="139"/>
      <c r="C24" s="139"/>
      <c r="D24" s="11" t="s">
        <v>14</v>
      </c>
      <c r="E24" s="11">
        <v>349500</v>
      </c>
      <c r="F24" s="11" t="s">
        <v>14</v>
      </c>
      <c r="G24" s="11">
        <v>368500</v>
      </c>
      <c r="H24" s="43">
        <v>13.635899999999999</v>
      </c>
      <c r="I24" s="43">
        <v>12.4239</v>
      </c>
      <c r="J24" s="222"/>
      <c r="K24" s="41">
        <v>16.749400000000001</v>
      </c>
      <c r="L24" s="41">
        <v>16.8325</v>
      </c>
      <c r="M24" s="222"/>
      <c r="O24" s="139"/>
      <c r="P24" s="139"/>
      <c r="Q24" s="11" t="s">
        <v>14</v>
      </c>
      <c r="R24" s="11">
        <v>349500</v>
      </c>
      <c r="S24" s="11" t="s">
        <v>14</v>
      </c>
      <c r="T24" s="11">
        <v>368500</v>
      </c>
      <c r="U24" s="43">
        <v>-88.561400000000006</v>
      </c>
      <c r="V24" s="43">
        <v>-87.146500000000003</v>
      </c>
      <c r="W24" s="222"/>
      <c r="X24" s="41">
        <v>-91.897099999999995</v>
      </c>
      <c r="Y24" s="41">
        <v>-93.373699999999999</v>
      </c>
      <c r="Z24" s="222"/>
    </row>
    <row r="25" spans="2:26" ht="16">
      <c r="B25" s="150"/>
      <c r="C25" s="150"/>
      <c r="D25" s="11" t="s">
        <v>15</v>
      </c>
      <c r="E25" s="11">
        <v>355000</v>
      </c>
      <c r="F25" s="11" t="s">
        <v>15</v>
      </c>
      <c r="G25" s="11">
        <v>374000</v>
      </c>
      <c r="H25" s="43">
        <v>13.3535</v>
      </c>
      <c r="I25" s="43">
        <v>11.9345</v>
      </c>
      <c r="J25" s="223"/>
      <c r="K25" s="41">
        <v>16.193200000000001</v>
      </c>
      <c r="L25" s="41">
        <v>16.013100000000001</v>
      </c>
      <c r="M25" s="223"/>
      <c r="O25" s="150"/>
      <c r="P25" s="150"/>
      <c r="Q25" s="11" t="s">
        <v>15</v>
      </c>
      <c r="R25" s="11">
        <v>355000</v>
      </c>
      <c r="S25" s="11" t="s">
        <v>15</v>
      </c>
      <c r="T25" s="11">
        <v>374000</v>
      </c>
      <c r="U25" s="43">
        <v>-87.876099999999994</v>
      </c>
      <c r="V25" s="43">
        <v>-87.055400000000006</v>
      </c>
      <c r="W25" s="223"/>
      <c r="X25" s="41">
        <v>-91.6006</v>
      </c>
      <c r="Y25" s="41">
        <v>-93.048199999999994</v>
      </c>
      <c r="Z25" s="223"/>
    </row>
    <row r="26" spans="2:26" ht="16" customHeight="1">
      <c r="B26" s="224" t="s">
        <v>231</v>
      </c>
      <c r="C26" s="224" t="s">
        <v>229</v>
      </c>
      <c r="D26" s="11" t="s">
        <v>13</v>
      </c>
      <c r="E26" s="11">
        <v>166300</v>
      </c>
      <c r="F26" s="11" t="s">
        <v>13</v>
      </c>
      <c r="G26" s="11">
        <v>175300</v>
      </c>
      <c r="H26" s="43">
        <v>9.1246600000000004</v>
      </c>
      <c r="I26" s="43">
        <v>9.6014099999999996</v>
      </c>
      <c r="J26" s="225">
        <f>10*LOG((10^(H26/10)+10^(H27/10)+10^(H28/10)+10^(I26/10)+10^(I27/10)+10^(I28/10))/6)</f>
        <v>9.2054752550362409</v>
      </c>
      <c r="K26" s="41">
        <v>11.809200000000001</v>
      </c>
      <c r="L26" s="41">
        <v>12.306800000000001</v>
      </c>
      <c r="M26" s="225">
        <f>10*LOG((10^(K26/10)+10^(K27/10)+10^(K28/10)+10^(L26/10)+10^(L27/10)+10^(L28/10))/6)</f>
        <v>11.8095319154497</v>
      </c>
      <c r="O26" s="214" t="s">
        <v>231</v>
      </c>
      <c r="P26" s="224" t="s">
        <v>229</v>
      </c>
      <c r="Q26" s="11" t="s">
        <v>13</v>
      </c>
      <c r="R26" s="11">
        <v>166300</v>
      </c>
      <c r="S26" s="11" t="s">
        <v>13</v>
      </c>
      <c r="T26" s="11">
        <v>175300</v>
      </c>
      <c r="U26" s="59"/>
      <c r="V26" s="60"/>
      <c r="W26" s="215">
        <v>0</v>
      </c>
      <c r="X26" s="59"/>
      <c r="Y26" s="60"/>
      <c r="Z26" s="215">
        <v>0</v>
      </c>
    </row>
    <row r="27" spans="2:26" ht="16">
      <c r="B27" s="224"/>
      <c r="C27" s="224"/>
      <c r="D27" s="11" t="s">
        <v>14</v>
      </c>
      <c r="E27" s="11">
        <v>167300</v>
      </c>
      <c r="F27" s="11" t="s">
        <v>14</v>
      </c>
      <c r="G27" s="11">
        <v>176300</v>
      </c>
      <c r="H27" s="43">
        <v>8.9890500000000007</v>
      </c>
      <c r="I27" s="43">
        <v>8.6742500000000007</v>
      </c>
      <c r="J27" s="225"/>
      <c r="K27" s="41">
        <v>10.5419</v>
      </c>
      <c r="L27" s="41">
        <v>12.284599999999999</v>
      </c>
      <c r="M27" s="225"/>
      <c r="O27" s="214"/>
      <c r="P27" s="224"/>
      <c r="Q27" s="11" t="s">
        <v>14</v>
      </c>
      <c r="R27" s="11">
        <v>167300</v>
      </c>
      <c r="S27" s="11" t="s">
        <v>14</v>
      </c>
      <c r="T27" s="11">
        <v>176300</v>
      </c>
      <c r="U27" s="61"/>
      <c r="V27" s="62"/>
      <c r="W27" s="216"/>
      <c r="X27" s="61"/>
      <c r="Y27" s="62"/>
      <c r="Z27" s="216"/>
    </row>
    <row r="28" spans="2:26" ht="16">
      <c r="B28" s="224"/>
      <c r="C28" s="224"/>
      <c r="D28" s="11" t="s">
        <v>15</v>
      </c>
      <c r="E28" s="11">
        <v>168300</v>
      </c>
      <c r="F28" s="11" t="s">
        <v>15</v>
      </c>
      <c r="G28" s="11">
        <v>177300</v>
      </c>
      <c r="H28" s="43">
        <v>8.8983600000000003</v>
      </c>
      <c r="I28" s="43">
        <v>9.8313100000000002</v>
      </c>
      <c r="J28" s="225"/>
      <c r="K28" s="41">
        <v>11.4145</v>
      </c>
      <c r="L28" s="41">
        <v>12.2363</v>
      </c>
      <c r="M28" s="225"/>
      <c r="O28" s="214"/>
      <c r="P28" s="224"/>
      <c r="Q28" s="11" t="s">
        <v>15</v>
      </c>
      <c r="R28" s="11">
        <v>168300</v>
      </c>
      <c r="S28" s="11" t="s">
        <v>15</v>
      </c>
      <c r="T28" s="11">
        <v>177300</v>
      </c>
      <c r="U28" s="61"/>
      <c r="V28" s="62"/>
      <c r="W28" s="217"/>
      <c r="X28" s="61"/>
      <c r="Y28" s="62"/>
      <c r="Z28" s="217"/>
    </row>
    <row r="29" spans="2:26" ht="16">
      <c r="B29" s="214" t="s">
        <v>232</v>
      </c>
      <c r="C29" s="224" t="s">
        <v>229</v>
      </c>
      <c r="D29" s="11" t="s">
        <v>13</v>
      </c>
      <c r="E29" s="11">
        <v>501500</v>
      </c>
      <c r="F29" s="11" t="s">
        <v>13</v>
      </c>
      <c r="G29" s="11">
        <v>525500</v>
      </c>
      <c r="H29" s="48"/>
      <c r="I29" s="48"/>
      <c r="J29" s="142">
        <f>10*LOG((10^(H29/10)+10^(H30/10)+10^(H31/10)+10^(I29/10)+10^(I30/10)+10^(I31/10))/6)</f>
        <v>0</v>
      </c>
      <c r="K29" s="48"/>
      <c r="L29" s="48"/>
      <c r="M29" s="142">
        <f>10*LOG((10^(K29/10)+10^(K30/10)+10^(K31/10)+10^(L29/10)+10^(L30/10)+10^(L31/10))/6)</f>
        <v>0</v>
      </c>
      <c r="O29" s="214" t="s">
        <v>232</v>
      </c>
      <c r="P29" s="224" t="s">
        <v>229</v>
      </c>
      <c r="Q29" s="11" t="s">
        <v>13</v>
      </c>
      <c r="R29" s="11">
        <v>501500</v>
      </c>
      <c r="S29" s="11" t="s">
        <v>13</v>
      </c>
      <c r="T29" s="11">
        <v>525500</v>
      </c>
      <c r="U29" s="48"/>
      <c r="V29" s="48"/>
      <c r="W29" s="142">
        <f>10*LOG((10^(U29/10)+10^(U30/10)+10^(U31/10)+10^(V29/10)+10^(V30/10)+10^(V31/10))/6)</f>
        <v>0</v>
      </c>
      <c r="X29" s="48"/>
      <c r="Y29" s="48"/>
      <c r="Z29" s="142">
        <f>10*LOG((10^(X29/10)+10^(X30/10)+10^(X31/10)+10^(Y29/10)+10^(Y30/10)+10^(Y31/10))/6)</f>
        <v>0</v>
      </c>
    </row>
    <row r="30" spans="2:26" ht="16">
      <c r="B30" s="214"/>
      <c r="C30" s="224"/>
      <c r="D30" s="11" t="s">
        <v>14</v>
      </c>
      <c r="E30" s="11">
        <v>507000</v>
      </c>
      <c r="F30" s="11" t="s">
        <v>14</v>
      </c>
      <c r="G30" s="11">
        <v>531000</v>
      </c>
      <c r="H30" s="48"/>
      <c r="I30" s="48"/>
      <c r="J30" s="142"/>
      <c r="K30" s="48"/>
      <c r="L30" s="48"/>
      <c r="M30" s="142"/>
      <c r="O30" s="214"/>
      <c r="P30" s="224"/>
      <c r="Q30" s="11" t="s">
        <v>14</v>
      </c>
      <c r="R30" s="11">
        <v>507000</v>
      </c>
      <c r="S30" s="11" t="s">
        <v>14</v>
      </c>
      <c r="T30" s="11">
        <v>531000</v>
      </c>
      <c r="U30" s="48"/>
      <c r="V30" s="48"/>
      <c r="W30" s="142"/>
      <c r="X30" s="48"/>
      <c r="Y30" s="48"/>
      <c r="Z30" s="142"/>
    </row>
    <row r="31" spans="2:26" ht="16">
      <c r="B31" s="214"/>
      <c r="C31" s="224"/>
      <c r="D31" s="11" t="s">
        <v>15</v>
      </c>
      <c r="E31" s="11">
        <v>512500</v>
      </c>
      <c r="F31" s="11" t="s">
        <v>15</v>
      </c>
      <c r="G31" s="11">
        <v>536500</v>
      </c>
      <c r="H31" s="48"/>
      <c r="I31" s="48"/>
      <c r="J31" s="142"/>
      <c r="K31" s="48"/>
      <c r="L31" s="48"/>
      <c r="M31" s="142"/>
      <c r="O31" s="214"/>
      <c r="P31" s="224"/>
      <c r="Q31" s="11" t="s">
        <v>15</v>
      </c>
      <c r="R31" s="11">
        <v>512500</v>
      </c>
      <c r="S31" s="11" t="s">
        <v>15</v>
      </c>
      <c r="T31" s="11">
        <v>536500</v>
      </c>
      <c r="U31" s="48"/>
      <c r="V31" s="48"/>
      <c r="W31" s="142"/>
      <c r="X31" s="48"/>
      <c r="Y31" s="48"/>
      <c r="Z31" s="142"/>
    </row>
    <row r="32" spans="2:26" ht="16">
      <c r="B32" s="224" t="s">
        <v>230</v>
      </c>
      <c r="C32" s="224" t="s">
        <v>229</v>
      </c>
      <c r="D32" s="11" t="s">
        <v>13</v>
      </c>
      <c r="E32" s="11">
        <v>177500</v>
      </c>
      <c r="F32" s="11" t="s">
        <v>13</v>
      </c>
      <c r="G32" s="11">
        <v>186500</v>
      </c>
      <c r="H32" s="43">
        <v>9.9288900000000009</v>
      </c>
      <c r="I32" s="43">
        <v>10.392200000000001</v>
      </c>
      <c r="J32" s="225">
        <f>10*LOG((10^(H32/10)+10^(H33/10)+10^(H34/10)+10^(I32/10)+10^(I33/10)+10^(I34/10))/6)</f>
        <v>10.545107414382329</v>
      </c>
      <c r="K32" s="41">
        <v>11.890700000000001</v>
      </c>
      <c r="L32" s="41">
        <v>12.532</v>
      </c>
      <c r="M32" s="225">
        <f>10*LOG((10^(K32/10)+10^(K33/10)+10^(K34/10)+10^(L32/10)+10^(L33/10)+10^(L34/10))/6)</f>
        <v>12.475356884405329</v>
      </c>
      <c r="O32" s="224" t="s">
        <v>230</v>
      </c>
      <c r="P32" s="224" t="s">
        <v>229</v>
      </c>
      <c r="Q32" s="11" t="s">
        <v>13</v>
      </c>
      <c r="R32" s="11">
        <v>177500</v>
      </c>
      <c r="S32" s="11" t="s">
        <v>13</v>
      </c>
      <c r="T32" s="11">
        <v>186500</v>
      </c>
      <c r="U32" s="43">
        <v>-82.919600000000003</v>
      </c>
      <c r="V32" s="43">
        <v>-78.129199999999997</v>
      </c>
      <c r="W32" s="225">
        <f>10*LOG((10^(U32/10)+10^(U33/10)+10^(U34/10)+10^(V32/10)+10^(V33/10)+10^(V34/10))/6)</f>
        <v>-82.955516490234402</v>
      </c>
      <c r="X32" s="41">
        <v>-80.892099999999999</v>
      </c>
      <c r="Y32" s="41">
        <v>-81.346100000000007</v>
      </c>
      <c r="Z32" s="225">
        <f>10*LOG((10^(X32/10)+10^(X33/10)+10^(X34/10)+10^(Y32/10)+10^(Y33/10)+10^(Y34/10))/6)</f>
        <v>-84.71380900137332</v>
      </c>
    </row>
    <row r="33" spans="2:26" ht="16">
      <c r="B33" s="224"/>
      <c r="C33" s="224"/>
      <c r="D33" s="11" t="s">
        <v>14</v>
      </c>
      <c r="E33" s="11">
        <v>179500</v>
      </c>
      <c r="F33" s="11" t="s">
        <v>14</v>
      </c>
      <c r="G33" s="11">
        <v>188500</v>
      </c>
      <c r="H33" s="43">
        <v>9.9711700000000008</v>
      </c>
      <c r="I33" s="43">
        <v>11.0213</v>
      </c>
      <c r="J33" s="225"/>
      <c r="K33" s="41">
        <v>11.984400000000001</v>
      </c>
      <c r="L33" s="41">
        <v>12.9496</v>
      </c>
      <c r="M33" s="225"/>
      <c r="O33" s="224"/>
      <c r="P33" s="224"/>
      <c r="Q33" s="11" t="s">
        <v>14</v>
      </c>
      <c r="R33" s="11">
        <v>179500</v>
      </c>
      <c r="S33" s="11" t="s">
        <v>14</v>
      </c>
      <c r="T33" s="11">
        <v>188500</v>
      </c>
      <c r="U33" s="43">
        <v>-85.339500000000001</v>
      </c>
      <c r="V33" s="43">
        <v>-87.815700000000007</v>
      </c>
      <c r="W33" s="225"/>
      <c r="X33" s="41">
        <v>-89.938999999999993</v>
      </c>
      <c r="Y33" s="41">
        <v>-90.819500000000005</v>
      </c>
      <c r="Z33" s="225"/>
    </row>
    <row r="34" spans="2:26" ht="16">
      <c r="B34" s="224"/>
      <c r="C34" s="224"/>
      <c r="D34" s="11" t="s">
        <v>15</v>
      </c>
      <c r="E34" s="11">
        <v>181500</v>
      </c>
      <c r="F34" s="11" t="s">
        <v>15</v>
      </c>
      <c r="G34" s="11">
        <v>190500</v>
      </c>
      <c r="H34" s="43">
        <v>10.3203</v>
      </c>
      <c r="I34" s="43">
        <v>11.427300000000001</v>
      </c>
      <c r="J34" s="225"/>
      <c r="K34" s="41">
        <v>12.0824</v>
      </c>
      <c r="L34" s="41">
        <v>13.2339</v>
      </c>
      <c r="M34" s="225"/>
      <c r="O34" s="224"/>
      <c r="P34" s="224"/>
      <c r="Q34" s="11" t="s">
        <v>15</v>
      </c>
      <c r="R34" s="11">
        <v>181500</v>
      </c>
      <c r="S34" s="11" t="s">
        <v>15</v>
      </c>
      <c r="T34" s="11">
        <v>190500</v>
      </c>
      <c r="U34" s="43">
        <v>-84.656400000000005</v>
      </c>
      <c r="V34" s="43">
        <v>-87.234899999999996</v>
      </c>
      <c r="W34" s="225"/>
      <c r="X34" s="41">
        <v>-87.112499999999997</v>
      </c>
      <c r="Y34" s="41">
        <v>-89.992400000000004</v>
      </c>
      <c r="Z34" s="225"/>
    </row>
    <row r="37" spans="2:26" ht="16">
      <c r="B37" s="240" t="s">
        <v>155</v>
      </c>
      <c r="C37" s="241"/>
      <c r="D37" s="241"/>
      <c r="E37" s="241"/>
      <c r="F37" s="241"/>
      <c r="G37" s="241"/>
      <c r="H37" s="241"/>
      <c r="I37" s="241"/>
      <c r="O37" s="240"/>
      <c r="P37" s="241"/>
      <c r="Q37" s="241"/>
      <c r="R37" s="241"/>
      <c r="S37" s="241"/>
      <c r="T37" s="241"/>
      <c r="U37" s="241"/>
      <c r="V37" s="241"/>
    </row>
    <row r="38" spans="2:26">
      <c r="B38" s="238" t="s">
        <v>12</v>
      </c>
      <c r="C38" s="238" t="s">
        <v>24</v>
      </c>
      <c r="D38" s="238" t="s">
        <v>127</v>
      </c>
      <c r="E38" s="238"/>
      <c r="F38" s="238" t="s">
        <v>128</v>
      </c>
      <c r="G38" s="238"/>
      <c r="H38" s="239" t="s">
        <v>129</v>
      </c>
      <c r="I38" s="239"/>
      <c r="J38" s="238" t="s">
        <v>130</v>
      </c>
      <c r="K38" s="239" t="s">
        <v>131</v>
      </c>
      <c r="L38" s="239"/>
      <c r="M38" s="238" t="s">
        <v>132</v>
      </c>
      <c r="O38" s="238" t="s">
        <v>12</v>
      </c>
      <c r="P38" s="238" t="s">
        <v>24</v>
      </c>
      <c r="Q38" s="238" t="s">
        <v>127</v>
      </c>
      <c r="R38" s="238"/>
      <c r="S38" s="238" t="s">
        <v>128</v>
      </c>
      <c r="T38" s="238"/>
      <c r="U38" s="239" t="s">
        <v>224</v>
      </c>
      <c r="V38" s="239"/>
      <c r="W38" s="238" t="s">
        <v>225</v>
      </c>
      <c r="X38" s="239" t="s">
        <v>226</v>
      </c>
      <c r="Y38" s="239"/>
      <c r="Z38" s="238" t="s">
        <v>227</v>
      </c>
    </row>
    <row r="39" spans="2:26">
      <c r="B39" s="238"/>
      <c r="C39" s="238"/>
      <c r="D39" s="238"/>
      <c r="E39" s="238"/>
      <c r="F39" s="238"/>
      <c r="G39" s="238"/>
      <c r="H39" s="40" t="s">
        <v>137</v>
      </c>
      <c r="I39" s="40" t="s">
        <v>138</v>
      </c>
      <c r="J39" s="238"/>
      <c r="K39" s="40" t="s">
        <v>61</v>
      </c>
      <c r="L39" s="40" t="s">
        <v>60</v>
      </c>
      <c r="M39" s="238"/>
      <c r="O39" s="238"/>
      <c r="P39" s="238"/>
      <c r="Q39" s="238"/>
      <c r="R39" s="238"/>
      <c r="S39" s="238"/>
      <c r="T39" s="238"/>
      <c r="U39" s="40" t="s">
        <v>137</v>
      </c>
      <c r="V39" s="40" t="s">
        <v>138</v>
      </c>
      <c r="W39" s="238"/>
      <c r="X39" s="40" t="s">
        <v>61</v>
      </c>
      <c r="Y39" s="40" t="s">
        <v>60</v>
      </c>
      <c r="Z39" s="238"/>
    </row>
    <row r="40" spans="2:26" ht="16" customHeight="1">
      <c r="B40" s="214" t="s">
        <v>228</v>
      </c>
      <c r="C40" s="138" t="s">
        <v>229</v>
      </c>
      <c r="D40" s="11" t="s">
        <v>13</v>
      </c>
      <c r="E40" s="11">
        <v>344000</v>
      </c>
      <c r="F40" s="11" t="s">
        <v>13</v>
      </c>
      <c r="G40" s="11">
        <v>363000</v>
      </c>
      <c r="H40" s="48"/>
      <c r="I40" s="48"/>
      <c r="J40" s="221">
        <f>10*LOG((10^(H40/10)+10^(H41/10)+10^(H42/10)+10^(I40/10)+10^(I41/10)+10^(I42/10))/6)</f>
        <v>0</v>
      </c>
      <c r="K40" s="48"/>
      <c r="L40" s="48"/>
      <c r="M40" s="221">
        <f>10*LOG((10^(K40/10)+10^(K41/10)+10^(K42/10)+10^(L40/10)+10^(L41/10)+10^(L42/10))/6)</f>
        <v>0</v>
      </c>
      <c r="O40" s="214" t="s">
        <v>228</v>
      </c>
      <c r="P40" s="138" t="s">
        <v>229</v>
      </c>
      <c r="Q40" s="11" t="s">
        <v>13</v>
      </c>
      <c r="R40" s="11">
        <v>344000</v>
      </c>
      <c r="S40" s="11" t="s">
        <v>13</v>
      </c>
      <c r="T40" s="11">
        <v>363000</v>
      </c>
      <c r="U40" s="48"/>
      <c r="V40" s="48"/>
      <c r="W40" s="221">
        <f>10*LOG((10^(U40/10)+10^(U41/10)+10^(U42/10)+10^(V40/10)+10^(V41/10)+10^(V42/10))/6)</f>
        <v>0</v>
      </c>
      <c r="X40" s="48"/>
      <c r="Y40" s="48"/>
      <c r="Z40" s="221">
        <f>10*LOG((10^(X40/10)+10^(X41/10)+10^(X42/10)+10^(Y40/10)+10^(Y41/10)+10^(Y42/10))/6)</f>
        <v>0</v>
      </c>
    </row>
    <row r="41" spans="2:26" ht="16">
      <c r="B41" s="214"/>
      <c r="C41" s="139"/>
      <c r="D41" s="11" t="s">
        <v>14</v>
      </c>
      <c r="E41" s="11">
        <v>349500</v>
      </c>
      <c r="F41" s="11" t="s">
        <v>14</v>
      </c>
      <c r="G41" s="11">
        <v>368500</v>
      </c>
      <c r="H41" s="48"/>
      <c r="I41" s="48"/>
      <c r="J41" s="222"/>
      <c r="K41" s="48"/>
      <c r="L41" s="48"/>
      <c r="M41" s="222"/>
      <c r="O41" s="214"/>
      <c r="P41" s="139"/>
      <c r="Q41" s="11" t="s">
        <v>14</v>
      </c>
      <c r="R41" s="11">
        <v>349500</v>
      </c>
      <c r="S41" s="11" t="s">
        <v>14</v>
      </c>
      <c r="T41" s="11">
        <v>368500</v>
      </c>
      <c r="U41" s="48"/>
      <c r="V41" s="48"/>
      <c r="W41" s="222"/>
      <c r="X41" s="48"/>
      <c r="Y41" s="48"/>
      <c r="Z41" s="222"/>
    </row>
    <row r="42" spans="2:26" ht="16">
      <c r="B42" s="214"/>
      <c r="C42" s="150"/>
      <c r="D42" s="11" t="s">
        <v>15</v>
      </c>
      <c r="E42" s="11">
        <v>355000</v>
      </c>
      <c r="F42" s="11" t="s">
        <v>15</v>
      </c>
      <c r="G42" s="11">
        <v>374000</v>
      </c>
      <c r="H42" s="48"/>
      <c r="I42" s="48"/>
      <c r="J42" s="223"/>
      <c r="K42" s="48"/>
      <c r="L42" s="48"/>
      <c r="M42" s="223"/>
      <c r="O42" s="214"/>
      <c r="P42" s="150"/>
      <c r="Q42" s="11" t="s">
        <v>15</v>
      </c>
      <c r="R42" s="11">
        <v>355000</v>
      </c>
      <c r="S42" s="11" t="s">
        <v>15</v>
      </c>
      <c r="T42" s="11">
        <v>374000</v>
      </c>
      <c r="U42" s="48"/>
      <c r="V42" s="48"/>
      <c r="W42" s="223"/>
      <c r="X42" s="48"/>
      <c r="Y42" s="48"/>
      <c r="Z42" s="223"/>
    </row>
    <row r="43" spans="2:26" ht="16">
      <c r="B43" s="224" t="s">
        <v>231</v>
      </c>
      <c r="C43" s="224" t="s">
        <v>229</v>
      </c>
      <c r="D43" s="11" t="s">
        <v>13</v>
      </c>
      <c r="E43" s="11">
        <v>166300</v>
      </c>
      <c r="F43" s="11" t="s">
        <v>13</v>
      </c>
      <c r="G43" s="11">
        <v>175300</v>
      </c>
      <c r="H43" s="43">
        <v>6.9345299999999996</v>
      </c>
      <c r="I43" s="43">
        <v>7.73489</v>
      </c>
      <c r="J43" s="225">
        <f>10*LOG((10^(H43/10)+10^(H44/10)+10^(H45/10)+10^(I43/10)+10^(I44/10)+10^(I45/10))/6)</f>
        <v>7.6655148632383661</v>
      </c>
      <c r="K43" s="41">
        <v>10.7119</v>
      </c>
      <c r="L43" s="41">
        <v>9.7895400000000006</v>
      </c>
      <c r="M43" s="225">
        <f>10*LOG((10^(K43/10)+10^(K44/10)+10^(K45/10)+10^(L43/10)+10^(L44/10)+10^(L45/10))/6)</f>
        <v>10.70631165069589</v>
      </c>
      <c r="O43" s="224" t="s">
        <v>231</v>
      </c>
      <c r="P43" s="224" t="s">
        <v>229</v>
      </c>
      <c r="Q43" s="11" t="s">
        <v>13</v>
      </c>
      <c r="R43" s="11">
        <v>166300</v>
      </c>
      <c r="S43" s="11" t="s">
        <v>13</v>
      </c>
      <c r="T43" s="11">
        <v>175300</v>
      </c>
      <c r="U43" s="43">
        <v>-84.632199999999997</v>
      </c>
      <c r="V43" s="43">
        <v>-86.235600000000005</v>
      </c>
      <c r="W43" s="225">
        <f>10*LOG((10^(U43/10)+10^(U44/10)+10^(U45/10)+10^(V43/10)+10^(V44/10)+10^(V45/10))/6)</f>
        <v>-84.720245200995507</v>
      </c>
      <c r="X43" s="41">
        <v>-86.095699999999994</v>
      </c>
      <c r="Y43" s="41">
        <v>-88.736599999999996</v>
      </c>
      <c r="Z43" s="225">
        <f>10*LOG((10^(X43/10)+10^(X44/10)+10^(X45/10)+10^(Y43/10)+10^(Y44/10)+10^(Y45/10))/6)</f>
        <v>-87.445990676171434</v>
      </c>
    </row>
    <row r="44" spans="2:26" ht="16">
      <c r="B44" s="224"/>
      <c r="C44" s="224"/>
      <c r="D44" s="11" t="s">
        <v>14</v>
      </c>
      <c r="E44" s="11">
        <v>167300</v>
      </c>
      <c r="F44" s="11" t="s">
        <v>14</v>
      </c>
      <c r="G44" s="11">
        <v>176300</v>
      </c>
      <c r="H44" s="43">
        <v>7.0268600000000001</v>
      </c>
      <c r="I44" s="43">
        <v>7.8467799999999999</v>
      </c>
      <c r="J44" s="225"/>
      <c r="K44" s="41">
        <v>12.1997</v>
      </c>
      <c r="L44" s="41">
        <v>10.8271</v>
      </c>
      <c r="M44" s="225"/>
      <c r="O44" s="224"/>
      <c r="P44" s="224"/>
      <c r="Q44" s="11" t="s">
        <v>14</v>
      </c>
      <c r="R44" s="11">
        <v>167300</v>
      </c>
      <c r="S44" s="11" t="s">
        <v>14</v>
      </c>
      <c r="T44" s="11">
        <v>176300</v>
      </c>
      <c r="U44" s="43">
        <v>-84.131299999999996</v>
      </c>
      <c r="V44" s="43">
        <v>-84.852199999999996</v>
      </c>
      <c r="W44" s="225"/>
      <c r="X44" s="41">
        <v>-86.633099999999999</v>
      </c>
      <c r="Y44" s="41">
        <v>-88.336500000000001</v>
      </c>
      <c r="Z44" s="225"/>
    </row>
    <row r="45" spans="2:26" ht="17" customHeight="1">
      <c r="B45" s="224"/>
      <c r="C45" s="224"/>
      <c r="D45" s="11" t="s">
        <v>15</v>
      </c>
      <c r="E45" s="11">
        <v>168300</v>
      </c>
      <c r="F45" s="11" t="s">
        <v>15</v>
      </c>
      <c r="G45" s="11">
        <v>177300</v>
      </c>
      <c r="H45" s="43">
        <v>7.0352899999999998</v>
      </c>
      <c r="I45" s="43">
        <v>9.0264399999999991</v>
      </c>
      <c r="J45" s="225"/>
      <c r="K45" s="41">
        <v>10.3802</v>
      </c>
      <c r="L45" s="41">
        <v>9.8590599999999995</v>
      </c>
      <c r="M45" s="225"/>
      <c r="O45" s="224"/>
      <c r="P45" s="224"/>
      <c r="Q45" s="11" t="s">
        <v>15</v>
      </c>
      <c r="R45" s="11">
        <v>168300</v>
      </c>
      <c r="S45" s="11" t="s">
        <v>15</v>
      </c>
      <c r="T45" s="11">
        <v>177300</v>
      </c>
      <c r="U45" s="43">
        <v>-84.079899999999995</v>
      </c>
      <c r="V45" s="43">
        <v>-84.720699999999994</v>
      </c>
      <c r="W45" s="225"/>
      <c r="X45" s="41">
        <v>-87.078500000000005</v>
      </c>
      <c r="Y45" s="41">
        <v>-88.5047</v>
      </c>
      <c r="Z45" s="225"/>
    </row>
    <row r="46" spans="2:26" ht="16">
      <c r="B46" s="214" t="s">
        <v>232</v>
      </c>
      <c r="C46" s="224" t="s">
        <v>229</v>
      </c>
      <c r="D46" s="11" t="s">
        <v>13</v>
      </c>
      <c r="E46" s="11">
        <v>501500</v>
      </c>
      <c r="F46" s="11" t="s">
        <v>13</v>
      </c>
      <c r="G46" s="11">
        <v>525500</v>
      </c>
      <c r="H46" s="48"/>
      <c r="I46" s="48"/>
      <c r="J46" s="142">
        <f>10*LOG((10^(H46/10)+10^(H47/10)+10^(H48/10)+10^(I46/10)+10^(I47/10)+10^(I48/10))/6)</f>
        <v>0</v>
      </c>
      <c r="K46" s="48"/>
      <c r="L46" s="48"/>
      <c r="M46" s="142">
        <f>10*LOG((10^(K46/10)+10^(K47/10)+10^(K48/10)+10^(L46/10)+10^(L47/10)+10^(L48/10))/6)</f>
        <v>0</v>
      </c>
      <c r="O46" s="218" t="s">
        <v>232</v>
      </c>
      <c r="P46" s="138" t="s">
        <v>229</v>
      </c>
      <c r="Q46" s="11" t="s">
        <v>13</v>
      </c>
      <c r="R46" s="11">
        <v>501500</v>
      </c>
      <c r="S46" s="11" t="s">
        <v>13</v>
      </c>
      <c r="T46" s="11">
        <v>525500</v>
      </c>
      <c r="U46" s="48"/>
      <c r="V46" s="48"/>
      <c r="W46" s="177">
        <f>10*LOG((10^(U46/10)+10^(U47/10)+10^(U48/10)+10^(V46/10)+10^(V47/10)+10^(V48/10))/6)</f>
        <v>0</v>
      </c>
      <c r="X46" s="48"/>
      <c r="Y46" s="48"/>
      <c r="Z46" s="177">
        <f>10*LOG((10^(X46/10)+10^(X47/10)+10^(X48/10)+10^(Y46/10)+10^(Y47/10)+10^(Y48/10))/6)</f>
        <v>0</v>
      </c>
    </row>
    <row r="47" spans="2:26" ht="16">
      <c r="B47" s="214"/>
      <c r="C47" s="224"/>
      <c r="D47" s="11" t="s">
        <v>14</v>
      </c>
      <c r="E47" s="11">
        <v>507000</v>
      </c>
      <c r="F47" s="11" t="s">
        <v>14</v>
      </c>
      <c r="G47" s="11">
        <v>531000</v>
      </c>
      <c r="H47" s="48"/>
      <c r="I47" s="48"/>
      <c r="J47" s="142"/>
      <c r="K47" s="48"/>
      <c r="L47" s="48"/>
      <c r="M47" s="142"/>
      <c r="O47" s="219"/>
      <c r="P47" s="139"/>
      <c r="Q47" s="11" t="s">
        <v>14</v>
      </c>
      <c r="R47" s="11">
        <v>507000</v>
      </c>
      <c r="S47" s="11" t="s">
        <v>14</v>
      </c>
      <c r="T47" s="11">
        <v>531000</v>
      </c>
      <c r="U47" s="48"/>
      <c r="V47" s="48"/>
      <c r="W47" s="178"/>
      <c r="X47" s="48"/>
      <c r="Y47" s="48"/>
      <c r="Z47" s="178"/>
    </row>
    <row r="48" spans="2:26" ht="16">
      <c r="B48" s="214"/>
      <c r="C48" s="224"/>
      <c r="D48" s="11" t="s">
        <v>15</v>
      </c>
      <c r="E48" s="11">
        <v>512500</v>
      </c>
      <c r="F48" s="11" t="s">
        <v>15</v>
      </c>
      <c r="G48" s="11">
        <v>536500</v>
      </c>
      <c r="H48" s="48"/>
      <c r="I48" s="48"/>
      <c r="J48" s="142"/>
      <c r="K48" s="48"/>
      <c r="L48" s="48"/>
      <c r="M48" s="142"/>
      <c r="O48" s="220"/>
      <c r="P48" s="150"/>
      <c r="Q48" s="11" t="s">
        <v>15</v>
      </c>
      <c r="R48" s="11">
        <v>512500</v>
      </c>
      <c r="S48" s="11" t="s">
        <v>15</v>
      </c>
      <c r="T48" s="11">
        <v>536500</v>
      </c>
      <c r="U48" s="48"/>
      <c r="V48" s="48"/>
      <c r="W48" s="141"/>
      <c r="X48" s="48"/>
      <c r="Y48" s="48"/>
      <c r="Z48" s="141"/>
    </row>
    <row r="49" spans="2:26" ht="16">
      <c r="B49" s="224" t="s">
        <v>230</v>
      </c>
      <c r="C49" s="224" t="s">
        <v>229</v>
      </c>
      <c r="D49" s="11" t="s">
        <v>13</v>
      </c>
      <c r="E49" s="11">
        <v>177500</v>
      </c>
      <c r="F49" s="11" t="s">
        <v>13</v>
      </c>
      <c r="G49" s="11">
        <v>186500</v>
      </c>
      <c r="H49" s="43">
        <v>7.4729099999999997</v>
      </c>
      <c r="I49" s="43">
        <v>9.3504799999999992</v>
      </c>
      <c r="J49" s="225">
        <f>10*LOG((10^(H49/10)+10^(H50/10)+10^(H51/10)+10^(I49/10)+10^(I50/10)+10^(I51/10))/6)</f>
        <v>8.8803437726008987</v>
      </c>
      <c r="K49" s="41">
        <v>10.721</v>
      </c>
      <c r="L49" s="41">
        <v>10.3345</v>
      </c>
      <c r="M49" s="225">
        <f>10*LOG((10^(K49/10)+10^(K50/10)+10^(K51/10)+10^(L49/10)+10^(L50/10)+10^(L51/10))/6)</f>
        <v>11.369783717409184</v>
      </c>
      <c r="O49" s="224" t="s">
        <v>230</v>
      </c>
      <c r="P49" s="224" t="s">
        <v>229</v>
      </c>
      <c r="Q49" s="11" t="s">
        <v>13</v>
      </c>
      <c r="R49" s="11">
        <v>177500</v>
      </c>
      <c r="S49" s="11" t="s">
        <v>13</v>
      </c>
      <c r="T49" s="11">
        <v>186500</v>
      </c>
      <c r="U49" s="43">
        <v>-85.0899</v>
      </c>
      <c r="V49" s="43">
        <v>-82.646000000000001</v>
      </c>
      <c r="W49" s="225">
        <f>10*LOG((10^(U49/10)+10^(U50/10)+10^(U51/10)+10^(V49/10)+10^(V50/10)+10^(V51/10))/6)</f>
        <v>-83.732865421746993</v>
      </c>
      <c r="X49" s="41">
        <v>-88.304599999999994</v>
      </c>
      <c r="Y49" s="41">
        <v>-88.141800000000003</v>
      </c>
      <c r="Z49" s="225">
        <f>10*LOG((10^(X49/10)+10^(X50/10)+10^(X51/10)+10^(Y49/10)+10^(Y50/10)+10^(Y51/10))/6)</f>
        <v>-88.072960724160055</v>
      </c>
    </row>
    <row r="50" spans="2:26" ht="16">
      <c r="B50" s="224"/>
      <c r="C50" s="224"/>
      <c r="D50" s="11" t="s">
        <v>14</v>
      </c>
      <c r="E50" s="11">
        <v>179500</v>
      </c>
      <c r="F50" s="11" t="s">
        <v>14</v>
      </c>
      <c r="G50" s="11">
        <v>188500</v>
      </c>
      <c r="H50" s="43">
        <v>7.9909800000000004</v>
      </c>
      <c r="I50" s="43">
        <v>9.8453700000000008</v>
      </c>
      <c r="J50" s="225"/>
      <c r="K50" s="41">
        <v>13.446</v>
      </c>
      <c r="L50" s="41">
        <v>10.987</v>
      </c>
      <c r="M50" s="225"/>
      <c r="O50" s="224"/>
      <c r="P50" s="224"/>
      <c r="Q50" s="11" t="s">
        <v>14</v>
      </c>
      <c r="R50" s="11">
        <v>179500</v>
      </c>
      <c r="S50" s="11" t="s">
        <v>14</v>
      </c>
      <c r="T50" s="11">
        <v>188500</v>
      </c>
      <c r="U50" s="43">
        <v>-84.9071</v>
      </c>
      <c r="V50" s="43">
        <v>-82.607500000000002</v>
      </c>
      <c r="W50" s="225"/>
      <c r="X50" s="41">
        <v>-88.363</v>
      </c>
      <c r="Y50" s="41">
        <v>-88.182199999999995</v>
      </c>
      <c r="Z50" s="225"/>
    </row>
    <row r="51" spans="2:26" ht="16">
      <c r="B51" s="224"/>
      <c r="C51" s="224"/>
      <c r="D51" s="11" t="s">
        <v>15</v>
      </c>
      <c r="E51" s="11">
        <v>181500</v>
      </c>
      <c r="F51" s="11" t="s">
        <v>15</v>
      </c>
      <c r="G51" s="11">
        <v>190500</v>
      </c>
      <c r="H51" s="43">
        <v>8.3346900000000002</v>
      </c>
      <c r="I51" s="43">
        <v>9.7328600000000005</v>
      </c>
      <c r="J51" s="225"/>
      <c r="K51" s="41">
        <v>11.357799999999999</v>
      </c>
      <c r="L51" s="41">
        <v>10.5345</v>
      </c>
      <c r="M51" s="225"/>
      <c r="O51" s="224"/>
      <c r="P51" s="224"/>
      <c r="Q51" s="11" t="s">
        <v>15</v>
      </c>
      <c r="R51" s="11">
        <v>181500</v>
      </c>
      <c r="S51" s="11" t="s">
        <v>15</v>
      </c>
      <c r="T51" s="11">
        <v>190500</v>
      </c>
      <c r="U51" s="43">
        <v>-84.5398</v>
      </c>
      <c r="V51" s="43">
        <v>-83.34</v>
      </c>
      <c r="W51" s="225"/>
      <c r="X51" s="41">
        <v>-88.144300000000001</v>
      </c>
      <c r="Y51" s="41">
        <v>-87.378500000000003</v>
      </c>
      <c r="Z51" s="225"/>
    </row>
    <row r="52" spans="2:26" ht="16">
      <c r="L52" s="41"/>
    </row>
    <row r="54" spans="2:26" ht="16">
      <c r="B54" s="240" t="s">
        <v>203</v>
      </c>
      <c r="C54" s="241"/>
      <c r="D54" s="241"/>
      <c r="E54" s="241"/>
      <c r="F54" s="241"/>
      <c r="G54" s="241"/>
      <c r="H54" s="241"/>
      <c r="I54" s="241"/>
      <c r="O54" s="240"/>
      <c r="P54" s="241"/>
      <c r="Q54" s="241"/>
      <c r="R54" s="241"/>
      <c r="S54" s="241"/>
      <c r="T54" s="241"/>
      <c r="U54" s="241"/>
      <c r="V54" s="241"/>
    </row>
    <row r="55" spans="2:26">
      <c r="B55" s="238" t="s">
        <v>12</v>
      </c>
      <c r="C55" s="238" t="s">
        <v>24</v>
      </c>
      <c r="D55" s="238" t="s">
        <v>127</v>
      </c>
      <c r="E55" s="238"/>
      <c r="F55" s="238" t="s">
        <v>128</v>
      </c>
      <c r="G55" s="238"/>
      <c r="H55" s="239" t="s">
        <v>129</v>
      </c>
      <c r="I55" s="239"/>
      <c r="J55" s="238" t="s">
        <v>130</v>
      </c>
      <c r="K55" s="239" t="s">
        <v>131</v>
      </c>
      <c r="L55" s="239"/>
      <c r="M55" s="238" t="s">
        <v>132</v>
      </c>
      <c r="O55" s="238" t="s">
        <v>12</v>
      </c>
      <c r="P55" s="238" t="s">
        <v>24</v>
      </c>
      <c r="Q55" s="238" t="s">
        <v>127</v>
      </c>
      <c r="R55" s="238"/>
      <c r="S55" s="238" t="s">
        <v>128</v>
      </c>
      <c r="T55" s="238"/>
      <c r="U55" s="239" t="s">
        <v>224</v>
      </c>
      <c r="V55" s="239"/>
      <c r="W55" s="238" t="s">
        <v>225</v>
      </c>
      <c r="X55" s="239" t="s">
        <v>226</v>
      </c>
      <c r="Y55" s="239"/>
      <c r="Z55" s="238" t="s">
        <v>227</v>
      </c>
    </row>
    <row r="56" spans="2:26">
      <c r="B56" s="238"/>
      <c r="C56" s="238"/>
      <c r="D56" s="238"/>
      <c r="E56" s="238"/>
      <c r="F56" s="238"/>
      <c r="G56" s="238"/>
      <c r="H56" s="40" t="s">
        <v>137</v>
      </c>
      <c r="I56" s="40" t="s">
        <v>138</v>
      </c>
      <c r="J56" s="238"/>
      <c r="K56" s="40" t="s">
        <v>61</v>
      </c>
      <c r="L56" s="40" t="s">
        <v>60</v>
      </c>
      <c r="M56" s="238"/>
      <c r="O56" s="238"/>
      <c r="P56" s="238"/>
      <c r="Q56" s="238"/>
      <c r="R56" s="238"/>
      <c r="S56" s="238"/>
      <c r="T56" s="238"/>
      <c r="U56" s="40" t="s">
        <v>137</v>
      </c>
      <c r="V56" s="40" t="s">
        <v>138</v>
      </c>
      <c r="W56" s="238"/>
      <c r="X56" s="40" t="s">
        <v>61</v>
      </c>
      <c r="Y56" s="40" t="s">
        <v>60</v>
      </c>
      <c r="Z56" s="238"/>
    </row>
    <row r="57" spans="2:26" ht="16">
      <c r="B57" s="224" t="s">
        <v>228</v>
      </c>
      <c r="C57" s="224" t="s">
        <v>229</v>
      </c>
      <c r="D57" s="11" t="s">
        <v>13</v>
      </c>
      <c r="E57" s="11">
        <v>344000</v>
      </c>
      <c r="F57" s="11" t="s">
        <v>13</v>
      </c>
      <c r="G57" s="11">
        <v>363000</v>
      </c>
      <c r="H57" s="43">
        <v>11.9193</v>
      </c>
      <c r="I57" s="43">
        <v>12.6997</v>
      </c>
      <c r="J57" s="225">
        <f>10*LOG((10^(H57/10)+10^(H58/10)+10^(H59/10)+10^(I57/10)+10^(I58/10)+10^(I59/10))/6)</f>
        <v>13.13071289541557</v>
      </c>
      <c r="K57" s="63">
        <v>13.387</v>
      </c>
      <c r="L57" s="41">
        <v>14.5749</v>
      </c>
      <c r="M57" s="225">
        <f>10*LOG((10^(K57/10)+10^(K58/10)+10^(K59/10)+10^(L57/10)+10^(L58/10)+10^(L59/10))/6)</f>
        <v>14.575617333040549</v>
      </c>
      <c r="O57" s="224" t="s">
        <v>228</v>
      </c>
      <c r="P57" s="224" t="s">
        <v>229</v>
      </c>
      <c r="Q57" s="11" t="s">
        <v>13</v>
      </c>
      <c r="R57" s="11">
        <v>344000</v>
      </c>
      <c r="S57" s="11" t="s">
        <v>13</v>
      </c>
      <c r="T57" s="11">
        <v>363000</v>
      </c>
      <c r="U57" s="43">
        <v>-88.231099999999998</v>
      </c>
      <c r="V57" s="43">
        <v>-89.617800000000003</v>
      </c>
      <c r="W57" s="225">
        <f>10*LOG((10^(U57/10)+10^(U58/10)+10^(U59/10)+10^(V57/10)+10^(V58/10)+10^(V59/10))/6)</f>
        <v>-89.063869762486988</v>
      </c>
      <c r="X57" s="41">
        <v>-91.430999999999997</v>
      </c>
      <c r="Y57" s="41">
        <v>-91.4465</v>
      </c>
      <c r="Z57" s="225">
        <f>10*LOG((10^(X57/10)+10^(X58/10)+10^(X59/10)+10^(Y57/10)+10^(Y58/10)+10^(Y59/10))/6)</f>
        <v>-91.529160155248306</v>
      </c>
    </row>
    <row r="58" spans="2:26" ht="16">
      <c r="B58" s="224"/>
      <c r="C58" s="224"/>
      <c r="D58" s="11" t="s">
        <v>14</v>
      </c>
      <c r="E58" s="11">
        <v>349500</v>
      </c>
      <c r="F58" s="11" t="s">
        <v>14</v>
      </c>
      <c r="G58" s="11">
        <v>368500</v>
      </c>
      <c r="H58" s="43">
        <v>12.614699999999999</v>
      </c>
      <c r="I58" s="43">
        <v>13.843</v>
      </c>
      <c r="J58" s="225"/>
      <c r="K58" s="41">
        <v>13.924799999999999</v>
      </c>
      <c r="L58" s="41">
        <v>15.3611</v>
      </c>
      <c r="M58" s="225"/>
      <c r="O58" s="224"/>
      <c r="P58" s="224"/>
      <c r="Q58" s="11" t="s">
        <v>14</v>
      </c>
      <c r="R58" s="11">
        <v>349500</v>
      </c>
      <c r="S58" s="11" t="s">
        <v>14</v>
      </c>
      <c r="T58" s="11">
        <v>368500</v>
      </c>
      <c r="U58" s="43">
        <v>-88.572199999999995</v>
      </c>
      <c r="V58" s="43">
        <v>-89.415599999999998</v>
      </c>
      <c r="W58" s="225"/>
      <c r="X58" s="41">
        <v>-91.592799999999997</v>
      </c>
      <c r="Y58" s="41">
        <v>-91.397400000000005</v>
      </c>
      <c r="Z58" s="225"/>
    </row>
    <row r="59" spans="2:26" ht="16">
      <c r="B59" s="224"/>
      <c r="C59" s="224"/>
      <c r="D59" s="11" t="s">
        <v>15</v>
      </c>
      <c r="E59" s="11">
        <v>355000</v>
      </c>
      <c r="F59" s="11" t="s">
        <v>15</v>
      </c>
      <c r="G59" s="11">
        <v>374000</v>
      </c>
      <c r="H59" s="43">
        <v>13.080399999999999</v>
      </c>
      <c r="I59" s="43">
        <v>14.213699999999999</v>
      </c>
      <c r="J59" s="225"/>
      <c r="K59" s="41">
        <v>14.240600000000001</v>
      </c>
      <c r="L59" s="41">
        <v>15.561199999999999</v>
      </c>
      <c r="M59" s="225"/>
      <c r="O59" s="224"/>
      <c r="P59" s="224"/>
      <c r="Q59" s="11" t="s">
        <v>15</v>
      </c>
      <c r="R59" s="11">
        <v>355000</v>
      </c>
      <c r="S59" s="11" t="s">
        <v>15</v>
      </c>
      <c r="T59" s="11">
        <v>374000</v>
      </c>
      <c r="U59" s="43">
        <v>-88.674599999999998</v>
      </c>
      <c r="V59" s="43">
        <v>-90.184700000000007</v>
      </c>
      <c r="W59" s="225"/>
      <c r="X59" s="41">
        <v>-91.948700000000002</v>
      </c>
      <c r="Y59" s="41">
        <v>-91.385000000000005</v>
      </c>
      <c r="Z59" s="225"/>
    </row>
    <row r="60" spans="2:26" ht="16">
      <c r="B60" s="224" t="s">
        <v>231</v>
      </c>
      <c r="C60" s="224" t="s">
        <v>229</v>
      </c>
      <c r="D60" s="11" t="s">
        <v>13</v>
      </c>
      <c r="E60" s="11">
        <v>166300</v>
      </c>
      <c r="F60" s="11" t="s">
        <v>13</v>
      </c>
      <c r="G60" s="11">
        <v>175300</v>
      </c>
      <c r="H60" s="43">
        <v>9.93004</v>
      </c>
      <c r="I60" s="43">
        <v>11.1844</v>
      </c>
      <c r="J60" s="225">
        <f>10*LOG((10^(H60/10)+10^(H61/10)+10^(H62/10)+10^(I60/10)+10^(I61/10)+10^(I62/10))/6)</f>
        <v>10.352438242446294</v>
      </c>
      <c r="K60" s="41">
        <v>12.3432</v>
      </c>
      <c r="L60" s="41">
        <v>14.774699999999999</v>
      </c>
      <c r="M60" s="225">
        <f>10*LOG((10^(K60/10)+10^(K61/10)+10^(K62/10)+10^(L60/10)+10^(L61/10)+10^(L62/10))/6)</f>
        <v>13.540423136397497</v>
      </c>
      <c r="O60" s="224" t="s">
        <v>231</v>
      </c>
      <c r="P60" s="224" t="s">
        <v>229</v>
      </c>
      <c r="Q60" s="11" t="s">
        <v>13</v>
      </c>
      <c r="R60" s="11">
        <v>166300</v>
      </c>
      <c r="S60" s="11" t="s">
        <v>13</v>
      </c>
      <c r="T60" s="11">
        <v>175300</v>
      </c>
      <c r="U60" s="43">
        <v>-83.789000000000001</v>
      </c>
      <c r="V60" s="43">
        <v>-83.272400000000005</v>
      </c>
      <c r="W60" s="225">
        <f>10*LOG((10^(U60/10)+10^(U61/10)+10^(U62/10)+10^(V60/10)+10^(V61/10)+10^(V62/10))/6)</f>
        <v>-82.351927670911721</v>
      </c>
      <c r="X60" s="41">
        <v>-84.648799999999994</v>
      </c>
      <c r="Y60" s="41">
        <v>-85.783100000000005</v>
      </c>
      <c r="Z60" s="225">
        <f>10*LOG((10^(X60/10)+10^(X61/10)+10^(X62/10)+10^(Y60/10)+10^(Y61/10)+10^(Y62/10))/6)</f>
        <v>-84.182704038904461</v>
      </c>
    </row>
    <row r="61" spans="2:26" ht="16">
      <c r="B61" s="224"/>
      <c r="C61" s="224"/>
      <c r="D61" s="11" t="s">
        <v>14</v>
      </c>
      <c r="E61" s="11">
        <v>167300</v>
      </c>
      <c r="F61" s="11" t="s">
        <v>14</v>
      </c>
      <c r="G61" s="11">
        <v>176300</v>
      </c>
      <c r="H61" s="43">
        <v>9.6543700000000001</v>
      </c>
      <c r="I61" s="43">
        <v>10.9335</v>
      </c>
      <c r="J61" s="225"/>
      <c r="K61" s="41">
        <v>11.9962</v>
      </c>
      <c r="L61" s="41">
        <v>14.7567</v>
      </c>
      <c r="M61" s="225"/>
      <c r="O61" s="224"/>
      <c r="P61" s="224"/>
      <c r="Q61" s="11" t="s">
        <v>14</v>
      </c>
      <c r="R61" s="11">
        <v>167300</v>
      </c>
      <c r="S61" s="11" t="s">
        <v>14</v>
      </c>
      <c r="T61" s="11">
        <v>176300</v>
      </c>
      <c r="U61" s="43">
        <v>-82.435699999999997</v>
      </c>
      <c r="V61" s="43">
        <v>-83.506200000000007</v>
      </c>
      <c r="W61" s="225"/>
      <c r="X61" s="41">
        <v>-83.674199999999999</v>
      </c>
      <c r="Y61" s="41">
        <v>-85.6965</v>
      </c>
      <c r="Z61" s="225"/>
    </row>
    <row r="62" spans="2:26" ht="16">
      <c r="B62" s="224"/>
      <c r="C62" s="224"/>
      <c r="D62" s="11" t="s">
        <v>15</v>
      </c>
      <c r="E62" s="11">
        <v>168300</v>
      </c>
      <c r="F62" s="11" t="s">
        <v>15</v>
      </c>
      <c r="G62" s="11">
        <v>177300</v>
      </c>
      <c r="H62" s="43">
        <v>9.3293400000000002</v>
      </c>
      <c r="I62" s="43">
        <v>10.753500000000001</v>
      </c>
      <c r="J62" s="225"/>
      <c r="K62" s="41">
        <v>11.6755</v>
      </c>
      <c r="L62" s="41">
        <v>14.465400000000001</v>
      </c>
      <c r="M62" s="225"/>
      <c r="O62" s="224"/>
      <c r="P62" s="224"/>
      <c r="Q62" s="11" t="s">
        <v>15</v>
      </c>
      <c r="R62" s="11">
        <v>168300</v>
      </c>
      <c r="S62" s="11" t="s">
        <v>15</v>
      </c>
      <c r="T62" s="11">
        <v>177300</v>
      </c>
      <c r="U62" s="43">
        <v>-81.779899999999998</v>
      </c>
      <c r="V62" s="43">
        <v>-80.353200000000001</v>
      </c>
      <c r="W62" s="225"/>
      <c r="X62" s="41">
        <v>-83.980400000000003</v>
      </c>
      <c r="Y62" s="41">
        <v>-82.328999999999994</v>
      </c>
      <c r="Z62" s="225"/>
    </row>
    <row r="63" spans="2:26" ht="16">
      <c r="B63" s="214" t="s">
        <v>232</v>
      </c>
      <c r="C63" s="224" t="s">
        <v>229</v>
      </c>
      <c r="D63" s="11" t="s">
        <v>13</v>
      </c>
      <c r="E63" s="11">
        <v>501500</v>
      </c>
      <c r="F63" s="11" t="s">
        <v>13</v>
      </c>
      <c r="G63" s="11">
        <v>525500</v>
      </c>
      <c r="H63" s="48"/>
      <c r="I63" s="48"/>
      <c r="J63" s="142">
        <f>10*LOG((10^(H63/10)+10^(H64/10)+10^(H65/10)+10^(I63/10)+10^(I64/10)+10^(I65/10))/6)</f>
        <v>0</v>
      </c>
      <c r="K63" s="48"/>
      <c r="L63" s="48"/>
      <c r="M63" s="142">
        <f>10*LOG((10^(K63/10)+10^(K64/10)+10^(K65/10)+10^(L63/10)+10^(L64/10)+10^(L65/10))/6)</f>
        <v>0</v>
      </c>
      <c r="O63" s="218" t="s">
        <v>232</v>
      </c>
      <c r="P63" s="138" t="s">
        <v>229</v>
      </c>
      <c r="Q63" s="11" t="s">
        <v>13</v>
      </c>
      <c r="R63" s="11">
        <v>501500</v>
      </c>
      <c r="S63" s="11" t="s">
        <v>13</v>
      </c>
      <c r="T63" s="11">
        <v>525500</v>
      </c>
      <c r="U63" s="48"/>
      <c r="V63" s="48"/>
      <c r="W63" s="177">
        <f>10*LOG((10^(U63/10)+10^(U64/10)+10^(U65/10)+10^(V63/10)+10^(V64/10)+10^(V65/10))/6)</f>
        <v>0</v>
      </c>
      <c r="X63" s="48"/>
      <c r="Y63" s="48"/>
      <c r="Z63" s="177">
        <f>10*LOG((10^(X63/10)+10^(X64/10)+10^(X65/10)+10^(Y63/10)+10^(Y64/10)+10^(Y65/10))/6)</f>
        <v>0</v>
      </c>
    </row>
    <row r="64" spans="2:26" ht="16">
      <c r="B64" s="214"/>
      <c r="C64" s="224"/>
      <c r="D64" s="11" t="s">
        <v>14</v>
      </c>
      <c r="E64" s="11">
        <v>507000</v>
      </c>
      <c r="F64" s="11" t="s">
        <v>14</v>
      </c>
      <c r="G64" s="11">
        <v>531000</v>
      </c>
      <c r="H64" s="48"/>
      <c r="I64" s="48"/>
      <c r="J64" s="142"/>
      <c r="K64" s="48"/>
      <c r="L64" s="48"/>
      <c r="M64" s="142"/>
      <c r="O64" s="219"/>
      <c r="P64" s="139"/>
      <c r="Q64" s="11" t="s">
        <v>14</v>
      </c>
      <c r="R64" s="11">
        <v>507000</v>
      </c>
      <c r="S64" s="11" t="s">
        <v>14</v>
      </c>
      <c r="T64" s="11">
        <v>531000</v>
      </c>
      <c r="U64" s="48"/>
      <c r="V64" s="48"/>
      <c r="W64" s="178"/>
      <c r="X64" s="48"/>
      <c r="Y64" s="48"/>
      <c r="Z64" s="178"/>
    </row>
    <row r="65" spans="2:26" ht="16">
      <c r="B65" s="214"/>
      <c r="C65" s="224"/>
      <c r="D65" s="11" t="s">
        <v>15</v>
      </c>
      <c r="E65" s="11">
        <v>512500</v>
      </c>
      <c r="F65" s="11" t="s">
        <v>15</v>
      </c>
      <c r="G65" s="11">
        <v>536500</v>
      </c>
      <c r="H65" s="48"/>
      <c r="I65" s="48"/>
      <c r="J65" s="142"/>
      <c r="K65" s="48"/>
      <c r="L65" s="48"/>
      <c r="M65" s="142"/>
      <c r="O65" s="220"/>
      <c r="P65" s="150"/>
      <c r="Q65" s="11" t="s">
        <v>15</v>
      </c>
      <c r="R65" s="11">
        <v>512500</v>
      </c>
      <c r="S65" s="11" t="s">
        <v>15</v>
      </c>
      <c r="T65" s="11">
        <v>536500</v>
      </c>
      <c r="U65" s="48"/>
      <c r="V65" s="48"/>
      <c r="W65" s="141"/>
      <c r="X65" s="48"/>
      <c r="Y65" s="48"/>
      <c r="Z65" s="141"/>
    </row>
    <row r="66" spans="2:26" ht="16">
      <c r="B66" s="224" t="s">
        <v>230</v>
      </c>
      <c r="C66" s="224" t="s">
        <v>229</v>
      </c>
      <c r="D66" s="11" t="s">
        <v>13</v>
      </c>
      <c r="E66" s="11">
        <v>177500</v>
      </c>
      <c r="F66" s="11" t="s">
        <v>13</v>
      </c>
      <c r="G66" s="11">
        <v>186500</v>
      </c>
      <c r="H66" s="48"/>
      <c r="I66" s="48"/>
      <c r="J66" s="142">
        <f>10*LOG((10^(H66/10)+10^(H67/10)+10^(H68/10)+10^(I66/10)+10^(I67/10)+10^(I68/10))/6)</f>
        <v>0</v>
      </c>
      <c r="K66" s="41">
        <v>13.209300000000001</v>
      </c>
      <c r="L66" s="41">
        <v>14.651999999999999</v>
      </c>
      <c r="M66" s="225">
        <f>10*LOG((10^(K66/10)+10^(K67/10)+10^(K68/10)+10^(L66/10)+10^(L67/10)+10^(L68/10))/6)</f>
        <v>13.885985274968988</v>
      </c>
      <c r="O66" s="224" t="s">
        <v>230</v>
      </c>
      <c r="P66" s="224" t="s">
        <v>229</v>
      </c>
      <c r="Q66" s="11" t="s">
        <v>13</v>
      </c>
      <c r="R66" s="11">
        <v>177500</v>
      </c>
      <c r="S66" s="11" t="s">
        <v>13</v>
      </c>
      <c r="T66" s="11">
        <v>186500</v>
      </c>
      <c r="U66" s="43">
        <v>-83.340800000000002</v>
      </c>
      <c r="V66" s="43">
        <v>-83.084299999999999</v>
      </c>
      <c r="W66" s="225">
        <f>10*LOG((10^(U66/10)+10^(U67/10)+10^(U68/10)+10^(V66/10)+10^(V67/10)+10^(V68/10))/6)</f>
        <v>-83.751780873816671</v>
      </c>
      <c r="X66" s="41">
        <v>-83.241699999999994</v>
      </c>
      <c r="Y66" s="41">
        <v>-84.197199999999995</v>
      </c>
      <c r="Z66" s="225">
        <f>10*LOG((10^(X66/10)+10^(X67/10)+10^(X68/10)+10^(Y66/10)+10^(Y67/10)+10^(Y68/10))/6)</f>
        <v>-84.15843955594039</v>
      </c>
    </row>
    <row r="67" spans="2:26" ht="16">
      <c r="B67" s="224"/>
      <c r="C67" s="224"/>
      <c r="D67" s="11" t="s">
        <v>14</v>
      </c>
      <c r="E67" s="11">
        <v>179500</v>
      </c>
      <c r="F67" s="11" t="s">
        <v>14</v>
      </c>
      <c r="G67" s="11">
        <v>188500</v>
      </c>
      <c r="H67" s="48"/>
      <c r="I67" s="48"/>
      <c r="J67" s="142"/>
      <c r="K67" s="41">
        <v>13.4681</v>
      </c>
      <c r="L67" s="41">
        <v>13.8787</v>
      </c>
      <c r="M67" s="225"/>
      <c r="O67" s="224"/>
      <c r="P67" s="224"/>
      <c r="Q67" s="11" t="s">
        <v>14</v>
      </c>
      <c r="R67" s="11">
        <v>179500</v>
      </c>
      <c r="S67" s="11" t="s">
        <v>14</v>
      </c>
      <c r="T67" s="11">
        <v>188500</v>
      </c>
      <c r="U67" s="43">
        <v>-83.587100000000007</v>
      </c>
      <c r="V67" s="43">
        <v>-84.176699999999997</v>
      </c>
      <c r="W67" s="225"/>
      <c r="X67" s="41">
        <v>-83.217200000000005</v>
      </c>
      <c r="Y67" s="41">
        <v>-84.981800000000007</v>
      </c>
      <c r="Z67" s="225"/>
    </row>
    <row r="68" spans="2:26" ht="16">
      <c r="B68" s="224"/>
      <c r="C68" s="224"/>
      <c r="D68" s="11" t="s">
        <v>15</v>
      </c>
      <c r="E68" s="11">
        <v>181500</v>
      </c>
      <c r="F68" s="11" t="s">
        <v>15</v>
      </c>
      <c r="G68" s="11">
        <v>190500</v>
      </c>
      <c r="H68" s="48"/>
      <c r="I68" s="48"/>
      <c r="J68" s="142"/>
      <c r="K68" s="41">
        <v>13.765599999999999</v>
      </c>
      <c r="L68" s="41">
        <v>14.188499999999999</v>
      </c>
      <c r="M68" s="225"/>
      <c r="O68" s="224"/>
      <c r="P68" s="224"/>
      <c r="Q68" s="11" t="s">
        <v>15</v>
      </c>
      <c r="R68" s="11">
        <v>181500</v>
      </c>
      <c r="S68" s="11" t="s">
        <v>15</v>
      </c>
      <c r="T68" s="11">
        <v>190500</v>
      </c>
      <c r="U68" s="43">
        <v>-84.2547</v>
      </c>
      <c r="V68" s="43">
        <v>-84.216499999999996</v>
      </c>
      <c r="W68" s="225"/>
      <c r="X68" s="41">
        <v>-84.273600000000002</v>
      </c>
      <c r="Y68" s="41">
        <v>-85.520899999999997</v>
      </c>
      <c r="Z68" s="225"/>
    </row>
    <row r="71" spans="2:26" ht="16">
      <c r="B71" s="235" t="s">
        <v>193</v>
      </c>
      <c r="C71" s="236"/>
      <c r="D71" s="236"/>
      <c r="E71" s="236"/>
      <c r="F71" s="236"/>
      <c r="G71" s="236"/>
      <c r="H71" s="236"/>
      <c r="I71" s="236"/>
      <c r="O71" s="235"/>
      <c r="P71" s="236"/>
      <c r="Q71" s="236"/>
      <c r="R71" s="236"/>
      <c r="S71" s="236"/>
      <c r="T71" s="236"/>
      <c r="U71" s="236"/>
      <c r="V71" s="236"/>
    </row>
    <row r="72" spans="2:26">
      <c r="B72" s="227" t="s">
        <v>12</v>
      </c>
      <c r="C72" s="227" t="s">
        <v>24</v>
      </c>
      <c r="D72" s="229" t="s">
        <v>127</v>
      </c>
      <c r="E72" s="230"/>
      <c r="F72" s="229" t="s">
        <v>128</v>
      </c>
      <c r="G72" s="230"/>
      <c r="H72" s="233" t="s">
        <v>129</v>
      </c>
      <c r="I72" s="234"/>
      <c r="J72" s="227" t="s">
        <v>130</v>
      </c>
      <c r="K72" s="233" t="s">
        <v>131</v>
      </c>
      <c r="L72" s="234"/>
      <c r="M72" s="227" t="s">
        <v>132</v>
      </c>
      <c r="O72" s="227" t="s">
        <v>12</v>
      </c>
      <c r="P72" s="227" t="s">
        <v>24</v>
      </c>
      <c r="Q72" s="229" t="s">
        <v>127</v>
      </c>
      <c r="R72" s="230"/>
      <c r="S72" s="229" t="s">
        <v>128</v>
      </c>
      <c r="T72" s="230"/>
      <c r="U72" s="233" t="s">
        <v>224</v>
      </c>
      <c r="V72" s="234"/>
      <c r="W72" s="227" t="s">
        <v>225</v>
      </c>
      <c r="X72" s="233" t="s">
        <v>226</v>
      </c>
      <c r="Y72" s="234"/>
      <c r="Z72" s="227" t="s">
        <v>227</v>
      </c>
    </row>
    <row r="73" spans="2:26">
      <c r="B73" s="228"/>
      <c r="C73" s="228"/>
      <c r="D73" s="231"/>
      <c r="E73" s="232"/>
      <c r="F73" s="231"/>
      <c r="G73" s="232"/>
      <c r="H73" s="40" t="s">
        <v>137</v>
      </c>
      <c r="I73" s="40" t="s">
        <v>138</v>
      </c>
      <c r="J73" s="228"/>
      <c r="K73" s="40" t="s">
        <v>61</v>
      </c>
      <c r="L73" s="40" t="s">
        <v>60</v>
      </c>
      <c r="M73" s="228"/>
      <c r="O73" s="228"/>
      <c r="P73" s="228"/>
      <c r="Q73" s="231"/>
      <c r="R73" s="232"/>
      <c r="S73" s="231"/>
      <c r="T73" s="232"/>
      <c r="U73" s="40" t="s">
        <v>137</v>
      </c>
      <c r="V73" s="40" t="s">
        <v>138</v>
      </c>
      <c r="W73" s="228"/>
      <c r="X73" s="40" t="s">
        <v>61</v>
      </c>
      <c r="Y73" s="40" t="s">
        <v>60</v>
      </c>
      <c r="Z73" s="228"/>
    </row>
    <row r="74" spans="2:26" ht="16">
      <c r="B74" s="138" t="s">
        <v>228</v>
      </c>
      <c r="C74" s="138" t="s">
        <v>229</v>
      </c>
      <c r="D74" s="11" t="s">
        <v>13</v>
      </c>
      <c r="E74" s="11">
        <v>344000</v>
      </c>
      <c r="F74" s="11" t="s">
        <v>13</v>
      </c>
      <c r="G74" s="11">
        <v>363000</v>
      </c>
      <c r="H74" s="43">
        <v>13.8767</v>
      </c>
      <c r="I74" s="43">
        <v>11.775</v>
      </c>
      <c r="J74" s="221">
        <f>10*LOG((10^(H74/10)+10^(H75/10)+10^(H76/10)+10^(I74/10)+10^(I75/10)+10^(I76/10))/6)</f>
        <v>13.03195756761674</v>
      </c>
      <c r="K74" s="41">
        <v>16.6877</v>
      </c>
      <c r="L74" s="41">
        <v>16.742799999999999</v>
      </c>
      <c r="M74" s="221">
        <f>10*LOG((10^(K74/10)+10^(K75/10)+10^(K76/10)+10^(L74/10)+10^(L75/10)+10^(L76/10))/6)</f>
        <v>16.644745552658865</v>
      </c>
      <c r="O74" s="138" t="s">
        <v>228</v>
      </c>
      <c r="P74" s="138" t="s">
        <v>229</v>
      </c>
      <c r="Q74" s="11" t="s">
        <v>13</v>
      </c>
      <c r="R74" s="11">
        <v>344000</v>
      </c>
      <c r="S74" s="11" t="s">
        <v>13</v>
      </c>
      <c r="T74" s="11">
        <v>363000</v>
      </c>
      <c r="U74" s="43">
        <v>-90.627099999999999</v>
      </c>
      <c r="V74" s="43">
        <v>-90.1036</v>
      </c>
      <c r="W74" s="221">
        <f>10*LOG((10^(U74/10)+10^(U75/10)+10^(U76/10)+10^(V74/10)+10^(V75/10)+10^(V76/10))/6)</f>
        <v>-90.624321578000021</v>
      </c>
      <c r="X74" s="59"/>
      <c r="Y74" s="60"/>
      <c r="Z74" s="215">
        <v>0</v>
      </c>
    </row>
    <row r="75" spans="2:26" ht="16">
      <c r="B75" s="139"/>
      <c r="C75" s="139"/>
      <c r="D75" s="11" t="s">
        <v>14</v>
      </c>
      <c r="E75" s="11">
        <v>349500</v>
      </c>
      <c r="F75" s="11" t="s">
        <v>14</v>
      </c>
      <c r="G75" s="11">
        <v>368500</v>
      </c>
      <c r="H75" s="43">
        <v>14.432700000000001</v>
      </c>
      <c r="I75" s="43">
        <v>11.442</v>
      </c>
      <c r="J75" s="222"/>
      <c r="K75" s="41">
        <v>16.807300000000001</v>
      </c>
      <c r="L75" s="41">
        <v>16.782299999999999</v>
      </c>
      <c r="M75" s="222"/>
      <c r="O75" s="139"/>
      <c r="P75" s="139"/>
      <c r="Q75" s="11" t="s">
        <v>14</v>
      </c>
      <c r="R75" s="11">
        <v>349500</v>
      </c>
      <c r="S75" s="11" t="s">
        <v>14</v>
      </c>
      <c r="T75" s="11">
        <v>368500</v>
      </c>
      <c r="U75" s="43">
        <v>-91.654799999999994</v>
      </c>
      <c r="V75" s="43">
        <v>-90.138499999999993</v>
      </c>
      <c r="W75" s="222"/>
      <c r="X75" s="61"/>
      <c r="Y75" s="62"/>
      <c r="Z75" s="216"/>
    </row>
    <row r="76" spans="2:26" ht="16">
      <c r="B76" s="150"/>
      <c r="C76" s="150"/>
      <c r="D76" s="11" t="s">
        <v>15</v>
      </c>
      <c r="E76" s="11">
        <v>355000</v>
      </c>
      <c r="F76" s="11" t="s">
        <v>15</v>
      </c>
      <c r="G76" s="11">
        <v>374000</v>
      </c>
      <c r="H76" s="43">
        <v>14.0665</v>
      </c>
      <c r="I76" s="43">
        <v>11.4428</v>
      </c>
      <c r="J76" s="223"/>
      <c r="K76" s="41">
        <v>16.318100000000001</v>
      </c>
      <c r="L76" s="41">
        <v>16.509599999999999</v>
      </c>
      <c r="M76" s="223"/>
      <c r="O76" s="150"/>
      <c r="P76" s="150"/>
      <c r="Q76" s="11" t="s">
        <v>15</v>
      </c>
      <c r="R76" s="11">
        <v>355000</v>
      </c>
      <c r="S76" s="11" t="s">
        <v>15</v>
      </c>
      <c r="T76" s="11">
        <v>374000</v>
      </c>
      <c r="U76" s="43">
        <v>-91.348600000000005</v>
      </c>
      <c r="V76" s="43">
        <v>-90.133200000000002</v>
      </c>
      <c r="W76" s="223"/>
      <c r="X76" s="61"/>
      <c r="Y76" s="62"/>
      <c r="Z76" s="217"/>
    </row>
    <row r="77" spans="2:26" ht="16" customHeight="1">
      <c r="B77" s="214" t="s">
        <v>231</v>
      </c>
      <c r="C77" s="224" t="s">
        <v>229</v>
      </c>
      <c r="D77" s="11" t="s">
        <v>13</v>
      </c>
      <c r="E77" s="11">
        <v>166300</v>
      </c>
      <c r="F77" s="11" t="s">
        <v>13</v>
      </c>
      <c r="G77" s="11">
        <v>175300</v>
      </c>
      <c r="H77" s="48"/>
      <c r="I77" s="48"/>
      <c r="J77" s="225">
        <f>10*LOG((10^(H77/10)+10^(H78/10)+10^(H79/10)+10^(I77/10)+10^(I78/10)+10^(I79/10))/6)</f>
        <v>0</v>
      </c>
      <c r="K77" s="48"/>
      <c r="L77" s="48"/>
      <c r="M77" s="225">
        <f>10*LOG((10^(K77/10)+10^(K78/10)+10^(K79/10)+10^(L77/10)+10^(L78/10)+10^(L79/10))/6)</f>
        <v>0</v>
      </c>
      <c r="O77" s="214" t="s">
        <v>231</v>
      </c>
      <c r="P77" s="224" t="s">
        <v>229</v>
      </c>
      <c r="Q77" s="11" t="s">
        <v>13</v>
      </c>
      <c r="R77" s="11">
        <v>166300</v>
      </c>
      <c r="S77" s="11" t="s">
        <v>13</v>
      </c>
      <c r="T77" s="11">
        <v>175300</v>
      </c>
      <c r="U77" s="59"/>
      <c r="V77" s="60"/>
      <c r="W77" s="215">
        <v>0</v>
      </c>
      <c r="X77" s="59"/>
      <c r="Y77" s="60"/>
      <c r="Z77" s="215">
        <v>0</v>
      </c>
    </row>
    <row r="78" spans="2:26" ht="16">
      <c r="B78" s="214"/>
      <c r="C78" s="224"/>
      <c r="D78" s="11" t="s">
        <v>14</v>
      </c>
      <c r="E78" s="11">
        <v>167300</v>
      </c>
      <c r="F78" s="11" t="s">
        <v>14</v>
      </c>
      <c r="G78" s="11">
        <v>176300</v>
      </c>
      <c r="H78" s="48"/>
      <c r="I78" s="48"/>
      <c r="J78" s="225"/>
      <c r="K78" s="48"/>
      <c r="L78" s="48"/>
      <c r="M78" s="225"/>
      <c r="O78" s="214"/>
      <c r="P78" s="224"/>
      <c r="Q78" s="11" t="s">
        <v>14</v>
      </c>
      <c r="R78" s="11">
        <v>167300</v>
      </c>
      <c r="S78" s="11" t="s">
        <v>14</v>
      </c>
      <c r="T78" s="11">
        <v>176300</v>
      </c>
      <c r="U78" s="61"/>
      <c r="V78" s="62"/>
      <c r="W78" s="216"/>
      <c r="X78" s="61"/>
      <c r="Y78" s="62"/>
      <c r="Z78" s="216"/>
    </row>
    <row r="79" spans="2:26" ht="16">
      <c r="B79" s="214"/>
      <c r="C79" s="224"/>
      <c r="D79" s="11" t="s">
        <v>15</v>
      </c>
      <c r="E79" s="11">
        <v>168300</v>
      </c>
      <c r="F79" s="11" t="s">
        <v>15</v>
      </c>
      <c r="G79" s="11">
        <v>177300</v>
      </c>
      <c r="H79" s="48"/>
      <c r="I79" s="48"/>
      <c r="J79" s="225"/>
      <c r="K79" s="48"/>
      <c r="L79" s="48"/>
      <c r="M79" s="225"/>
      <c r="O79" s="214"/>
      <c r="P79" s="224"/>
      <c r="Q79" s="11" t="s">
        <v>15</v>
      </c>
      <c r="R79" s="11">
        <v>168300</v>
      </c>
      <c r="S79" s="11" t="s">
        <v>15</v>
      </c>
      <c r="T79" s="11">
        <v>177300</v>
      </c>
      <c r="U79" s="61"/>
      <c r="V79" s="62"/>
      <c r="W79" s="217"/>
      <c r="X79" s="61"/>
      <c r="Y79" s="62"/>
      <c r="Z79" s="217"/>
    </row>
    <row r="80" spans="2:26" ht="16">
      <c r="B80" s="242" t="s">
        <v>232</v>
      </c>
      <c r="C80" s="138" t="s">
        <v>229</v>
      </c>
      <c r="D80" s="11" t="s">
        <v>13</v>
      </c>
      <c r="E80" s="11">
        <v>501500</v>
      </c>
      <c r="F80" s="11" t="s">
        <v>13</v>
      </c>
      <c r="G80" s="11">
        <v>525500</v>
      </c>
      <c r="H80" s="43">
        <v>14.0489</v>
      </c>
      <c r="I80" s="43">
        <v>12.4352</v>
      </c>
      <c r="J80" s="221">
        <f>10*LOG((10^(H80/10)+10^(H81/10)+10^(H82/10)+10^(I80/10)+10^(I81/10)+10^(I82/10))/6)</f>
        <v>13.337481733090726</v>
      </c>
      <c r="K80" s="41">
        <v>15.719200000000001</v>
      </c>
      <c r="L80" s="41">
        <v>15.458299999999999</v>
      </c>
      <c r="M80" s="221">
        <f>10*LOG((10^(K80/10)+10^(K81/10)+10^(K82/10)+10^(L80/10)+10^(L81/10)+10^(L82/10))/6)</f>
        <v>15.590082784031125</v>
      </c>
      <c r="O80" s="138" t="s">
        <v>232</v>
      </c>
      <c r="P80" s="138" t="s">
        <v>229</v>
      </c>
      <c r="Q80" s="11" t="s">
        <v>13</v>
      </c>
      <c r="R80" s="11">
        <v>501500</v>
      </c>
      <c r="S80" s="11" t="s">
        <v>13</v>
      </c>
      <c r="T80" s="11">
        <v>525500</v>
      </c>
      <c r="U80" s="43">
        <v>-92.191100000000006</v>
      </c>
      <c r="V80" s="43">
        <v>-91.7547</v>
      </c>
      <c r="W80" s="221">
        <f>10*LOG((10^(U80/10)+10^(U81/10)+10^(U82/10)+10^(V80/10)+10^(V81/10)+10^(V82/10))/6)</f>
        <v>-91.408849876407444</v>
      </c>
      <c r="X80" s="41">
        <v>-94.269300000000001</v>
      </c>
      <c r="Y80" s="41">
        <v>-94.822900000000004</v>
      </c>
      <c r="Z80" s="221">
        <f>10*LOG((10^(X80/10)+10^(X81/10)+10^(X82/10)+10^(Y80/10)+10^(Y81/10)+10^(Y82/10))/6)</f>
        <v>-93.58984192326011</v>
      </c>
    </row>
    <row r="81" spans="2:26" ht="16">
      <c r="B81" s="243"/>
      <c r="C81" s="139"/>
      <c r="D81" s="11" t="s">
        <v>14</v>
      </c>
      <c r="E81" s="11">
        <v>507000</v>
      </c>
      <c r="F81" s="11" t="s">
        <v>14</v>
      </c>
      <c r="G81" s="11">
        <v>531000</v>
      </c>
      <c r="H81" s="43">
        <v>14.0418</v>
      </c>
      <c r="I81" s="43">
        <v>12.579700000000001</v>
      </c>
      <c r="J81" s="222"/>
      <c r="K81" s="41">
        <v>15.758599999999999</v>
      </c>
      <c r="L81" s="41">
        <v>15.7056</v>
      </c>
      <c r="M81" s="222"/>
      <c r="O81" s="139"/>
      <c r="P81" s="139"/>
      <c r="Q81" s="11" t="s">
        <v>14</v>
      </c>
      <c r="R81" s="11">
        <v>507000</v>
      </c>
      <c r="S81" s="11" t="s">
        <v>14</v>
      </c>
      <c r="T81" s="11">
        <v>531000</v>
      </c>
      <c r="U81" s="43">
        <v>-91.781700000000001</v>
      </c>
      <c r="V81" s="43">
        <v>-91.247900000000001</v>
      </c>
      <c r="W81" s="222"/>
      <c r="X81" s="41">
        <v>-93.834900000000005</v>
      </c>
      <c r="Y81" s="41">
        <v>-93.175200000000004</v>
      </c>
      <c r="Z81" s="222"/>
    </row>
    <row r="82" spans="2:26" ht="16">
      <c r="B82" s="244"/>
      <c r="C82" s="150"/>
      <c r="D82" s="11" t="s">
        <v>15</v>
      </c>
      <c r="E82" s="11">
        <v>512500</v>
      </c>
      <c r="F82" s="11" t="s">
        <v>15</v>
      </c>
      <c r="G82" s="11">
        <v>536500</v>
      </c>
      <c r="H82" s="43">
        <v>13.9122</v>
      </c>
      <c r="I82" s="43">
        <v>12.6427</v>
      </c>
      <c r="J82" s="223"/>
      <c r="K82" s="41">
        <v>15.518700000000001</v>
      </c>
      <c r="L82" s="41">
        <v>15.365</v>
      </c>
      <c r="M82" s="223"/>
      <c r="O82" s="150"/>
      <c r="P82" s="150"/>
      <c r="Q82" s="11" t="s">
        <v>15</v>
      </c>
      <c r="R82" s="11">
        <v>512500</v>
      </c>
      <c r="S82" s="11" t="s">
        <v>15</v>
      </c>
      <c r="T82" s="11">
        <v>536500</v>
      </c>
      <c r="U82" s="43">
        <v>-90.835300000000004</v>
      </c>
      <c r="V82" s="43">
        <v>-90.821899999999999</v>
      </c>
      <c r="W82" s="223"/>
      <c r="X82" s="41">
        <v>-92.8536</v>
      </c>
      <c r="Y82" s="41">
        <v>-92.938000000000002</v>
      </c>
      <c r="Z82" s="223"/>
    </row>
    <row r="83" spans="2:26" ht="16" customHeight="1">
      <c r="B83" s="214" t="s">
        <v>230</v>
      </c>
      <c r="C83" s="224" t="s">
        <v>229</v>
      </c>
      <c r="D83" s="11" t="s">
        <v>13</v>
      </c>
      <c r="E83" s="11">
        <v>177500</v>
      </c>
      <c r="F83" s="11" t="s">
        <v>13</v>
      </c>
      <c r="G83" s="11">
        <v>186500</v>
      </c>
      <c r="H83" s="48"/>
      <c r="I83" s="48"/>
      <c r="J83" s="225">
        <f>10*LOG((10^(H83/10)+10^(H84/10)+10^(H85/10)+10^(I83/10)+10^(I84/10)+10^(I85/10))/6)</f>
        <v>0</v>
      </c>
      <c r="K83" s="48"/>
      <c r="L83" s="48"/>
      <c r="M83" s="225">
        <f>10*LOG((10^(K83/10)+10^(K84/10)+10^(K85/10)+10^(L83/10)+10^(L84/10)+10^(L85/10))/6)</f>
        <v>0</v>
      </c>
      <c r="O83" s="214" t="s">
        <v>230</v>
      </c>
      <c r="P83" s="224" t="s">
        <v>229</v>
      </c>
      <c r="Q83" s="11" t="s">
        <v>13</v>
      </c>
      <c r="R83" s="11">
        <v>177500</v>
      </c>
      <c r="S83" s="11" t="s">
        <v>13</v>
      </c>
      <c r="T83" s="11">
        <v>186500</v>
      </c>
      <c r="U83" s="48"/>
      <c r="V83" s="48"/>
      <c r="W83" s="225">
        <f>10*LOG((10^(U83/10)+10^(U84/10)+10^(U85/10)+10^(V83/10)+10^(V84/10)+10^(V85/10))/6)</f>
        <v>0</v>
      </c>
      <c r="X83" s="48"/>
      <c r="Y83" s="48"/>
      <c r="Z83" s="225">
        <f>10*LOG((10^(X83/10)+10^(X84/10)+10^(X85/10)+10^(Y83/10)+10^(Y84/10)+10^(Y85/10))/6)</f>
        <v>0</v>
      </c>
    </row>
    <row r="84" spans="2:26" ht="16">
      <c r="B84" s="214"/>
      <c r="C84" s="224"/>
      <c r="D84" s="11" t="s">
        <v>14</v>
      </c>
      <c r="E84" s="11">
        <v>179500</v>
      </c>
      <c r="F84" s="11" t="s">
        <v>14</v>
      </c>
      <c r="G84" s="11">
        <v>188500</v>
      </c>
      <c r="H84" s="48"/>
      <c r="I84" s="48"/>
      <c r="J84" s="225"/>
      <c r="K84" s="48"/>
      <c r="L84" s="48"/>
      <c r="M84" s="225"/>
      <c r="O84" s="214"/>
      <c r="P84" s="224"/>
      <c r="Q84" s="11" t="s">
        <v>14</v>
      </c>
      <c r="R84" s="11">
        <v>179500</v>
      </c>
      <c r="S84" s="11" t="s">
        <v>14</v>
      </c>
      <c r="T84" s="11">
        <v>188500</v>
      </c>
      <c r="U84" s="48"/>
      <c r="V84" s="48"/>
      <c r="W84" s="225"/>
      <c r="X84" s="48"/>
      <c r="Y84" s="48"/>
      <c r="Z84" s="225"/>
    </row>
    <row r="85" spans="2:26" ht="16">
      <c r="B85" s="214"/>
      <c r="C85" s="224"/>
      <c r="D85" s="11" t="s">
        <v>15</v>
      </c>
      <c r="E85" s="11">
        <v>181500</v>
      </c>
      <c r="F85" s="11" t="s">
        <v>15</v>
      </c>
      <c r="G85" s="11">
        <v>190500</v>
      </c>
      <c r="H85" s="48"/>
      <c r="I85" s="48"/>
      <c r="J85" s="225"/>
      <c r="K85" s="48"/>
      <c r="L85" s="48"/>
      <c r="M85" s="225"/>
      <c r="O85" s="214"/>
      <c r="P85" s="224"/>
      <c r="Q85" s="11" t="s">
        <v>15</v>
      </c>
      <c r="R85" s="11">
        <v>181500</v>
      </c>
      <c r="S85" s="11" t="s">
        <v>15</v>
      </c>
      <c r="T85" s="11">
        <v>190500</v>
      </c>
      <c r="U85" s="48"/>
      <c r="V85" s="48"/>
      <c r="W85" s="225"/>
      <c r="X85" s="48"/>
      <c r="Y85" s="48"/>
      <c r="Z85" s="225"/>
    </row>
    <row r="88" spans="2:26" ht="16">
      <c r="B88" s="235" t="s">
        <v>204</v>
      </c>
      <c r="C88" s="236"/>
      <c r="D88" s="236"/>
      <c r="E88" s="236"/>
      <c r="F88" s="236"/>
      <c r="G88" s="236"/>
      <c r="H88" s="236"/>
      <c r="I88" s="236"/>
      <c r="O88" s="235"/>
      <c r="P88" s="236"/>
      <c r="Q88" s="236"/>
      <c r="R88" s="236"/>
      <c r="S88" s="236"/>
      <c r="T88" s="236"/>
      <c r="U88" s="236"/>
      <c r="V88" s="236"/>
    </row>
    <row r="89" spans="2:26">
      <c r="B89" s="227" t="s">
        <v>12</v>
      </c>
      <c r="C89" s="227" t="s">
        <v>24</v>
      </c>
      <c r="D89" s="229" t="s">
        <v>127</v>
      </c>
      <c r="E89" s="230"/>
      <c r="F89" s="229" t="s">
        <v>128</v>
      </c>
      <c r="G89" s="230"/>
      <c r="H89" s="233" t="s">
        <v>129</v>
      </c>
      <c r="I89" s="234"/>
      <c r="J89" s="227" t="s">
        <v>130</v>
      </c>
      <c r="K89" s="233" t="s">
        <v>131</v>
      </c>
      <c r="L89" s="234"/>
      <c r="M89" s="227" t="s">
        <v>132</v>
      </c>
      <c r="O89" s="227" t="s">
        <v>12</v>
      </c>
      <c r="P89" s="227" t="s">
        <v>24</v>
      </c>
      <c r="Q89" s="229" t="s">
        <v>127</v>
      </c>
      <c r="R89" s="230"/>
      <c r="S89" s="229" t="s">
        <v>128</v>
      </c>
      <c r="T89" s="230"/>
      <c r="U89" s="233" t="s">
        <v>224</v>
      </c>
      <c r="V89" s="234"/>
      <c r="W89" s="227" t="s">
        <v>225</v>
      </c>
      <c r="X89" s="233" t="s">
        <v>226</v>
      </c>
      <c r="Y89" s="234"/>
      <c r="Z89" s="227" t="s">
        <v>227</v>
      </c>
    </row>
    <row r="90" spans="2:26">
      <c r="B90" s="228"/>
      <c r="C90" s="228"/>
      <c r="D90" s="231"/>
      <c r="E90" s="232"/>
      <c r="F90" s="231"/>
      <c r="G90" s="232"/>
      <c r="H90" s="40" t="s">
        <v>137</v>
      </c>
      <c r="I90" s="40" t="s">
        <v>138</v>
      </c>
      <c r="J90" s="228"/>
      <c r="K90" s="40" t="s">
        <v>61</v>
      </c>
      <c r="L90" s="40" t="s">
        <v>60</v>
      </c>
      <c r="M90" s="228"/>
      <c r="O90" s="228"/>
      <c r="P90" s="228"/>
      <c r="Q90" s="231"/>
      <c r="R90" s="232"/>
      <c r="S90" s="231"/>
      <c r="T90" s="232"/>
      <c r="U90" s="40" t="s">
        <v>137</v>
      </c>
      <c r="V90" s="40" t="s">
        <v>138</v>
      </c>
      <c r="W90" s="228"/>
      <c r="X90" s="40" t="s">
        <v>61</v>
      </c>
      <c r="Y90" s="40" t="s">
        <v>60</v>
      </c>
      <c r="Z90" s="228"/>
    </row>
    <row r="91" spans="2:26" ht="16" customHeight="1">
      <c r="B91" s="138" t="s">
        <v>228</v>
      </c>
      <c r="C91" s="138" t="s">
        <v>229</v>
      </c>
      <c r="D91" s="11" t="s">
        <v>13</v>
      </c>
      <c r="E91" s="11">
        <v>344000</v>
      </c>
      <c r="F91" s="11" t="s">
        <v>13</v>
      </c>
      <c r="G91" s="11">
        <v>363000</v>
      </c>
      <c r="H91" s="43">
        <v>13.729900000000001</v>
      </c>
      <c r="I91" s="43">
        <v>13.080399999999999</v>
      </c>
      <c r="J91" s="221">
        <f>10*LOG((10^(H91/10)+10^(H92/10)+10^(H93/10)+10^(I91/10)+10^(I92/10)+10^(I93/10))/6)</f>
        <v>13.782434543192331</v>
      </c>
      <c r="K91" s="59"/>
      <c r="L91" s="60"/>
      <c r="M91" s="215">
        <v>0</v>
      </c>
      <c r="O91" s="214" t="s">
        <v>228</v>
      </c>
      <c r="P91" s="138" t="s">
        <v>229</v>
      </c>
      <c r="Q91" s="11" t="s">
        <v>13</v>
      </c>
      <c r="R91" s="11">
        <v>344000</v>
      </c>
      <c r="S91" s="11" t="s">
        <v>13</v>
      </c>
      <c r="T91" s="11">
        <v>363000</v>
      </c>
      <c r="U91" s="59"/>
      <c r="V91" s="60"/>
      <c r="W91" s="215">
        <v>0</v>
      </c>
      <c r="X91" s="59"/>
      <c r="Y91" s="60"/>
      <c r="Z91" s="215">
        <v>0</v>
      </c>
    </row>
    <row r="92" spans="2:26" ht="16">
      <c r="B92" s="139"/>
      <c r="C92" s="139"/>
      <c r="D92" s="11" t="s">
        <v>14</v>
      </c>
      <c r="E92" s="11">
        <v>349500</v>
      </c>
      <c r="F92" s="11" t="s">
        <v>14</v>
      </c>
      <c r="G92" s="11">
        <v>368500</v>
      </c>
      <c r="H92" s="43">
        <v>14.1638</v>
      </c>
      <c r="I92" s="43">
        <v>13.6617</v>
      </c>
      <c r="J92" s="222"/>
      <c r="K92" s="61"/>
      <c r="L92" s="62"/>
      <c r="M92" s="216"/>
      <c r="O92" s="214"/>
      <c r="P92" s="139"/>
      <c r="Q92" s="11" t="s">
        <v>14</v>
      </c>
      <c r="R92" s="11">
        <v>349500</v>
      </c>
      <c r="S92" s="11" t="s">
        <v>14</v>
      </c>
      <c r="T92" s="11">
        <v>368500</v>
      </c>
      <c r="U92" s="61"/>
      <c r="V92" s="62"/>
      <c r="W92" s="216"/>
      <c r="X92" s="61"/>
      <c r="Y92" s="62"/>
      <c r="Z92" s="216"/>
    </row>
    <row r="93" spans="2:26" ht="16">
      <c r="B93" s="150"/>
      <c r="C93" s="150"/>
      <c r="D93" s="11" t="s">
        <v>15</v>
      </c>
      <c r="E93" s="11">
        <v>355000</v>
      </c>
      <c r="F93" s="11" t="s">
        <v>15</v>
      </c>
      <c r="G93" s="11">
        <v>374000</v>
      </c>
      <c r="H93" s="43">
        <v>14.4421</v>
      </c>
      <c r="I93" s="43">
        <v>13.480700000000001</v>
      </c>
      <c r="J93" s="223"/>
      <c r="K93" s="61"/>
      <c r="L93" s="62"/>
      <c r="M93" s="217"/>
      <c r="O93" s="214"/>
      <c r="P93" s="150"/>
      <c r="Q93" s="11" t="s">
        <v>15</v>
      </c>
      <c r="R93" s="11">
        <v>355000</v>
      </c>
      <c r="S93" s="11" t="s">
        <v>15</v>
      </c>
      <c r="T93" s="11">
        <v>374000</v>
      </c>
      <c r="U93" s="61"/>
      <c r="V93" s="62"/>
      <c r="W93" s="217"/>
      <c r="X93" s="61"/>
      <c r="Y93" s="62"/>
      <c r="Z93" s="217"/>
    </row>
    <row r="94" spans="2:26" ht="16">
      <c r="B94" s="138" t="s">
        <v>231</v>
      </c>
      <c r="C94" s="138" t="s">
        <v>229</v>
      </c>
      <c r="D94" s="11" t="s">
        <v>13</v>
      </c>
      <c r="E94" s="11">
        <v>166300</v>
      </c>
      <c r="F94" s="11" t="s">
        <v>13</v>
      </c>
      <c r="G94" s="11">
        <v>175300</v>
      </c>
      <c r="H94" s="59"/>
      <c r="I94" s="60"/>
      <c r="J94" s="215">
        <v>0</v>
      </c>
      <c r="K94" s="41">
        <v>13.907500000000001</v>
      </c>
      <c r="L94" s="41">
        <v>13.268599999999999</v>
      </c>
      <c r="M94" s="221">
        <f>10*LOG((10^(K94/10)+10^(K95/10)+10^(K96/10)+10^(L94/10)+10^(L95/10)+10^(L96/10))/6)</f>
        <v>13.154656577059002</v>
      </c>
      <c r="O94" s="138" t="s">
        <v>231</v>
      </c>
      <c r="P94" s="138" t="s">
        <v>229</v>
      </c>
      <c r="Q94" s="11" t="s">
        <v>13</v>
      </c>
      <c r="R94" s="11">
        <v>166300</v>
      </c>
      <c r="S94" s="11" t="s">
        <v>13</v>
      </c>
      <c r="T94" s="11">
        <v>175300</v>
      </c>
      <c r="U94" s="59"/>
      <c r="V94" s="60"/>
      <c r="W94" s="215">
        <v>0</v>
      </c>
      <c r="X94" s="41">
        <v>-88.135300000000001</v>
      </c>
      <c r="Y94" s="41">
        <v>-89.051599999999993</v>
      </c>
      <c r="Z94" s="221">
        <f>10*LOG((10^(X94/10)+10^(X95/10)+10^(X96/10)+10^(Y94/10)+10^(Y95/10)+10^(Y96/10))/6)</f>
        <v>-88.682729807852937</v>
      </c>
    </row>
    <row r="95" spans="2:26" ht="16">
      <c r="B95" s="139"/>
      <c r="C95" s="139"/>
      <c r="D95" s="11" t="s">
        <v>14</v>
      </c>
      <c r="E95" s="11">
        <v>167300</v>
      </c>
      <c r="F95" s="11" t="s">
        <v>14</v>
      </c>
      <c r="G95" s="11">
        <v>176300</v>
      </c>
      <c r="H95" s="61"/>
      <c r="I95" s="62"/>
      <c r="J95" s="216"/>
      <c r="K95" s="41">
        <v>13.3787</v>
      </c>
      <c r="L95" s="41">
        <v>12.816800000000001</v>
      </c>
      <c r="M95" s="222"/>
      <c r="O95" s="139"/>
      <c r="P95" s="139"/>
      <c r="Q95" s="11" t="s">
        <v>14</v>
      </c>
      <c r="R95" s="11">
        <v>167300</v>
      </c>
      <c r="S95" s="11" t="s">
        <v>14</v>
      </c>
      <c r="T95" s="11">
        <v>176300</v>
      </c>
      <c r="U95" s="61"/>
      <c r="V95" s="62"/>
      <c r="W95" s="216"/>
      <c r="X95" s="41">
        <v>-88.156199999999998</v>
      </c>
      <c r="Y95" s="41">
        <v>-89.084199999999996</v>
      </c>
      <c r="Z95" s="222"/>
    </row>
    <row r="96" spans="2:26" ht="16">
      <c r="B96" s="150"/>
      <c r="C96" s="150"/>
      <c r="D96" s="11" t="s">
        <v>15</v>
      </c>
      <c r="E96" s="11">
        <v>168300</v>
      </c>
      <c r="F96" s="11" t="s">
        <v>15</v>
      </c>
      <c r="G96" s="11">
        <v>177300</v>
      </c>
      <c r="H96" s="61"/>
      <c r="I96" s="62"/>
      <c r="J96" s="217"/>
      <c r="K96" s="41">
        <v>12.8969</v>
      </c>
      <c r="L96" s="41">
        <v>12.5181</v>
      </c>
      <c r="M96" s="223"/>
      <c r="O96" s="150"/>
      <c r="P96" s="150"/>
      <c r="Q96" s="11" t="s">
        <v>15</v>
      </c>
      <c r="R96" s="11">
        <v>168300</v>
      </c>
      <c r="S96" s="11" t="s">
        <v>15</v>
      </c>
      <c r="T96" s="11">
        <v>177300</v>
      </c>
      <c r="U96" s="61"/>
      <c r="V96" s="62"/>
      <c r="W96" s="217"/>
      <c r="X96" s="41">
        <v>-88.507800000000003</v>
      </c>
      <c r="Y96" s="41">
        <v>-89.310599999999994</v>
      </c>
      <c r="Z96" s="223"/>
    </row>
    <row r="97" spans="2:26" ht="16">
      <c r="B97" s="138" t="s">
        <v>232</v>
      </c>
      <c r="C97" s="224" t="s">
        <v>229</v>
      </c>
      <c r="D97" s="11" t="s">
        <v>13</v>
      </c>
      <c r="E97" s="11">
        <v>501500</v>
      </c>
      <c r="F97" s="11" t="s">
        <v>13</v>
      </c>
      <c r="G97" s="11">
        <v>525500</v>
      </c>
      <c r="H97" s="43">
        <v>13.9224</v>
      </c>
      <c r="I97" s="43">
        <v>13.6782</v>
      </c>
      <c r="J97" s="225">
        <f>10*LOG((10^(H97/10)+10^(H98/10)+10^(H99/10)+10^(I97/10)+10^(I98/10)+10^(I99/10))/6)</f>
        <v>14.161769343869338</v>
      </c>
      <c r="K97" s="41">
        <v>15.3965</v>
      </c>
      <c r="L97" s="41">
        <v>15.9261</v>
      </c>
      <c r="M97" s="225">
        <f>10*LOG((10^(K97/10)+10^(K98/10)+10^(K99/10)+10^(L97/10)+10^(L98/10)+10^(L99/10))/6)</f>
        <v>15.740507341605953</v>
      </c>
      <c r="O97" s="138" t="s">
        <v>232</v>
      </c>
      <c r="P97" s="224" t="s">
        <v>229</v>
      </c>
      <c r="Q97" s="11" t="s">
        <v>13</v>
      </c>
      <c r="R97" s="11">
        <v>501500</v>
      </c>
      <c r="S97" s="11" t="s">
        <v>13</v>
      </c>
      <c r="T97" s="11">
        <v>525500</v>
      </c>
      <c r="U97" s="43">
        <v>-89.675299999999993</v>
      </c>
      <c r="V97" s="43">
        <v>-88.656300000000002</v>
      </c>
      <c r="W97" s="225">
        <f>10*LOG((10^(U97/10)+10^(U98/10)+10^(U99/10)+10^(V97/10)+10^(V98/10)+10^(V99/10))/6)</f>
        <v>-87.749619913083393</v>
      </c>
      <c r="X97" s="41">
        <v>-90.778300000000002</v>
      </c>
      <c r="Y97" s="41">
        <v>-90.738299999999995</v>
      </c>
      <c r="Z97" s="225">
        <f>10*LOG((10^(X97/10)+10^(X98/10)+10^(X99/10)+10^(Y97/10)+10^(Y98/10)+10^(Y99/10))/6)</f>
        <v>-89.643779333236679</v>
      </c>
    </row>
    <row r="98" spans="2:26" ht="16">
      <c r="B98" s="139"/>
      <c r="C98" s="224"/>
      <c r="D98" s="11" t="s">
        <v>14</v>
      </c>
      <c r="E98" s="11">
        <v>507000</v>
      </c>
      <c r="F98" s="11" t="s">
        <v>14</v>
      </c>
      <c r="G98" s="11">
        <v>531000</v>
      </c>
      <c r="H98" s="43">
        <v>14.4323</v>
      </c>
      <c r="I98" s="43">
        <v>14.128299999999999</v>
      </c>
      <c r="J98" s="225"/>
      <c r="K98" s="41">
        <v>15.485300000000001</v>
      </c>
      <c r="L98" s="41">
        <v>16.084700000000002</v>
      </c>
      <c r="M98" s="225"/>
      <c r="O98" s="139"/>
      <c r="P98" s="224"/>
      <c r="Q98" s="11" t="s">
        <v>14</v>
      </c>
      <c r="R98" s="11">
        <v>507000</v>
      </c>
      <c r="S98" s="11" t="s">
        <v>14</v>
      </c>
      <c r="T98" s="11">
        <v>531000</v>
      </c>
      <c r="U98" s="43">
        <v>-88.520600000000002</v>
      </c>
      <c r="V98" s="43">
        <v>-87.582599999999999</v>
      </c>
      <c r="W98" s="225"/>
      <c r="X98" s="41">
        <v>-90.066000000000003</v>
      </c>
      <c r="Y98" s="41">
        <v>-89.770799999999994</v>
      </c>
      <c r="Z98" s="225"/>
    </row>
    <row r="99" spans="2:26" ht="16">
      <c r="B99" s="150"/>
      <c r="C99" s="224"/>
      <c r="D99" s="11" t="s">
        <v>15</v>
      </c>
      <c r="E99" s="11">
        <v>512500</v>
      </c>
      <c r="F99" s="11" t="s">
        <v>15</v>
      </c>
      <c r="G99" s="11">
        <v>536500</v>
      </c>
      <c r="H99" s="43">
        <v>14.6511</v>
      </c>
      <c r="I99" s="43">
        <v>14.087899999999999</v>
      </c>
      <c r="J99" s="225"/>
      <c r="K99" s="41">
        <v>15.556699999999999</v>
      </c>
      <c r="L99" s="41">
        <v>15.946300000000001</v>
      </c>
      <c r="M99" s="225"/>
      <c r="O99" s="150"/>
      <c r="P99" s="224"/>
      <c r="Q99" s="11" t="s">
        <v>15</v>
      </c>
      <c r="R99" s="11">
        <v>512500</v>
      </c>
      <c r="S99" s="11" t="s">
        <v>15</v>
      </c>
      <c r="T99" s="11">
        <v>536500</v>
      </c>
      <c r="U99" s="43">
        <v>-87.1387</v>
      </c>
      <c r="V99" s="43">
        <v>-85.934100000000001</v>
      </c>
      <c r="W99" s="225"/>
      <c r="X99" s="41">
        <v>-88.692700000000002</v>
      </c>
      <c r="Y99" s="41">
        <v>-88.407499999999999</v>
      </c>
      <c r="Z99" s="225"/>
    </row>
    <row r="100" spans="2:26" ht="16">
      <c r="B100" s="138" t="s">
        <v>230</v>
      </c>
      <c r="C100" s="138" t="s">
        <v>229</v>
      </c>
      <c r="D100" s="11" t="s">
        <v>13</v>
      </c>
      <c r="E100" s="11">
        <v>177500</v>
      </c>
      <c r="F100" s="11" t="s">
        <v>13</v>
      </c>
      <c r="G100" s="11">
        <v>186500</v>
      </c>
      <c r="H100" s="59"/>
      <c r="I100" s="60"/>
      <c r="J100" s="215">
        <v>0</v>
      </c>
      <c r="K100" s="41">
        <v>14.633699999999999</v>
      </c>
      <c r="L100" s="41">
        <v>13.2517</v>
      </c>
      <c r="M100" s="221">
        <f>10*LOG((10^(K100/10)+10^(K101/10)+10^(K102/10)+10^(L100/10)+10^(L101/10)+10^(L102/10))/6)</f>
        <v>13.919342897227038</v>
      </c>
      <c r="O100" s="138" t="s">
        <v>230</v>
      </c>
      <c r="P100" s="138" t="s">
        <v>229</v>
      </c>
      <c r="Q100" s="11" t="s">
        <v>13</v>
      </c>
      <c r="R100" s="11">
        <v>177500</v>
      </c>
      <c r="S100" s="11" t="s">
        <v>13</v>
      </c>
      <c r="T100" s="11">
        <v>186500</v>
      </c>
      <c r="U100" s="43">
        <v>-84.011499999999998</v>
      </c>
      <c r="V100" s="43">
        <v>-84.287099999999995</v>
      </c>
      <c r="W100" s="221">
        <f>10*LOG((10^(U100/10)+10^(U101/10)+10^(U102/10)+10^(V100/10)+10^(V101/10)+10^(V102/10))/6)</f>
        <v>-83.810922159812321</v>
      </c>
      <c r="X100" s="41">
        <v>-86.899000000000001</v>
      </c>
      <c r="Y100" s="41">
        <v>-87.820499999999996</v>
      </c>
      <c r="Z100" s="221">
        <f>10*LOG((10^(X100/10)+10^(X101/10)+10^(X102/10)+10^(Y100/10)+10^(Y101/10)+10^(Y102/10))/6)</f>
        <v>-87.041374837952631</v>
      </c>
    </row>
    <row r="101" spans="2:26" ht="16">
      <c r="B101" s="139"/>
      <c r="C101" s="139"/>
      <c r="D101" s="11" t="s">
        <v>14</v>
      </c>
      <c r="E101" s="11">
        <v>179500</v>
      </c>
      <c r="F101" s="11" t="s">
        <v>14</v>
      </c>
      <c r="G101" s="11">
        <v>188500</v>
      </c>
      <c r="H101" s="61"/>
      <c r="I101" s="62"/>
      <c r="J101" s="216"/>
      <c r="K101" s="41">
        <v>14.556900000000001</v>
      </c>
      <c r="L101" s="41">
        <v>12.773</v>
      </c>
      <c r="M101" s="222"/>
      <c r="O101" s="139"/>
      <c r="P101" s="139"/>
      <c r="Q101" s="11" t="s">
        <v>14</v>
      </c>
      <c r="R101" s="11">
        <v>179500</v>
      </c>
      <c r="S101" s="11" t="s">
        <v>14</v>
      </c>
      <c r="T101" s="11">
        <v>188500</v>
      </c>
      <c r="U101" s="43">
        <v>-83.177999999999997</v>
      </c>
      <c r="V101" s="43">
        <v>-83.426500000000004</v>
      </c>
      <c r="W101" s="222"/>
      <c r="X101" s="41">
        <v>-85.955299999999994</v>
      </c>
      <c r="Y101" s="41">
        <v>-87.061499999999995</v>
      </c>
      <c r="Z101" s="222"/>
    </row>
    <row r="102" spans="2:26" ht="16">
      <c r="B102" s="150"/>
      <c r="C102" s="150"/>
      <c r="D102" s="11" t="s">
        <v>15</v>
      </c>
      <c r="E102" s="11">
        <v>181500</v>
      </c>
      <c r="F102" s="11" t="s">
        <v>15</v>
      </c>
      <c r="G102" s="11">
        <v>190500</v>
      </c>
      <c r="H102" s="61"/>
      <c r="I102" s="62"/>
      <c r="J102" s="217"/>
      <c r="K102" s="41">
        <v>14.6393</v>
      </c>
      <c r="L102" s="41">
        <v>13.250500000000001</v>
      </c>
      <c r="M102" s="223"/>
      <c r="O102" s="150"/>
      <c r="P102" s="150"/>
      <c r="Q102" s="11" t="s">
        <v>15</v>
      </c>
      <c r="R102" s="11">
        <v>181500</v>
      </c>
      <c r="S102" s="11" t="s">
        <v>15</v>
      </c>
      <c r="T102" s="11">
        <v>190500</v>
      </c>
      <c r="U102" s="43">
        <v>-83.929400000000001</v>
      </c>
      <c r="V102" s="43">
        <v>-84.142700000000005</v>
      </c>
      <c r="W102" s="223"/>
      <c r="X102" s="41">
        <v>-87.112200000000001</v>
      </c>
      <c r="Y102" s="41">
        <v>-87.658299999999997</v>
      </c>
      <c r="Z102" s="223"/>
    </row>
    <row r="103" spans="2:26" ht="16">
      <c r="B103" s="64"/>
      <c r="C103" s="64"/>
      <c r="D103" s="65"/>
      <c r="E103" s="65"/>
      <c r="F103" s="65"/>
      <c r="G103" s="65"/>
      <c r="H103" s="68"/>
      <c r="I103" s="68"/>
      <c r="J103" s="68"/>
      <c r="K103" s="69"/>
      <c r="L103" s="69"/>
      <c r="M103" s="67"/>
      <c r="O103" s="64"/>
      <c r="P103" s="64"/>
      <c r="Q103" s="65"/>
      <c r="R103" s="65"/>
      <c r="S103" s="65"/>
      <c r="T103" s="65"/>
      <c r="U103" s="66"/>
      <c r="V103" s="66"/>
      <c r="W103" s="67"/>
      <c r="X103" s="69"/>
      <c r="Y103" s="69"/>
      <c r="Z103" s="67"/>
    </row>
    <row r="104" spans="2:26" ht="16">
      <c r="B104" s="64"/>
      <c r="C104" s="64"/>
      <c r="D104" s="65"/>
      <c r="E104" s="65"/>
      <c r="F104" s="65"/>
      <c r="G104" s="65"/>
      <c r="H104" s="68"/>
      <c r="I104" s="68"/>
      <c r="J104" s="68"/>
      <c r="K104" s="69"/>
      <c r="L104" s="69"/>
      <c r="M104" s="67"/>
      <c r="O104" s="64"/>
      <c r="P104" s="64"/>
      <c r="Q104" s="65"/>
      <c r="R104" s="65"/>
      <c r="S104" s="65"/>
      <c r="T104" s="65"/>
      <c r="U104" s="66"/>
      <c r="V104" s="66"/>
      <c r="W104" s="67"/>
      <c r="X104" s="69"/>
      <c r="Y104" s="69"/>
      <c r="Z104" s="67"/>
    </row>
    <row r="105" spans="2:26" ht="16">
      <c r="B105" s="240" t="s">
        <v>159</v>
      </c>
      <c r="C105" s="241"/>
      <c r="D105" s="241"/>
      <c r="E105" s="241"/>
      <c r="F105" s="241"/>
      <c r="G105" s="241"/>
      <c r="H105" s="241"/>
      <c r="I105" s="241"/>
      <c r="O105" s="240"/>
      <c r="P105" s="241"/>
      <c r="Q105" s="241"/>
      <c r="R105" s="241"/>
      <c r="S105" s="241"/>
      <c r="T105" s="241"/>
      <c r="U105" s="241"/>
      <c r="V105" s="241"/>
    </row>
    <row r="106" spans="2:26">
      <c r="B106" s="238" t="s">
        <v>12</v>
      </c>
      <c r="C106" s="238" t="s">
        <v>24</v>
      </c>
      <c r="D106" s="238" t="s">
        <v>127</v>
      </c>
      <c r="E106" s="238"/>
      <c r="F106" s="238" t="s">
        <v>128</v>
      </c>
      <c r="G106" s="238"/>
      <c r="H106" s="239" t="s">
        <v>129</v>
      </c>
      <c r="I106" s="239"/>
      <c r="J106" s="238" t="s">
        <v>130</v>
      </c>
      <c r="K106" s="239" t="s">
        <v>131</v>
      </c>
      <c r="L106" s="239"/>
      <c r="M106" s="238" t="s">
        <v>132</v>
      </c>
      <c r="O106" s="238" t="s">
        <v>12</v>
      </c>
      <c r="P106" s="238" t="s">
        <v>24</v>
      </c>
      <c r="Q106" s="238" t="s">
        <v>127</v>
      </c>
      <c r="R106" s="238"/>
      <c r="S106" s="238" t="s">
        <v>128</v>
      </c>
      <c r="T106" s="238"/>
      <c r="U106" s="239" t="s">
        <v>224</v>
      </c>
      <c r="V106" s="239"/>
      <c r="W106" s="238" t="s">
        <v>225</v>
      </c>
      <c r="X106" s="239" t="s">
        <v>226</v>
      </c>
      <c r="Y106" s="239"/>
      <c r="Z106" s="238" t="s">
        <v>227</v>
      </c>
    </row>
    <row r="107" spans="2:26">
      <c r="B107" s="238"/>
      <c r="C107" s="238"/>
      <c r="D107" s="238"/>
      <c r="E107" s="238"/>
      <c r="F107" s="238"/>
      <c r="G107" s="238"/>
      <c r="H107" s="40" t="s">
        <v>137</v>
      </c>
      <c r="I107" s="40" t="s">
        <v>138</v>
      </c>
      <c r="J107" s="238"/>
      <c r="K107" s="40" t="s">
        <v>61</v>
      </c>
      <c r="L107" s="40" t="s">
        <v>60</v>
      </c>
      <c r="M107" s="238"/>
      <c r="O107" s="238"/>
      <c r="P107" s="238"/>
      <c r="Q107" s="238"/>
      <c r="R107" s="238"/>
      <c r="S107" s="238"/>
      <c r="T107" s="238"/>
      <c r="U107" s="40" t="s">
        <v>137</v>
      </c>
      <c r="V107" s="40" t="s">
        <v>138</v>
      </c>
      <c r="W107" s="238"/>
      <c r="X107" s="40" t="s">
        <v>61</v>
      </c>
      <c r="Y107" s="40" t="s">
        <v>60</v>
      </c>
      <c r="Z107" s="238"/>
    </row>
    <row r="108" spans="2:26" ht="16" customHeight="1">
      <c r="B108" s="214" t="s">
        <v>228</v>
      </c>
      <c r="C108" s="138" t="s">
        <v>229</v>
      </c>
      <c r="D108" s="11" t="s">
        <v>13</v>
      </c>
      <c r="E108" s="11">
        <v>344000</v>
      </c>
      <c r="F108" s="11" t="s">
        <v>13</v>
      </c>
      <c r="G108" s="11">
        <v>363000</v>
      </c>
      <c r="H108" s="48"/>
      <c r="I108" s="48"/>
      <c r="J108" s="221">
        <f>10*LOG((10^(H108/10)+10^(H109/10)+10^(H110/10)+10^(I108/10)+10^(I109/10)+10^(I110/10))/6)</f>
        <v>0</v>
      </c>
      <c r="K108" s="48"/>
      <c r="L108" s="48"/>
      <c r="M108" s="221">
        <f>10*LOG((10^(K108/10)+10^(K109/10)+10^(K110/10)+10^(L108/10)+10^(L109/10)+10^(L110/10))/6)</f>
        <v>0</v>
      </c>
      <c r="O108" s="218" t="s">
        <v>228</v>
      </c>
      <c r="P108" s="138" t="s">
        <v>229</v>
      </c>
      <c r="Q108" s="11" t="s">
        <v>13</v>
      </c>
      <c r="R108" s="11">
        <v>344000</v>
      </c>
      <c r="S108" s="11" t="s">
        <v>13</v>
      </c>
      <c r="T108" s="11">
        <v>363000</v>
      </c>
      <c r="U108" s="48"/>
      <c r="V108" s="48"/>
      <c r="W108" s="221">
        <f>10*LOG((10^(U108/10)+10^(U109/10)+10^(U110/10)+10^(V108/10)+10^(V109/10)+10^(V110/10))/6)</f>
        <v>0</v>
      </c>
      <c r="X108" s="48"/>
      <c r="Y108" s="48"/>
      <c r="Z108" s="221">
        <f>10*LOG((10^(X108/10)+10^(X109/10)+10^(X110/10)+10^(Y108/10)+10^(Y109/10)+10^(Y110/10))/6)</f>
        <v>0</v>
      </c>
    </row>
    <row r="109" spans="2:26" ht="16">
      <c r="B109" s="214"/>
      <c r="C109" s="139"/>
      <c r="D109" s="11" t="s">
        <v>14</v>
      </c>
      <c r="E109" s="11">
        <v>349500</v>
      </c>
      <c r="F109" s="11" t="s">
        <v>14</v>
      </c>
      <c r="G109" s="11">
        <v>368500</v>
      </c>
      <c r="H109" s="48"/>
      <c r="I109" s="48"/>
      <c r="J109" s="222"/>
      <c r="K109" s="48"/>
      <c r="L109" s="48"/>
      <c r="M109" s="222"/>
      <c r="O109" s="219"/>
      <c r="P109" s="139"/>
      <c r="Q109" s="11" t="s">
        <v>14</v>
      </c>
      <c r="R109" s="11">
        <v>349500</v>
      </c>
      <c r="S109" s="11" t="s">
        <v>14</v>
      </c>
      <c r="T109" s="11">
        <v>368500</v>
      </c>
      <c r="U109" s="48"/>
      <c r="V109" s="48"/>
      <c r="W109" s="222"/>
      <c r="X109" s="48"/>
      <c r="Y109" s="48"/>
      <c r="Z109" s="222"/>
    </row>
    <row r="110" spans="2:26" ht="16">
      <c r="B110" s="214"/>
      <c r="C110" s="150"/>
      <c r="D110" s="11" t="s">
        <v>15</v>
      </c>
      <c r="E110" s="11">
        <v>355000</v>
      </c>
      <c r="F110" s="11" t="s">
        <v>15</v>
      </c>
      <c r="G110" s="11">
        <v>374000</v>
      </c>
      <c r="H110" s="48"/>
      <c r="I110" s="48"/>
      <c r="J110" s="223"/>
      <c r="K110" s="48"/>
      <c r="L110" s="48"/>
      <c r="M110" s="223"/>
      <c r="O110" s="220"/>
      <c r="P110" s="150"/>
      <c r="Q110" s="11" t="s">
        <v>15</v>
      </c>
      <c r="R110" s="11">
        <v>355000</v>
      </c>
      <c r="S110" s="11" t="s">
        <v>15</v>
      </c>
      <c r="T110" s="11">
        <v>374000</v>
      </c>
      <c r="U110" s="48"/>
      <c r="V110" s="48"/>
      <c r="W110" s="223"/>
      <c r="X110" s="48"/>
      <c r="Y110" s="48"/>
      <c r="Z110" s="223"/>
    </row>
    <row r="111" spans="2:26" ht="16">
      <c r="B111" s="214" t="s">
        <v>231</v>
      </c>
      <c r="C111" s="224" t="s">
        <v>229</v>
      </c>
      <c r="D111" s="11" t="s">
        <v>13</v>
      </c>
      <c r="E111" s="11">
        <v>166300</v>
      </c>
      <c r="F111" s="11" t="s">
        <v>13</v>
      </c>
      <c r="G111" s="11">
        <v>175300</v>
      </c>
      <c r="H111" s="59"/>
      <c r="I111" s="60"/>
      <c r="J111" s="215">
        <v>0</v>
      </c>
      <c r="K111" s="59"/>
      <c r="L111" s="60"/>
      <c r="M111" s="215">
        <v>0</v>
      </c>
      <c r="O111" s="224" t="s">
        <v>231</v>
      </c>
      <c r="P111" s="224" t="s">
        <v>229</v>
      </c>
      <c r="Q111" s="11" t="s">
        <v>13</v>
      </c>
      <c r="R111" s="11">
        <v>166300</v>
      </c>
      <c r="S111" s="11" t="s">
        <v>13</v>
      </c>
      <c r="T111" s="11">
        <v>175300</v>
      </c>
      <c r="U111" s="43">
        <v>-86.617800000000003</v>
      </c>
      <c r="V111" s="43">
        <v>-84.954899999999995</v>
      </c>
      <c r="W111" s="225">
        <f>10*LOG((10^(U111/10)+10^(U112/10)+10^(U113/10)+10^(V111/10)+10^(V112/10)+10^(V113/10))/6)</f>
        <v>-84.985134667225282</v>
      </c>
      <c r="X111" s="41">
        <v>-88.131799999999998</v>
      </c>
      <c r="Y111" s="41">
        <v>-87.281199999999998</v>
      </c>
      <c r="Z111" s="225">
        <f>10*LOG((10^(X111/10)+10^(X112/10)+10^(X113/10)+10^(Y111/10)+10^(Y112/10)+10^(Y113/10))/6)</f>
        <v>-88.63478144478097</v>
      </c>
    </row>
    <row r="112" spans="2:26" ht="16">
      <c r="B112" s="214"/>
      <c r="C112" s="224"/>
      <c r="D112" s="11" t="s">
        <v>14</v>
      </c>
      <c r="E112" s="11">
        <v>167300</v>
      </c>
      <c r="F112" s="11" t="s">
        <v>14</v>
      </c>
      <c r="G112" s="11">
        <v>176300</v>
      </c>
      <c r="H112" s="61"/>
      <c r="I112" s="62"/>
      <c r="J112" s="216"/>
      <c r="K112" s="61"/>
      <c r="L112" s="62"/>
      <c r="M112" s="216"/>
      <c r="O112" s="224"/>
      <c r="P112" s="224"/>
      <c r="Q112" s="11" t="s">
        <v>14</v>
      </c>
      <c r="R112" s="11">
        <v>167300</v>
      </c>
      <c r="S112" s="11" t="s">
        <v>14</v>
      </c>
      <c r="T112" s="11">
        <v>176300</v>
      </c>
      <c r="U112" s="43">
        <v>-85.446100000000001</v>
      </c>
      <c r="V112" s="43">
        <v>-83.849199999999996</v>
      </c>
      <c r="W112" s="225"/>
      <c r="X112" s="41">
        <v>-89.674700000000001</v>
      </c>
      <c r="Y112" s="41">
        <v>-90.069900000000004</v>
      </c>
      <c r="Z112" s="225"/>
    </row>
    <row r="113" spans="2:26" ht="16">
      <c r="B113" s="214"/>
      <c r="C113" s="224"/>
      <c r="D113" s="11" t="s">
        <v>15</v>
      </c>
      <c r="E113" s="11">
        <v>168300</v>
      </c>
      <c r="F113" s="11" t="s">
        <v>15</v>
      </c>
      <c r="G113" s="11">
        <v>177300</v>
      </c>
      <c r="H113" s="61"/>
      <c r="I113" s="62"/>
      <c r="J113" s="217"/>
      <c r="K113" s="61"/>
      <c r="L113" s="62"/>
      <c r="M113" s="217"/>
      <c r="O113" s="224"/>
      <c r="P113" s="224"/>
      <c r="Q113" s="11" t="s">
        <v>15</v>
      </c>
      <c r="R113" s="11">
        <v>168300</v>
      </c>
      <c r="S113" s="11" t="s">
        <v>15</v>
      </c>
      <c r="T113" s="11">
        <v>177300</v>
      </c>
      <c r="U113" s="43">
        <v>-85.798100000000005</v>
      </c>
      <c r="V113" s="43">
        <v>-83.917000000000002</v>
      </c>
      <c r="W113" s="225"/>
      <c r="X113" s="41">
        <v>-88.449299999999994</v>
      </c>
      <c r="Y113" s="41">
        <v>-88.802099999999996</v>
      </c>
      <c r="Z113" s="225"/>
    </row>
    <row r="114" spans="2:26" ht="16">
      <c r="B114" s="214" t="s">
        <v>232</v>
      </c>
      <c r="C114" s="224" t="s">
        <v>229</v>
      </c>
      <c r="D114" s="11" t="s">
        <v>13</v>
      </c>
      <c r="E114" s="11">
        <v>501500</v>
      </c>
      <c r="F114" s="11" t="s">
        <v>13</v>
      </c>
      <c r="G114" s="11">
        <v>525500</v>
      </c>
      <c r="H114" s="48"/>
      <c r="I114" s="48"/>
      <c r="J114" s="142">
        <f>10*LOG((10^(H114/10)+10^(H115/10)+10^(H116/10)+10^(I114/10)+10^(I115/10)+10^(I116/10))/6)</f>
        <v>0</v>
      </c>
      <c r="K114" s="48"/>
      <c r="L114" s="48"/>
      <c r="M114" s="142">
        <f>10*LOG((10^(K114/10)+10^(K115/10)+10^(K116/10)+10^(L114/10)+10^(L115/10)+10^(L116/10))/6)</f>
        <v>0</v>
      </c>
      <c r="O114" s="218" t="s">
        <v>232</v>
      </c>
      <c r="P114" s="138" t="s">
        <v>229</v>
      </c>
      <c r="Q114" s="11" t="s">
        <v>13</v>
      </c>
      <c r="R114" s="11">
        <v>501500</v>
      </c>
      <c r="S114" s="11" t="s">
        <v>13</v>
      </c>
      <c r="T114" s="11">
        <v>525500</v>
      </c>
      <c r="U114" s="48"/>
      <c r="V114" s="48"/>
      <c r="W114" s="177">
        <f>10*LOG((10^(U114/10)+10^(U115/10)+10^(U116/10)+10^(V114/10)+10^(V115/10)+10^(V116/10))/6)</f>
        <v>0</v>
      </c>
      <c r="X114" s="48"/>
      <c r="Y114" s="48"/>
      <c r="Z114" s="177">
        <f>10*LOG((10^(X114/10)+10^(X115/10)+10^(X116/10)+10^(Y114/10)+10^(Y115/10)+10^(Y116/10))/6)</f>
        <v>0</v>
      </c>
    </row>
    <row r="115" spans="2:26" ht="16">
      <c r="B115" s="214"/>
      <c r="C115" s="224"/>
      <c r="D115" s="11" t="s">
        <v>14</v>
      </c>
      <c r="E115" s="11">
        <v>507000</v>
      </c>
      <c r="F115" s="11" t="s">
        <v>14</v>
      </c>
      <c r="G115" s="11">
        <v>531000</v>
      </c>
      <c r="H115" s="48"/>
      <c r="I115" s="48"/>
      <c r="J115" s="142"/>
      <c r="K115" s="48"/>
      <c r="L115" s="48"/>
      <c r="M115" s="142"/>
      <c r="O115" s="219"/>
      <c r="P115" s="139"/>
      <c r="Q115" s="11" t="s">
        <v>14</v>
      </c>
      <c r="R115" s="11">
        <v>507000</v>
      </c>
      <c r="S115" s="11" t="s">
        <v>14</v>
      </c>
      <c r="T115" s="11">
        <v>531000</v>
      </c>
      <c r="U115" s="48"/>
      <c r="V115" s="48"/>
      <c r="W115" s="178"/>
      <c r="X115" s="48"/>
      <c r="Y115" s="48"/>
      <c r="Z115" s="178"/>
    </row>
    <row r="116" spans="2:26" ht="16">
      <c r="B116" s="214"/>
      <c r="C116" s="224"/>
      <c r="D116" s="11" t="s">
        <v>15</v>
      </c>
      <c r="E116" s="11">
        <v>512500</v>
      </c>
      <c r="F116" s="11" t="s">
        <v>15</v>
      </c>
      <c r="G116" s="11">
        <v>536500</v>
      </c>
      <c r="H116" s="48"/>
      <c r="I116" s="48"/>
      <c r="J116" s="142"/>
      <c r="K116" s="48"/>
      <c r="L116" s="48"/>
      <c r="M116" s="142"/>
      <c r="O116" s="220"/>
      <c r="P116" s="150"/>
      <c r="Q116" s="11" t="s">
        <v>15</v>
      </c>
      <c r="R116" s="11">
        <v>512500</v>
      </c>
      <c r="S116" s="11" t="s">
        <v>15</v>
      </c>
      <c r="T116" s="11">
        <v>536500</v>
      </c>
      <c r="U116" s="48"/>
      <c r="V116" s="48"/>
      <c r="W116" s="141"/>
      <c r="X116" s="48"/>
      <c r="Y116" s="48"/>
      <c r="Z116" s="141"/>
    </row>
    <row r="117" spans="2:26" ht="16">
      <c r="B117" s="214" t="s">
        <v>230</v>
      </c>
      <c r="C117" s="224" t="s">
        <v>229</v>
      </c>
      <c r="D117" s="11" t="s">
        <v>13</v>
      </c>
      <c r="E117" s="11">
        <v>177500</v>
      </c>
      <c r="F117" s="11" t="s">
        <v>13</v>
      </c>
      <c r="G117" s="11">
        <v>186500</v>
      </c>
      <c r="H117" s="59"/>
      <c r="I117" s="60"/>
      <c r="J117" s="215">
        <v>0</v>
      </c>
      <c r="K117" s="59"/>
      <c r="L117" s="60"/>
      <c r="M117" s="215">
        <v>0</v>
      </c>
      <c r="O117" s="224" t="s">
        <v>230</v>
      </c>
      <c r="P117" s="224" t="s">
        <v>229</v>
      </c>
      <c r="Q117" s="11" t="s">
        <v>13</v>
      </c>
      <c r="R117" s="11">
        <v>177500</v>
      </c>
      <c r="S117" s="11" t="s">
        <v>13</v>
      </c>
      <c r="T117" s="11">
        <v>186500</v>
      </c>
      <c r="U117" s="43">
        <v>-84.06</v>
      </c>
      <c r="V117" s="43">
        <v>-82.960899999999995</v>
      </c>
      <c r="W117" s="225">
        <f>10*LOG((10^(U117/10)+10^(U118/10)+10^(U119/10)+10^(V117/10)+10^(V118/10)+10^(V119/10))/6)</f>
        <v>-83.262846980367073</v>
      </c>
      <c r="X117" s="41">
        <v>-88.897900000000007</v>
      </c>
      <c r="Y117" s="41">
        <v>-88.6066</v>
      </c>
      <c r="Z117" s="225">
        <f>10*LOG((10^(X117/10)+10^(X118/10)+10^(X119/10)+10^(Y117/10)+10^(Y118/10)+10^(Y119/10))/6)</f>
        <v>-88.727460058879927</v>
      </c>
    </row>
    <row r="118" spans="2:26" ht="16">
      <c r="B118" s="214"/>
      <c r="C118" s="224"/>
      <c r="D118" s="11" t="s">
        <v>14</v>
      </c>
      <c r="E118" s="11">
        <v>179500</v>
      </c>
      <c r="F118" s="11" t="s">
        <v>14</v>
      </c>
      <c r="G118" s="11">
        <v>188500</v>
      </c>
      <c r="H118" s="61"/>
      <c r="I118" s="62"/>
      <c r="J118" s="216"/>
      <c r="K118" s="61"/>
      <c r="L118" s="62"/>
      <c r="M118" s="216"/>
      <c r="O118" s="224"/>
      <c r="P118" s="224"/>
      <c r="Q118" s="11" t="s">
        <v>14</v>
      </c>
      <c r="R118" s="11">
        <v>179500</v>
      </c>
      <c r="S118" s="11" t="s">
        <v>14</v>
      </c>
      <c r="T118" s="11">
        <v>188500</v>
      </c>
      <c r="U118" s="43">
        <v>-82.628</v>
      </c>
      <c r="V118" s="43">
        <v>-82.3172</v>
      </c>
      <c r="W118" s="225"/>
      <c r="X118" s="41">
        <v>-89.447400000000002</v>
      </c>
      <c r="Y118" s="41">
        <v>-89.196600000000004</v>
      </c>
      <c r="Z118" s="225"/>
    </row>
    <row r="119" spans="2:26" ht="16">
      <c r="B119" s="214"/>
      <c r="C119" s="224"/>
      <c r="D119" s="11" t="s">
        <v>15</v>
      </c>
      <c r="E119" s="11">
        <v>181500</v>
      </c>
      <c r="F119" s="11" t="s">
        <v>15</v>
      </c>
      <c r="G119" s="11">
        <v>190500</v>
      </c>
      <c r="H119" s="61"/>
      <c r="I119" s="62"/>
      <c r="J119" s="217"/>
      <c r="K119" s="61"/>
      <c r="L119" s="62"/>
      <c r="M119" s="217"/>
      <c r="O119" s="224"/>
      <c r="P119" s="224"/>
      <c r="Q119" s="11" t="s">
        <v>15</v>
      </c>
      <c r="R119" s="11">
        <v>181500</v>
      </c>
      <c r="S119" s="11" t="s">
        <v>15</v>
      </c>
      <c r="T119" s="11">
        <v>190500</v>
      </c>
      <c r="U119" s="43">
        <v>-84.156700000000001</v>
      </c>
      <c r="V119" s="43">
        <v>-83.812899999999999</v>
      </c>
      <c r="W119" s="225"/>
      <c r="X119" s="41">
        <v>-87.564999999999998</v>
      </c>
      <c r="Y119" s="41">
        <v>-88.911500000000004</v>
      </c>
      <c r="Z119" s="225"/>
    </row>
    <row r="122" spans="2:26" ht="16">
      <c r="B122" s="240" t="s">
        <v>205</v>
      </c>
      <c r="C122" s="241"/>
      <c r="D122" s="241"/>
      <c r="E122" s="241"/>
      <c r="F122" s="241"/>
      <c r="G122" s="241"/>
      <c r="H122" s="241"/>
      <c r="I122" s="241"/>
      <c r="O122" s="240"/>
      <c r="P122" s="241"/>
      <c r="Q122" s="241"/>
      <c r="R122" s="241"/>
      <c r="S122" s="241"/>
      <c r="T122" s="241"/>
      <c r="U122" s="241"/>
      <c r="V122" s="241"/>
    </row>
    <row r="123" spans="2:26">
      <c r="B123" s="238" t="s">
        <v>12</v>
      </c>
      <c r="C123" s="238" t="s">
        <v>24</v>
      </c>
      <c r="D123" s="238" t="s">
        <v>127</v>
      </c>
      <c r="E123" s="238"/>
      <c r="F123" s="238" t="s">
        <v>128</v>
      </c>
      <c r="G123" s="238"/>
      <c r="H123" s="239" t="s">
        <v>129</v>
      </c>
      <c r="I123" s="239"/>
      <c r="J123" s="238" t="s">
        <v>130</v>
      </c>
      <c r="K123" s="239" t="s">
        <v>131</v>
      </c>
      <c r="L123" s="239"/>
      <c r="M123" s="238" t="s">
        <v>132</v>
      </c>
      <c r="O123" s="238" t="s">
        <v>12</v>
      </c>
      <c r="P123" s="238" t="s">
        <v>24</v>
      </c>
      <c r="Q123" s="238" t="s">
        <v>127</v>
      </c>
      <c r="R123" s="238"/>
      <c r="S123" s="238" t="s">
        <v>128</v>
      </c>
      <c r="T123" s="238"/>
      <c r="U123" s="239" t="s">
        <v>224</v>
      </c>
      <c r="V123" s="239"/>
      <c r="W123" s="238" t="s">
        <v>225</v>
      </c>
      <c r="X123" s="239" t="s">
        <v>226</v>
      </c>
      <c r="Y123" s="239"/>
      <c r="Z123" s="238" t="s">
        <v>227</v>
      </c>
    </row>
    <row r="124" spans="2:26">
      <c r="B124" s="238"/>
      <c r="C124" s="238"/>
      <c r="D124" s="238"/>
      <c r="E124" s="238"/>
      <c r="F124" s="238"/>
      <c r="G124" s="238"/>
      <c r="H124" s="40" t="s">
        <v>137</v>
      </c>
      <c r="I124" s="40" t="s">
        <v>138</v>
      </c>
      <c r="J124" s="238"/>
      <c r="K124" s="40" t="s">
        <v>61</v>
      </c>
      <c r="L124" s="40" t="s">
        <v>60</v>
      </c>
      <c r="M124" s="238"/>
      <c r="O124" s="238"/>
      <c r="P124" s="238"/>
      <c r="Q124" s="238"/>
      <c r="R124" s="238"/>
      <c r="S124" s="238"/>
      <c r="T124" s="238"/>
      <c r="U124" s="40" t="s">
        <v>137</v>
      </c>
      <c r="V124" s="40" t="s">
        <v>138</v>
      </c>
      <c r="W124" s="238"/>
      <c r="X124" s="40" t="s">
        <v>61</v>
      </c>
      <c r="Y124" s="40" t="s">
        <v>60</v>
      </c>
      <c r="Z124" s="238"/>
    </row>
    <row r="125" spans="2:26" ht="16" customHeight="1">
      <c r="B125" s="214" t="s">
        <v>228</v>
      </c>
      <c r="C125" s="138" t="s">
        <v>229</v>
      </c>
      <c r="D125" s="11" t="s">
        <v>13</v>
      </c>
      <c r="E125" s="11">
        <v>344000</v>
      </c>
      <c r="F125" s="11" t="s">
        <v>13</v>
      </c>
      <c r="G125" s="11">
        <v>363000</v>
      </c>
      <c r="H125" s="48"/>
      <c r="I125" s="48"/>
      <c r="J125" s="221">
        <f>10*LOG((10^(H125/10)+10^(H126/10)+10^(H127/10)+10^(I125/10)+10^(I126/10)+10^(I127/10))/6)</f>
        <v>0</v>
      </c>
      <c r="K125" s="48"/>
      <c r="L125" s="48"/>
      <c r="M125" s="221">
        <f>10*LOG((10^(K125/10)+10^(K126/10)+10^(K127/10)+10^(L125/10)+10^(L126/10)+10^(L127/10))/6)</f>
        <v>0</v>
      </c>
      <c r="O125" s="218" t="s">
        <v>228</v>
      </c>
      <c r="P125" s="138" t="s">
        <v>229</v>
      </c>
      <c r="Q125" s="11" t="s">
        <v>13</v>
      </c>
      <c r="R125" s="11">
        <v>344000</v>
      </c>
      <c r="S125" s="11" t="s">
        <v>13</v>
      </c>
      <c r="T125" s="11">
        <v>363000</v>
      </c>
      <c r="U125" s="48"/>
      <c r="V125" s="48"/>
      <c r="W125" s="221">
        <f>10*LOG((10^(U125/10)+10^(U126/10)+10^(U127/10)+10^(V125/10)+10^(V126/10)+10^(V127/10))/6)</f>
        <v>0</v>
      </c>
      <c r="X125" s="48"/>
      <c r="Y125" s="48"/>
      <c r="Z125" s="221">
        <f>10*LOG((10^(X125/10)+10^(X126/10)+10^(X127/10)+10^(Y125/10)+10^(Y126/10)+10^(Y127/10))/6)</f>
        <v>0</v>
      </c>
    </row>
    <row r="126" spans="2:26" ht="16">
      <c r="B126" s="214"/>
      <c r="C126" s="139"/>
      <c r="D126" s="11" t="s">
        <v>14</v>
      </c>
      <c r="E126" s="11">
        <v>349500</v>
      </c>
      <c r="F126" s="11" t="s">
        <v>14</v>
      </c>
      <c r="G126" s="11">
        <v>368500</v>
      </c>
      <c r="H126" s="48"/>
      <c r="I126" s="48"/>
      <c r="J126" s="222"/>
      <c r="K126" s="48"/>
      <c r="L126" s="48"/>
      <c r="M126" s="222"/>
      <c r="O126" s="219"/>
      <c r="P126" s="139"/>
      <c r="Q126" s="11" t="s">
        <v>14</v>
      </c>
      <c r="R126" s="11">
        <v>349500</v>
      </c>
      <c r="S126" s="11" t="s">
        <v>14</v>
      </c>
      <c r="T126" s="11">
        <v>368500</v>
      </c>
      <c r="U126" s="48"/>
      <c r="V126" s="48"/>
      <c r="W126" s="222"/>
      <c r="X126" s="48"/>
      <c r="Y126" s="48"/>
      <c r="Z126" s="222"/>
    </row>
    <row r="127" spans="2:26" ht="16">
      <c r="B127" s="214"/>
      <c r="C127" s="150"/>
      <c r="D127" s="11" t="s">
        <v>15</v>
      </c>
      <c r="E127" s="11">
        <v>355000</v>
      </c>
      <c r="F127" s="11" t="s">
        <v>15</v>
      </c>
      <c r="G127" s="11">
        <v>374000</v>
      </c>
      <c r="H127" s="48"/>
      <c r="I127" s="48"/>
      <c r="J127" s="223"/>
      <c r="K127" s="48"/>
      <c r="L127" s="48"/>
      <c r="M127" s="223"/>
      <c r="O127" s="220"/>
      <c r="P127" s="150"/>
      <c r="Q127" s="11" t="s">
        <v>15</v>
      </c>
      <c r="R127" s="11">
        <v>355000</v>
      </c>
      <c r="S127" s="11" t="s">
        <v>15</v>
      </c>
      <c r="T127" s="11">
        <v>374000</v>
      </c>
      <c r="U127" s="48"/>
      <c r="V127" s="48"/>
      <c r="W127" s="223"/>
      <c r="X127" s="48"/>
      <c r="Y127" s="48"/>
      <c r="Z127" s="223"/>
    </row>
    <row r="128" spans="2:26" ht="16">
      <c r="B128" s="224" t="s">
        <v>231</v>
      </c>
      <c r="C128" s="224" t="s">
        <v>229</v>
      </c>
      <c r="D128" s="11" t="s">
        <v>13</v>
      </c>
      <c r="E128" s="11">
        <v>166300</v>
      </c>
      <c r="F128" s="11" t="s">
        <v>13</v>
      </c>
      <c r="G128" s="11">
        <v>175300</v>
      </c>
      <c r="H128" s="43">
        <v>9.5736500000000007</v>
      </c>
      <c r="I128" s="43">
        <v>10.7591</v>
      </c>
      <c r="J128" s="225">
        <f>10*LOG((10^(H128/10)+10^(H129/10)+10^(H130/10)+10^(I128/10)+10^(I129/10)+10^(I130/10))/6)</f>
        <v>10.138058622594489</v>
      </c>
      <c r="K128" s="41">
        <v>12.453799999999999</v>
      </c>
      <c r="L128" s="41">
        <v>13.8521</v>
      </c>
      <c r="M128" s="225">
        <f>10*LOG((10^(K128/10)+10^(K129/10)+10^(K130/10)+10^(L128/10)+10^(L129/10)+10^(L130/10))/6)</f>
        <v>13.038804389088646</v>
      </c>
      <c r="O128" s="224" t="s">
        <v>231</v>
      </c>
      <c r="P128" s="224" t="s">
        <v>229</v>
      </c>
      <c r="Q128" s="11" t="s">
        <v>13</v>
      </c>
      <c r="R128" s="11">
        <v>166300</v>
      </c>
      <c r="S128" s="11" t="s">
        <v>13</v>
      </c>
      <c r="T128" s="11">
        <v>175300</v>
      </c>
      <c r="U128" s="59"/>
      <c r="V128" s="60"/>
      <c r="W128" s="215">
        <v>0</v>
      </c>
      <c r="X128" s="41">
        <v>-88.874099999999999</v>
      </c>
      <c r="Y128" s="41">
        <v>-90.841999999999999</v>
      </c>
      <c r="Z128" s="225">
        <f>10*LOG((10^(X128/10)+10^(X129/10)+10^(X130/10)+10^(Y128/10)+10^(Y129/10)+10^(Y130/10))/6)</f>
        <v>-88.789643680372677</v>
      </c>
    </row>
    <row r="129" spans="2:26" ht="16">
      <c r="B129" s="224"/>
      <c r="C129" s="224"/>
      <c r="D129" s="11" t="s">
        <v>14</v>
      </c>
      <c r="E129" s="11">
        <v>167300</v>
      </c>
      <c r="F129" s="11" t="s">
        <v>14</v>
      </c>
      <c r="G129" s="11">
        <v>176300</v>
      </c>
      <c r="H129" s="43">
        <v>10.197100000000001</v>
      </c>
      <c r="I129" s="43">
        <v>10.1381</v>
      </c>
      <c r="J129" s="225"/>
      <c r="K129" s="41">
        <v>11.7545</v>
      </c>
      <c r="L129" s="41">
        <v>14.507300000000001</v>
      </c>
      <c r="M129" s="225"/>
      <c r="O129" s="224"/>
      <c r="P129" s="224"/>
      <c r="Q129" s="11" t="s">
        <v>14</v>
      </c>
      <c r="R129" s="11">
        <v>167300</v>
      </c>
      <c r="S129" s="11" t="s">
        <v>14</v>
      </c>
      <c r="T129" s="11">
        <v>176300</v>
      </c>
      <c r="U129" s="61"/>
      <c r="V129" s="62"/>
      <c r="W129" s="216"/>
      <c r="X129" s="41">
        <v>-87.075100000000006</v>
      </c>
      <c r="Y129" s="41">
        <v>-88.577699999999993</v>
      </c>
      <c r="Z129" s="225"/>
    </row>
    <row r="130" spans="2:26" ht="16">
      <c r="B130" s="224"/>
      <c r="C130" s="224"/>
      <c r="D130" s="11" t="s">
        <v>15</v>
      </c>
      <c r="E130" s="11">
        <v>168300</v>
      </c>
      <c r="F130" s="11" t="s">
        <v>15</v>
      </c>
      <c r="G130" s="11">
        <v>177300</v>
      </c>
      <c r="H130" s="43">
        <v>10.095599999999999</v>
      </c>
      <c r="I130" s="43">
        <v>9.9795999999999996</v>
      </c>
      <c r="J130" s="225"/>
      <c r="K130" s="41">
        <v>10.813000000000001</v>
      </c>
      <c r="L130" s="41">
        <v>13.738300000000001</v>
      </c>
      <c r="M130" s="225"/>
      <c r="O130" s="224"/>
      <c r="P130" s="224"/>
      <c r="Q130" s="11" t="s">
        <v>15</v>
      </c>
      <c r="R130" s="11">
        <v>168300</v>
      </c>
      <c r="S130" s="11" t="s">
        <v>15</v>
      </c>
      <c r="T130" s="11">
        <v>177300</v>
      </c>
      <c r="U130" s="61"/>
      <c r="V130" s="62"/>
      <c r="W130" s="217"/>
      <c r="X130" s="41">
        <v>-88.391400000000004</v>
      </c>
      <c r="Y130" s="41">
        <v>-89.948800000000006</v>
      </c>
      <c r="Z130" s="225"/>
    </row>
    <row r="131" spans="2:26" ht="16">
      <c r="B131" s="214" t="s">
        <v>232</v>
      </c>
      <c r="C131" s="224" t="s">
        <v>229</v>
      </c>
      <c r="D131" s="11" t="s">
        <v>13</v>
      </c>
      <c r="E131" s="11">
        <v>501500</v>
      </c>
      <c r="F131" s="11" t="s">
        <v>13</v>
      </c>
      <c r="G131" s="11">
        <v>525500</v>
      </c>
      <c r="H131" s="48"/>
      <c r="I131" s="48"/>
      <c r="J131" s="142">
        <f>10*LOG((10^(H131/10)+10^(H132/10)+10^(H133/10)+10^(I131/10)+10^(I132/10)+10^(I133/10))/6)</f>
        <v>0</v>
      </c>
      <c r="K131" s="48"/>
      <c r="L131" s="48"/>
      <c r="M131" s="142">
        <f>10*LOG((10^(K131/10)+10^(K132/10)+10^(K133/10)+10^(L131/10)+10^(L132/10)+10^(L133/10))/6)</f>
        <v>0</v>
      </c>
      <c r="O131" s="218" t="s">
        <v>232</v>
      </c>
      <c r="P131" s="138" t="s">
        <v>229</v>
      </c>
      <c r="Q131" s="11" t="s">
        <v>13</v>
      </c>
      <c r="R131" s="11">
        <v>501500</v>
      </c>
      <c r="S131" s="11" t="s">
        <v>13</v>
      </c>
      <c r="T131" s="11">
        <v>525500</v>
      </c>
      <c r="U131" s="48"/>
      <c r="V131" s="48"/>
      <c r="W131" s="177">
        <f>10*LOG((10^(U131/10)+10^(U132/10)+10^(U133/10)+10^(V131/10)+10^(V132/10)+10^(V133/10))/6)</f>
        <v>0</v>
      </c>
      <c r="X131" s="48"/>
      <c r="Y131" s="48"/>
      <c r="Z131" s="177">
        <f>10*LOG((10^(X131/10)+10^(X132/10)+10^(X133/10)+10^(Y131/10)+10^(Y132/10)+10^(Y133/10))/6)</f>
        <v>0</v>
      </c>
    </row>
    <row r="132" spans="2:26" ht="16">
      <c r="B132" s="214"/>
      <c r="C132" s="224"/>
      <c r="D132" s="11" t="s">
        <v>14</v>
      </c>
      <c r="E132" s="11">
        <v>507000</v>
      </c>
      <c r="F132" s="11" t="s">
        <v>14</v>
      </c>
      <c r="G132" s="11">
        <v>531000</v>
      </c>
      <c r="H132" s="48"/>
      <c r="I132" s="48"/>
      <c r="J132" s="142"/>
      <c r="K132" s="48"/>
      <c r="L132" s="48"/>
      <c r="M132" s="142"/>
      <c r="O132" s="219"/>
      <c r="P132" s="139"/>
      <c r="Q132" s="11" t="s">
        <v>14</v>
      </c>
      <c r="R132" s="11">
        <v>507000</v>
      </c>
      <c r="S132" s="11" t="s">
        <v>14</v>
      </c>
      <c r="T132" s="11">
        <v>531000</v>
      </c>
      <c r="U132" s="48"/>
      <c r="V132" s="48"/>
      <c r="W132" s="178"/>
      <c r="X132" s="48"/>
      <c r="Y132" s="48"/>
      <c r="Z132" s="178"/>
    </row>
    <row r="133" spans="2:26" ht="16">
      <c r="B133" s="214"/>
      <c r="C133" s="224"/>
      <c r="D133" s="11" t="s">
        <v>15</v>
      </c>
      <c r="E133" s="11">
        <v>512500</v>
      </c>
      <c r="F133" s="11" t="s">
        <v>15</v>
      </c>
      <c r="G133" s="11">
        <v>536500</v>
      </c>
      <c r="H133" s="48"/>
      <c r="I133" s="48"/>
      <c r="J133" s="142"/>
      <c r="K133" s="48"/>
      <c r="L133" s="48"/>
      <c r="M133" s="142"/>
      <c r="O133" s="220"/>
      <c r="P133" s="150"/>
      <c r="Q133" s="11" t="s">
        <v>15</v>
      </c>
      <c r="R133" s="11">
        <v>512500</v>
      </c>
      <c r="S133" s="11" t="s">
        <v>15</v>
      </c>
      <c r="T133" s="11">
        <v>536500</v>
      </c>
      <c r="U133" s="48"/>
      <c r="V133" s="48"/>
      <c r="W133" s="141"/>
      <c r="X133" s="48"/>
      <c r="Y133" s="48"/>
      <c r="Z133" s="141"/>
    </row>
    <row r="134" spans="2:26" ht="16">
      <c r="B134" s="224" t="s">
        <v>230</v>
      </c>
      <c r="C134" s="224" t="s">
        <v>229</v>
      </c>
      <c r="D134" s="11" t="s">
        <v>13</v>
      </c>
      <c r="E134" s="11">
        <v>177500</v>
      </c>
      <c r="F134" s="11" t="s">
        <v>13</v>
      </c>
      <c r="G134" s="11">
        <v>186500</v>
      </c>
      <c r="H134" s="59"/>
      <c r="I134" s="60"/>
      <c r="J134" s="215">
        <v>0</v>
      </c>
      <c r="K134" s="59"/>
      <c r="L134" s="60"/>
      <c r="M134" s="215">
        <v>0</v>
      </c>
      <c r="O134" s="224" t="s">
        <v>230</v>
      </c>
      <c r="P134" s="224" t="s">
        <v>229</v>
      </c>
      <c r="Q134" s="11" t="s">
        <v>13</v>
      </c>
      <c r="R134" s="11">
        <v>177500</v>
      </c>
      <c r="S134" s="11" t="s">
        <v>13</v>
      </c>
      <c r="T134" s="11">
        <v>186500</v>
      </c>
      <c r="U134" s="59"/>
      <c r="V134" s="60"/>
      <c r="W134" s="215">
        <v>0</v>
      </c>
      <c r="X134" s="41">
        <v>-89.072999999999993</v>
      </c>
      <c r="Y134" s="41">
        <v>-90.721900000000005</v>
      </c>
      <c r="Z134" s="225">
        <f>10*LOG((10^(X134/10)+10^(X135/10)+10^(X136/10)+10^(Y134/10)+10^(Y135/10)+10^(Y136/10))/6)</f>
        <v>-89.076373336084288</v>
      </c>
    </row>
    <row r="135" spans="2:26" ht="16">
      <c r="B135" s="224"/>
      <c r="C135" s="224"/>
      <c r="D135" s="11" t="s">
        <v>14</v>
      </c>
      <c r="E135" s="11">
        <v>179500</v>
      </c>
      <c r="F135" s="11" t="s">
        <v>14</v>
      </c>
      <c r="G135" s="11">
        <v>188500</v>
      </c>
      <c r="H135" s="61"/>
      <c r="I135" s="62"/>
      <c r="J135" s="216"/>
      <c r="K135" s="61"/>
      <c r="L135" s="62"/>
      <c r="M135" s="216"/>
      <c r="O135" s="224"/>
      <c r="P135" s="224"/>
      <c r="Q135" s="11" t="s">
        <v>14</v>
      </c>
      <c r="R135" s="11">
        <v>179500</v>
      </c>
      <c r="S135" s="11" t="s">
        <v>14</v>
      </c>
      <c r="T135" s="11">
        <v>188500</v>
      </c>
      <c r="U135" s="61"/>
      <c r="V135" s="62"/>
      <c r="W135" s="216"/>
      <c r="X135" s="41">
        <v>-88.117999999999995</v>
      </c>
      <c r="Y135" s="41">
        <v>-90.036299999999997</v>
      </c>
      <c r="Z135" s="225"/>
    </row>
    <row r="136" spans="2:26" ht="16">
      <c r="B136" s="224"/>
      <c r="C136" s="224"/>
      <c r="D136" s="11" t="s">
        <v>15</v>
      </c>
      <c r="E136" s="11">
        <v>181500</v>
      </c>
      <c r="F136" s="11" t="s">
        <v>15</v>
      </c>
      <c r="G136" s="11">
        <v>190500</v>
      </c>
      <c r="H136" s="61"/>
      <c r="I136" s="62"/>
      <c r="J136" s="217"/>
      <c r="K136" s="61"/>
      <c r="L136" s="62"/>
      <c r="M136" s="217"/>
      <c r="O136" s="224"/>
      <c r="P136" s="224"/>
      <c r="Q136" s="11" t="s">
        <v>15</v>
      </c>
      <c r="R136" s="11">
        <v>181500</v>
      </c>
      <c r="S136" s="11" t="s">
        <v>15</v>
      </c>
      <c r="T136" s="11">
        <v>190500</v>
      </c>
      <c r="U136" s="61"/>
      <c r="V136" s="62"/>
      <c r="W136" s="217"/>
      <c r="X136" s="41">
        <v>-87.581599999999995</v>
      </c>
      <c r="Y136" s="41">
        <v>-89.755899999999997</v>
      </c>
      <c r="Z136" s="225"/>
    </row>
    <row r="139" spans="2:26" ht="16">
      <c r="B139" s="235" t="s">
        <v>195</v>
      </c>
      <c r="C139" s="236"/>
      <c r="D139" s="236"/>
      <c r="E139" s="236"/>
      <c r="F139" s="236"/>
      <c r="G139" s="236"/>
      <c r="H139" s="236"/>
      <c r="I139" s="236"/>
      <c r="O139" s="235"/>
      <c r="P139" s="236"/>
      <c r="Q139" s="236"/>
      <c r="R139" s="236"/>
      <c r="S139" s="236"/>
      <c r="T139" s="236"/>
      <c r="U139" s="236"/>
      <c r="V139" s="236"/>
    </row>
    <row r="140" spans="2:26">
      <c r="B140" s="227" t="s">
        <v>12</v>
      </c>
      <c r="C140" s="227" t="s">
        <v>24</v>
      </c>
      <c r="D140" s="229" t="s">
        <v>127</v>
      </c>
      <c r="E140" s="230"/>
      <c r="F140" s="229" t="s">
        <v>128</v>
      </c>
      <c r="G140" s="230"/>
      <c r="H140" s="233" t="s">
        <v>129</v>
      </c>
      <c r="I140" s="234"/>
      <c r="J140" s="227" t="s">
        <v>130</v>
      </c>
      <c r="K140" s="233" t="s">
        <v>131</v>
      </c>
      <c r="L140" s="234"/>
      <c r="M140" s="227" t="s">
        <v>132</v>
      </c>
      <c r="O140" s="227" t="s">
        <v>12</v>
      </c>
      <c r="P140" s="227" t="s">
        <v>24</v>
      </c>
      <c r="Q140" s="229" t="s">
        <v>127</v>
      </c>
      <c r="R140" s="230"/>
      <c r="S140" s="229" t="s">
        <v>128</v>
      </c>
      <c r="T140" s="230"/>
      <c r="U140" s="233" t="s">
        <v>224</v>
      </c>
      <c r="V140" s="234"/>
      <c r="W140" s="227" t="s">
        <v>225</v>
      </c>
      <c r="X140" s="233" t="s">
        <v>226</v>
      </c>
      <c r="Y140" s="234"/>
      <c r="Z140" s="227" t="s">
        <v>227</v>
      </c>
    </row>
    <row r="141" spans="2:26">
      <c r="B141" s="228"/>
      <c r="C141" s="228"/>
      <c r="D141" s="231"/>
      <c r="E141" s="232"/>
      <c r="F141" s="231"/>
      <c r="G141" s="232"/>
      <c r="H141" s="40" t="s">
        <v>137</v>
      </c>
      <c r="I141" s="40" t="s">
        <v>138</v>
      </c>
      <c r="J141" s="228"/>
      <c r="K141" s="40" t="s">
        <v>61</v>
      </c>
      <c r="L141" s="40" t="s">
        <v>60</v>
      </c>
      <c r="M141" s="228"/>
      <c r="O141" s="228"/>
      <c r="P141" s="228"/>
      <c r="Q141" s="231"/>
      <c r="R141" s="232"/>
      <c r="S141" s="231"/>
      <c r="T141" s="232"/>
      <c r="U141" s="40" t="s">
        <v>137</v>
      </c>
      <c r="V141" s="40" t="s">
        <v>138</v>
      </c>
      <c r="W141" s="228"/>
      <c r="X141" s="40" t="s">
        <v>61</v>
      </c>
      <c r="Y141" s="40" t="s">
        <v>60</v>
      </c>
      <c r="Z141" s="228"/>
    </row>
    <row r="142" spans="2:26" ht="16">
      <c r="B142" s="138" t="s">
        <v>228</v>
      </c>
      <c r="C142" s="138" t="s">
        <v>229</v>
      </c>
      <c r="D142" s="11" t="s">
        <v>13</v>
      </c>
      <c r="E142" s="11">
        <v>344000</v>
      </c>
      <c r="F142" s="11" t="s">
        <v>13</v>
      </c>
      <c r="G142" s="11">
        <v>363000</v>
      </c>
      <c r="H142" s="43">
        <v>12.620900000000001</v>
      </c>
      <c r="I142" s="43">
        <v>12.979799999999999</v>
      </c>
      <c r="J142" s="221">
        <f>10*LOG((10^(H142/10)+10^(H143/10)+10^(H144/10)+10^(I142/10)+10^(I143/10)+10^(I144/10))/6)</f>
        <v>12.56871554750937</v>
      </c>
      <c r="K142" s="59"/>
      <c r="L142" s="60"/>
      <c r="M142" s="215">
        <v>0</v>
      </c>
      <c r="O142" s="138" t="s">
        <v>228</v>
      </c>
      <c r="P142" s="138" t="s">
        <v>229</v>
      </c>
      <c r="Q142" s="11" t="s">
        <v>13</v>
      </c>
      <c r="R142" s="11">
        <v>344000</v>
      </c>
      <c r="S142" s="11" t="s">
        <v>13</v>
      </c>
      <c r="T142" s="11">
        <v>363000</v>
      </c>
      <c r="U142" s="43">
        <v>-91.164100000000005</v>
      </c>
      <c r="V142" s="43">
        <v>-89.882300000000001</v>
      </c>
      <c r="W142" s="221">
        <f>10*LOG((10^(U142/10)+10^(U143/10)+10^(U144/10)+10^(V142/10)+10^(V143/10)+10^(V144/10))/6)</f>
        <v>-90.802068496459839</v>
      </c>
      <c r="X142" s="59"/>
      <c r="Y142" s="60"/>
      <c r="Z142" s="215">
        <v>0</v>
      </c>
    </row>
    <row r="143" spans="2:26" ht="16">
      <c r="B143" s="139"/>
      <c r="C143" s="139"/>
      <c r="D143" s="11" t="s">
        <v>14</v>
      </c>
      <c r="E143" s="11">
        <v>349500</v>
      </c>
      <c r="F143" s="11" t="s">
        <v>14</v>
      </c>
      <c r="G143" s="11">
        <v>368500</v>
      </c>
      <c r="H143" s="43">
        <v>12.7766</v>
      </c>
      <c r="I143" s="43">
        <v>11.976599999999999</v>
      </c>
      <c r="J143" s="222"/>
      <c r="K143" s="61"/>
      <c r="L143" s="62"/>
      <c r="M143" s="216"/>
      <c r="O143" s="139"/>
      <c r="P143" s="139"/>
      <c r="Q143" s="11" t="s">
        <v>14</v>
      </c>
      <c r="R143" s="11">
        <v>349500</v>
      </c>
      <c r="S143" s="11" t="s">
        <v>14</v>
      </c>
      <c r="T143" s="11">
        <v>368500</v>
      </c>
      <c r="U143" s="43">
        <v>-91.760999999999996</v>
      </c>
      <c r="V143" s="43">
        <v>-90.805400000000006</v>
      </c>
      <c r="W143" s="222"/>
      <c r="X143" s="61"/>
      <c r="Y143" s="62"/>
      <c r="Z143" s="216"/>
    </row>
    <row r="144" spans="2:26" ht="16">
      <c r="B144" s="150"/>
      <c r="C144" s="150"/>
      <c r="D144" s="11" t="s">
        <v>15</v>
      </c>
      <c r="E144" s="11">
        <v>355000</v>
      </c>
      <c r="F144" s="11" t="s">
        <v>15</v>
      </c>
      <c r="G144" s="11">
        <v>374000</v>
      </c>
      <c r="H144" s="43">
        <v>12.758800000000001</v>
      </c>
      <c r="I144" s="43">
        <v>12.217499999999999</v>
      </c>
      <c r="J144" s="223"/>
      <c r="K144" s="61"/>
      <c r="L144" s="62"/>
      <c r="M144" s="217"/>
      <c r="O144" s="150"/>
      <c r="P144" s="150"/>
      <c r="Q144" s="11" t="s">
        <v>15</v>
      </c>
      <c r="R144" s="11">
        <v>355000</v>
      </c>
      <c r="S144" s="11" t="s">
        <v>15</v>
      </c>
      <c r="T144" s="11">
        <v>374000</v>
      </c>
      <c r="U144" s="43">
        <v>-90.961399999999998</v>
      </c>
      <c r="V144" s="43">
        <v>-90.471800000000002</v>
      </c>
      <c r="W144" s="223"/>
      <c r="X144" s="61"/>
      <c r="Y144" s="62"/>
      <c r="Z144" s="217"/>
    </row>
    <row r="145" spans="2:26" ht="16">
      <c r="B145" s="138" t="s">
        <v>231</v>
      </c>
      <c r="C145" s="138" t="s">
        <v>229</v>
      </c>
      <c r="D145" s="11" t="s">
        <v>13</v>
      </c>
      <c r="E145" s="11">
        <v>166300</v>
      </c>
      <c r="F145" s="11" t="s">
        <v>13</v>
      </c>
      <c r="G145" s="11">
        <v>175300</v>
      </c>
      <c r="H145" s="59"/>
      <c r="I145" s="60"/>
      <c r="J145" s="215">
        <v>0</v>
      </c>
      <c r="K145" s="41">
        <v>12.387499999999999</v>
      </c>
      <c r="L145" s="41">
        <v>13.532299999999999</v>
      </c>
      <c r="M145" s="221">
        <f>10*LOG((10^(K145/10)+10^(K146/10)+10^(K147/10)+10^(L145/10)+10^(L146/10)+10^(L147/10))/6)</f>
        <v>13.031610212631264</v>
      </c>
      <c r="O145" s="138" t="s">
        <v>231</v>
      </c>
      <c r="P145" s="138" t="s">
        <v>229</v>
      </c>
      <c r="Q145" s="11" t="s">
        <v>13</v>
      </c>
      <c r="R145" s="11">
        <v>166300</v>
      </c>
      <c r="S145" s="11" t="s">
        <v>13</v>
      </c>
      <c r="T145" s="11">
        <v>175300</v>
      </c>
      <c r="U145" s="59"/>
      <c r="V145" s="60"/>
      <c r="W145" s="215">
        <v>0</v>
      </c>
      <c r="X145" s="59"/>
      <c r="Y145" s="60"/>
      <c r="Z145" s="215">
        <v>0</v>
      </c>
    </row>
    <row r="146" spans="2:26" ht="16">
      <c r="B146" s="139"/>
      <c r="C146" s="139"/>
      <c r="D146" s="11" t="s">
        <v>14</v>
      </c>
      <c r="E146" s="11">
        <v>167300</v>
      </c>
      <c r="F146" s="11" t="s">
        <v>14</v>
      </c>
      <c r="G146" s="11">
        <v>176300</v>
      </c>
      <c r="H146" s="61"/>
      <c r="I146" s="62"/>
      <c r="J146" s="216"/>
      <c r="K146" s="41">
        <v>12.9077</v>
      </c>
      <c r="L146" s="41">
        <v>13.2346</v>
      </c>
      <c r="M146" s="222"/>
      <c r="O146" s="139"/>
      <c r="P146" s="139"/>
      <c r="Q146" s="11" t="s">
        <v>14</v>
      </c>
      <c r="R146" s="11">
        <v>167300</v>
      </c>
      <c r="S146" s="11" t="s">
        <v>14</v>
      </c>
      <c r="T146" s="11">
        <v>176300</v>
      </c>
      <c r="U146" s="61"/>
      <c r="V146" s="62"/>
      <c r="W146" s="216"/>
      <c r="X146" s="61"/>
      <c r="Y146" s="62"/>
      <c r="Z146" s="216"/>
    </row>
    <row r="147" spans="2:26" ht="16">
      <c r="B147" s="150"/>
      <c r="C147" s="150"/>
      <c r="D147" s="11" t="s">
        <v>15</v>
      </c>
      <c r="E147" s="11">
        <v>168300</v>
      </c>
      <c r="F147" s="11" t="s">
        <v>15</v>
      </c>
      <c r="G147" s="11">
        <v>177300</v>
      </c>
      <c r="H147" s="61"/>
      <c r="I147" s="62"/>
      <c r="J147" s="217"/>
      <c r="K147" s="41">
        <v>12.7034</v>
      </c>
      <c r="L147" s="41">
        <v>13.3202</v>
      </c>
      <c r="M147" s="223"/>
      <c r="O147" s="150"/>
      <c r="P147" s="150"/>
      <c r="Q147" s="11" t="s">
        <v>15</v>
      </c>
      <c r="R147" s="11">
        <v>168300</v>
      </c>
      <c r="S147" s="11" t="s">
        <v>15</v>
      </c>
      <c r="T147" s="11">
        <v>177300</v>
      </c>
      <c r="U147" s="61"/>
      <c r="V147" s="62"/>
      <c r="W147" s="217"/>
      <c r="X147" s="61"/>
      <c r="Y147" s="62"/>
      <c r="Z147" s="217"/>
    </row>
    <row r="148" spans="2:26" ht="16">
      <c r="B148" s="214" t="s">
        <v>232</v>
      </c>
      <c r="C148" s="224" t="s">
        <v>229</v>
      </c>
      <c r="D148" s="11" t="s">
        <v>13</v>
      </c>
      <c r="E148" s="11">
        <v>501500</v>
      </c>
      <c r="F148" s="11" t="s">
        <v>13</v>
      </c>
      <c r="G148" s="11">
        <v>525500</v>
      </c>
      <c r="H148" s="48"/>
      <c r="I148" s="48"/>
      <c r="J148" s="142">
        <f>10*LOG((10^(H148/10)+10^(H149/10)+10^(H150/10)+10^(I148/10)+10^(I149/10)+10^(I150/10))/6)</f>
        <v>0</v>
      </c>
      <c r="K148" s="48"/>
      <c r="L148" s="48"/>
      <c r="M148" s="142">
        <f>10*LOG((10^(K148/10)+10^(K149/10)+10^(K150/10)+10^(L148/10)+10^(L149/10)+10^(L150/10))/6)</f>
        <v>0</v>
      </c>
      <c r="O148" s="218" t="s">
        <v>232</v>
      </c>
      <c r="P148" s="138" t="s">
        <v>229</v>
      </c>
      <c r="Q148" s="11" t="s">
        <v>13</v>
      </c>
      <c r="R148" s="11">
        <v>501500</v>
      </c>
      <c r="S148" s="11" t="s">
        <v>13</v>
      </c>
      <c r="T148" s="11">
        <v>525500</v>
      </c>
      <c r="U148" s="48"/>
      <c r="V148" s="48"/>
      <c r="W148" s="177">
        <f>10*LOG((10^(U148/10)+10^(U149/10)+10^(U150/10)+10^(V148/10)+10^(V149/10)+10^(V150/10))/6)</f>
        <v>0</v>
      </c>
      <c r="X148" s="48"/>
      <c r="Y148" s="48"/>
      <c r="Z148" s="177">
        <f>10*LOG((10^(X148/10)+10^(X149/10)+10^(X150/10)+10^(Y148/10)+10^(Y149/10)+10^(Y150/10))/6)</f>
        <v>0</v>
      </c>
    </row>
    <row r="149" spans="2:26" ht="16">
      <c r="B149" s="214"/>
      <c r="C149" s="224"/>
      <c r="D149" s="11" t="s">
        <v>14</v>
      </c>
      <c r="E149" s="11">
        <v>507000</v>
      </c>
      <c r="F149" s="11" t="s">
        <v>14</v>
      </c>
      <c r="G149" s="11">
        <v>531000</v>
      </c>
      <c r="H149" s="48"/>
      <c r="I149" s="48"/>
      <c r="J149" s="142"/>
      <c r="K149" s="48"/>
      <c r="L149" s="48"/>
      <c r="M149" s="142"/>
      <c r="O149" s="219"/>
      <c r="P149" s="139"/>
      <c r="Q149" s="11" t="s">
        <v>14</v>
      </c>
      <c r="R149" s="11">
        <v>507000</v>
      </c>
      <c r="S149" s="11" t="s">
        <v>14</v>
      </c>
      <c r="T149" s="11">
        <v>531000</v>
      </c>
      <c r="U149" s="48"/>
      <c r="V149" s="48"/>
      <c r="W149" s="178"/>
      <c r="X149" s="48"/>
      <c r="Y149" s="48"/>
      <c r="Z149" s="178"/>
    </row>
    <row r="150" spans="2:26" ht="16">
      <c r="B150" s="214"/>
      <c r="C150" s="224"/>
      <c r="D150" s="11" t="s">
        <v>15</v>
      </c>
      <c r="E150" s="11">
        <v>512500</v>
      </c>
      <c r="F150" s="11" t="s">
        <v>15</v>
      </c>
      <c r="G150" s="11">
        <v>536500</v>
      </c>
      <c r="H150" s="48"/>
      <c r="I150" s="48"/>
      <c r="J150" s="142"/>
      <c r="K150" s="48"/>
      <c r="L150" s="48"/>
      <c r="M150" s="142"/>
      <c r="O150" s="220"/>
      <c r="P150" s="150"/>
      <c r="Q150" s="11" t="s">
        <v>15</v>
      </c>
      <c r="R150" s="11">
        <v>512500</v>
      </c>
      <c r="S150" s="11" t="s">
        <v>15</v>
      </c>
      <c r="T150" s="11">
        <v>536500</v>
      </c>
      <c r="U150" s="48"/>
      <c r="V150" s="48"/>
      <c r="W150" s="141"/>
      <c r="X150" s="48"/>
      <c r="Y150" s="48"/>
      <c r="Z150" s="141"/>
    </row>
    <row r="151" spans="2:26" ht="16">
      <c r="B151" s="138" t="s">
        <v>230</v>
      </c>
      <c r="C151" s="138" t="s">
        <v>229</v>
      </c>
      <c r="D151" s="11" t="s">
        <v>13</v>
      </c>
      <c r="E151" s="11">
        <v>177500</v>
      </c>
      <c r="F151" s="11" t="s">
        <v>13</v>
      </c>
      <c r="G151" s="11">
        <v>186500</v>
      </c>
      <c r="H151" s="59"/>
      <c r="I151" s="60"/>
      <c r="J151" s="215">
        <v>0</v>
      </c>
      <c r="K151" s="59"/>
      <c r="L151" s="60"/>
      <c r="M151" s="215">
        <v>0</v>
      </c>
      <c r="O151" s="138" t="s">
        <v>230</v>
      </c>
      <c r="P151" s="138" t="s">
        <v>229</v>
      </c>
      <c r="Q151" s="11" t="s">
        <v>13</v>
      </c>
      <c r="R151" s="11">
        <v>177500</v>
      </c>
      <c r="S151" s="11" t="s">
        <v>13</v>
      </c>
      <c r="T151" s="11">
        <v>186500</v>
      </c>
      <c r="U151" s="59"/>
      <c r="V151" s="60"/>
      <c r="W151" s="215">
        <v>0</v>
      </c>
      <c r="X151" s="41">
        <v>-88.518900000000002</v>
      </c>
      <c r="Y151" s="41">
        <v>-89.190200000000004</v>
      </c>
      <c r="Z151" s="221">
        <f>10*LOG((10^(X151/10)+10^(X152/10)+10^(X153/10)+10^(Y151/10)+10^(Y152/10)+10^(Y153/10))/6)</f>
        <v>-89.787384683307465</v>
      </c>
    </row>
    <row r="152" spans="2:26" ht="16">
      <c r="B152" s="139"/>
      <c r="C152" s="139"/>
      <c r="D152" s="11" t="s">
        <v>14</v>
      </c>
      <c r="E152" s="11">
        <v>179500</v>
      </c>
      <c r="F152" s="11" t="s">
        <v>14</v>
      </c>
      <c r="G152" s="11">
        <v>188500</v>
      </c>
      <c r="H152" s="61"/>
      <c r="I152" s="62"/>
      <c r="J152" s="216"/>
      <c r="K152" s="61"/>
      <c r="L152" s="62"/>
      <c r="M152" s="216"/>
      <c r="O152" s="139"/>
      <c r="P152" s="139"/>
      <c r="Q152" s="11" t="s">
        <v>14</v>
      </c>
      <c r="R152" s="11">
        <v>179500</v>
      </c>
      <c r="S152" s="11" t="s">
        <v>14</v>
      </c>
      <c r="T152" s="11">
        <v>188500</v>
      </c>
      <c r="U152" s="61"/>
      <c r="V152" s="62"/>
      <c r="W152" s="216"/>
      <c r="X152" s="41">
        <v>-89.7958</v>
      </c>
      <c r="Y152" s="41">
        <v>-90.36</v>
      </c>
      <c r="Z152" s="222"/>
    </row>
    <row r="153" spans="2:26" ht="16">
      <c r="B153" s="150"/>
      <c r="C153" s="150"/>
      <c r="D153" s="11" t="s">
        <v>15</v>
      </c>
      <c r="E153" s="11">
        <v>181500</v>
      </c>
      <c r="F153" s="11" t="s">
        <v>15</v>
      </c>
      <c r="G153" s="11">
        <v>190500</v>
      </c>
      <c r="H153" s="61"/>
      <c r="I153" s="62"/>
      <c r="J153" s="217"/>
      <c r="K153" s="61"/>
      <c r="L153" s="62"/>
      <c r="M153" s="217"/>
      <c r="O153" s="150"/>
      <c r="P153" s="150"/>
      <c r="Q153" s="11" t="s">
        <v>15</v>
      </c>
      <c r="R153" s="11">
        <v>181500</v>
      </c>
      <c r="S153" s="11" t="s">
        <v>15</v>
      </c>
      <c r="T153" s="11">
        <v>190500</v>
      </c>
      <c r="U153" s="61"/>
      <c r="V153" s="62"/>
      <c r="W153" s="217"/>
      <c r="X153" s="41">
        <v>-90.519599999999997</v>
      </c>
      <c r="Y153" s="41">
        <v>-90.789199999999994</v>
      </c>
      <c r="Z153" s="223"/>
    </row>
    <row r="156" spans="2:26" ht="16">
      <c r="B156" s="235" t="s">
        <v>206</v>
      </c>
      <c r="C156" s="236"/>
      <c r="D156" s="236"/>
      <c r="E156" s="236"/>
      <c r="F156" s="236"/>
      <c r="G156" s="236"/>
      <c r="H156" s="236"/>
      <c r="I156" s="236"/>
      <c r="O156" s="235"/>
      <c r="P156" s="236"/>
      <c r="Q156" s="236"/>
      <c r="R156" s="236"/>
      <c r="S156" s="236"/>
      <c r="T156" s="236"/>
      <c r="U156" s="236"/>
      <c r="V156" s="236"/>
    </row>
    <row r="157" spans="2:26">
      <c r="B157" s="227" t="s">
        <v>12</v>
      </c>
      <c r="C157" s="227" t="s">
        <v>24</v>
      </c>
      <c r="D157" s="229" t="s">
        <v>127</v>
      </c>
      <c r="E157" s="230"/>
      <c r="F157" s="229" t="s">
        <v>128</v>
      </c>
      <c r="G157" s="230"/>
      <c r="H157" s="233" t="s">
        <v>129</v>
      </c>
      <c r="I157" s="234"/>
      <c r="J157" s="227" t="s">
        <v>130</v>
      </c>
      <c r="K157" s="233" t="s">
        <v>131</v>
      </c>
      <c r="L157" s="234"/>
      <c r="M157" s="227" t="s">
        <v>132</v>
      </c>
      <c r="O157" s="227" t="s">
        <v>12</v>
      </c>
      <c r="P157" s="227" t="s">
        <v>24</v>
      </c>
      <c r="Q157" s="229" t="s">
        <v>127</v>
      </c>
      <c r="R157" s="230"/>
      <c r="S157" s="229" t="s">
        <v>128</v>
      </c>
      <c r="T157" s="230"/>
      <c r="U157" s="233" t="s">
        <v>224</v>
      </c>
      <c r="V157" s="234"/>
      <c r="W157" s="227" t="s">
        <v>225</v>
      </c>
      <c r="X157" s="233" t="s">
        <v>226</v>
      </c>
      <c r="Y157" s="234"/>
      <c r="Z157" s="227" t="s">
        <v>227</v>
      </c>
    </row>
    <row r="158" spans="2:26">
      <c r="B158" s="228"/>
      <c r="C158" s="228"/>
      <c r="D158" s="231"/>
      <c r="E158" s="232"/>
      <c r="F158" s="231"/>
      <c r="G158" s="232"/>
      <c r="H158" s="40" t="s">
        <v>137</v>
      </c>
      <c r="I158" s="40" t="s">
        <v>138</v>
      </c>
      <c r="J158" s="228"/>
      <c r="K158" s="40" t="s">
        <v>61</v>
      </c>
      <c r="L158" s="40" t="s">
        <v>60</v>
      </c>
      <c r="M158" s="228"/>
      <c r="O158" s="228"/>
      <c r="P158" s="228"/>
      <c r="Q158" s="231"/>
      <c r="R158" s="232"/>
      <c r="S158" s="231"/>
      <c r="T158" s="232"/>
      <c r="U158" s="40" t="s">
        <v>137</v>
      </c>
      <c r="V158" s="40" t="s">
        <v>138</v>
      </c>
      <c r="W158" s="228"/>
      <c r="X158" s="40" t="s">
        <v>61</v>
      </c>
      <c r="Y158" s="40" t="s">
        <v>60</v>
      </c>
      <c r="Z158" s="228"/>
    </row>
    <row r="159" spans="2:26" ht="16" customHeight="1">
      <c r="B159" s="214" t="s">
        <v>228</v>
      </c>
      <c r="C159" s="138" t="s">
        <v>229</v>
      </c>
      <c r="D159" s="11" t="s">
        <v>13</v>
      </c>
      <c r="E159" s="11">
        <v>344000</v>
      </c>
      <c r="F159" s="11" t="s">
        <v>13</v>
      </c>
      <c r="G159" s="11">
        <v>363000</v>
      </c>
      <c r="H159" s="48"/>
      <c r="I159" s="48"/>
      <c r="J159" s="221">
        <f>10*LOG((10^(H159/10)+10^(H160/10)+10^(H161/10)+10^(I159/10)+10^(I160/10)+10^(I161/10))/6)</f>
        <v>0</v>
      </c>
      <c r="K159" s="48"/>
      <c r="L159" s="48"/>
      <c r="M159" s="221">
        <f>10*LOG((10^(K159/10)+10^(K160/10)+10^(K161/10)+10^(L159/10)+10^(L160/10)+10^(L161/10))/6)</f>
        <v>0</v>
      </c>
      <c r="O159" s="218" t="s">
        <v>228</v>
      </c>
      <c r="P159" s="138" t="s">
        <v>229</v>
      </c>
      <c r="Q159" s="11" t="s">
        <v>13</v>
      </c>
      <c r="R159" s="11">
        <v>344000</v>
      </c>
      <c r="S159" s="11" t="s">
        <v>13</v>
      </c>
      <c r="T159" s="11">
        <v>363000</v>
      </c>
      <c r="U159" s="48"/>
      <c r="V159" s="48"/>
      <c r="W159" s="221">
        <f>10*LOG((10^(U159/10)+10^(U160/10)+10^(U161/10)+10^(V159/10)+10^(V160/10)+10^(V161/10))/6)</f>
        <v>0</v>
      </c>
      <c r="X159" s="48"/>
      <c r="Y159" s="48"/>
      <c r="Z159" s="221">
        <f>10*LOG((10^(X159/10)+10^(X160/10)+10^(X161/10)+10^(Y159/10)+10^(Y160/10)+10^(Y161/10))/6)</f>
        <v>0</v>
      </c>
    </row>
    <row r="160" spans="2:26" ht="16">
      <c r="B160" s="214"/>
      <c r="C160" s="139"/>
      <c r="D160" s="11" t="s">
        <v>14</v>
      </c>
      <c r="E160" s="11">
        <v>349500</v>
      </c>
      <c r="F160" s="11" t="s">
        <v>14</v>
      </c>
      <c r="G160" s="11">
        <v>368500</v>
      </c>
      <c r="H160" s="48"/>
      <c r="I160" s="48"/>
      <c r="J160" s="222"/>
      <c r="K160" s="48"/>
      <c r="L160" s="48"/>
      <c r="M160" s="222"/>
      <c r="O160" s="219"/>
      <c r="P160" s="139"/>
      <c r="Q160" s="11" t="s">
        <v>14</v>
      </c>
      <c r="R160" s="11">
        <v>349500</v>
      </c>
      <c r="S160" s="11" t="s">
        <v>14</v>
      </c>
      <c r="T160" s="11">
        <v>368500</v>
      </c>
      <c r="U160" s="48"/>
      <c r="V160" s="48"/>
      <c r="W160" s="222"/>
      <c r="X160" s="48"/>
      <c r="Y160" s="48"/>
      <c r="Z160" s="222"/>
    </row>
    <row r="161" spans="2:26" ht="16">
      <c r="B161" s="214"/>
      <c r="C161" s="150"/>
      <c r="D161" s="11" t="s">
        <v>15</v>
      </c>
      <c r="E161" s="11">
        <v>355000</v>
      </c>
      <c r="F161" s="11" t="s">
        <v>15</v>
      </c>
      <c r="G161" s="11">
        <v>374000</v>
      </c>
      <c r="H161" s="48"/>
      <c r="I161" s="48"/>
      <c r="J161" s="223"/>
      <c r="K161" s="48"/>
      <c r="L161" s="48"/>
      <c r="M161" s="223"/>
      <c r="O161" s="220"/>
      <c r="P161" s="150"/>
      <c r="Q161" s="11" t="s">
        <v>15</v>
      </c>
      <c r="R161" s="11">
        <v>355000</v>
      </c>
      <c r="S161" s="11" t="s">
        <v>15</v>
      </c>
      <c r="T161" s="11">
        <v>374000</v>
      </c>
      <c r="U161" s="48"/>
      <c r="V161" s="48"/>
      <c r="W161" s="223"/>
      <c r="X161" s="48"/>
      <c r="Y161" s="48"/>
      <c r="Z161" s="223"/>
    </row>
    <row r="162" spans="2:26" ht="16" customHeight="1">
      <c r="B162" s="214" t="s">
        <v>231</v>
      </c>
      <c r="C162" s="224" t="s">
        <v>229</v>
      </c>
      <c r="D162" s="11" t="s">
        <v>13</v>
      </c>
      <c r="E162" s="11">
        <v>166300</v>
      </c>
      <c r="F162" s="11" t="s">
        <v>13</v>
      </c>
      <c r="G162" s="11">
        <v>175300</v>
      </c>
      <c r="H162" s="48"/>
      <c r="I162" s="48"/>
      <c r="J162" s="225">
        <f>10*LOG((10^(H162/10)+10^(H163/10)+10^(H164/10)+10^(I162/10)+10^(I163/10)+10^(I164/10))/6)</f>
        <v>0</v>
      </c>
      <c r="K162" s="48"/>
      <c r="L162" s="48"/>
      <c r="M162" s="225">
        <f>10*LOG((10^(K162/10)+10^(K163/10)+10^(K164/10)+10^(L162/10)+10^(L163/10)+10^(L164/10))/6)</f>
        <v>0</v>
      </c>
      <c r="O162" s="214" t="s">
        <v>231</v>
      </c>
      <c r="P162" s="224" t="s">
        <v>229</v>
      </c>
      <c r="Q162" s="11" t="s">
        <v>13</v>
      </c>
      <c r="R162" s="11">
        <v>166300</v>
      </c>
      <c r="S162" s="11" t="s">
        <v>13</v>
      </c>
      <c r="T162" s="11">
        <v>175300</v>
      </c>
      <c r="U162" s="59"/>
      <c r="V162" s="60"/>
      <c r="W162" s="215">
        <v>0</v>
      </c>
      <c r="X162" s="59"/>
      <c r="Y162" s="60"/>
      <c r="Z162" s="215">
        <v>0</v>
      </c>
    </row>
    <row r="163" spans="2:26" ht="16">
      <c r="B163" s="214"/>
      <c r="C163" s="224"/>
      <c r="D163" s="11" t="s">
        <v>14</v>
      </c>
      <c r="E163" s="11">
        <v>167300</v>
      </c>
      <c r="F163" s="11" t="s">
        <v>14</v>
      </c>
      <c r="G163" s="11">
        <v>176300</v>
      </c>
      <c r="H163" s="48"/>
      <c r="I163" s="48"/>
      <c r="J163" s="225"/>
      <c r="K163" s="48"/>
      <c r="L163" s="48"/>
      <c r="M163" s="225"/>
      <c r="O163" s="214"/>
      <c r="P163" s="224"/>
      <c r="Q163" s="11" t="s">
        <v>14</v>
      </c>
      <c r="R163" s="11">
        <v>167300</v>
      </c>
      <c r="S163" s="11" t="s">
        <v>14</v>
      </c>
      <c r="T163" s="11">
        <v>176300</v>
      </c>
      <c r="U163" s="61"/>
      <c r="V163" s="62"/>
      <c r="W163" s="216"/>
      <c r="X163" s="61"/>
      <c r="Y163" s="62"/>
      <c r="Z163" s="216"/>
    </row>
    <row r="164" spans="2:26" ht="16">
      <c r="B164" s="214"/>
      <c r="C164" s="224"/>
      <c r="D164" s="11" t="s">
        <v>15</v>
      </c>
      <c r="E164" s="11">
        <v>168300</v>
      </c>
      <c r="F164" s="11" t="s">
        <v>15</v>
      </c>
      <c r="G164" s="11">
        <v>177300</v>
      </c>
      <c r="H164" s="48"/>
      <c r="I164" s="48"/>
      <c r="J164" s="225"/>
      <c r="K164" s="48"/>
      <c r="L164" s="48"/>
      <c r="M164" s="225"/>
      <c r="O164" s="214"/>
      <c r="P164" s="224"/>
      <c r="Q164" s="11" t="s">
        <v>15</v>
      </c>
      <c r="R164" s="11">
        <v>168300</v>
      </c>
      <c r="S164" s="11" t="s">
        <v>15</v>
      </c>
      <c r="T164" s="11">
        <v>177300</v>
      </c>
      <c r="U164" s="61"/>
      <c r="V164" s="62"/>
      <c r="W164" s="217"/>
      <c r="X164" s="61"/>
      <c r="Y164" s="62"/>
      <c r="Z164" s="217"/>
    </row>
    <row r="165" spans="2:26" ht="16">
      <c r="B165" s="138" t="s">
        <v>179</v>
      </c>
      <c r="C165" s="224" t="s">
        <v>229</v>
      </c>
      <c r="D165" s="11" t="s">
        <v>13</v>
      </c>
      <c r="E165" s="11">
        <v>501500</v>
      </c>
      <c r="F165" s="11" t="s">
        <v>13</v>
      </c>
      <c r="G165" s="11">
        <v>525500</v>
      </c>
      <c r="H165" s="59"/>
      <c r="I165" s="60"/>
      <c r="J165" s="215">
        <v>0</v>
      </c>
      <c r="K165" s="59"/>
      <c r="L165" s="60"/>
      <c r="M165" s="215">
        <v>0</v>
      </c>
      <c r="O165" s="138" t="s">
        <v>232</v>
      </c>
      <c r="P165" s="224" t="s">
        <v>229</v>
      </c>
      <c r="Q165" s="11" t="s">
        <v>13</v>
      </c>
      <c r="R165" s="11">
        <v>501500</v>
      </c>
      <c r="S165" s="11" t="s">
        <v>13</v>
      </c>
      <c r="T165" s="11">
        <v>525500</v>
      </c>
      <c r="U165" s="43">
        <v>-91.850800000000007</v>
      </c>
      <c r="V165" s="43">
        <v>-91.7864</v>
      </c>
      <c r="W165" s="225">
        <f>10*LOG((10^(U165/10)+10^(U166/10)+10^(U167/10)+10^(V165/10)+10^(V166/10)+10^(V167/10))/6)</f>
        <v>-91.137308348607917</v>
      </c>
      <c r="X165" s="41">
        <v>-94.442300000000003</v>
      </c>
      <c r="Y165" s="41">
        <v>-93.856800000000007</v>
      </c>
      <c r="Z165" s="225">
        <f>10*LOG((10^(X165/10)+10^(X166/10)+10^(X167/10)+10^(Y165/10)+10^(Y166/10)+10^(Y167/10))/6)</f>
        <v>-93.922745066083479</v>
      </c>
    </row>
    <row r="166" spans="2:26" ht="16">
      <c r="B166" s="139"/>
      <c r="C166" s="224"/>
      <c r="D166" s="11" t="s">
        <v>14</v>
      </c>
      <c r="E166" s="11">
        <v>507000</v>
      </c>
      <c r="F166" s="11" t="s">
        <v>14</v>
      </c>
      <c r="G166" s="11">
        <v>531000</v>
      </c>
      <c r="H166" s="61"/>
      <c r="I166" s="62"/>
      <c r="J166" s="216"/>
      <c r="K166" s="61"/>
      <c r="L166" s="62"/>
      <c r="M166" s="216"/>
      <c r="O166" s="139"/>
      <c r="P166" s="224"/>
      <c r="Q166" s="11" t="s">
        <v>14</v>
      </c>
      <c r="R166" s="11">
        <v>507000</v>
      </c>
      <c r="S166" s="11" t="s">
        <v>14</v>
      </c>
      <c r="T166" s="11">
        <v>531000</v>
      </c>
      <c r="U166" s="43">
        <v>-90.891400000000004</v>
      </c>
      <c r="V166" s="43">
        <v>-90.648300000000006</v>
      </c>
      <c r="W166" s="225"/>
      <c r="X166" s="41">
        <v>-94.360900000000001</v>
      </c>
      <c r="Y166" s="41">
        <v>-93.905199999999994</v>
      </c>
      <c r="Z166" s="225"/>
    </row>
    <row r="167" spans="2:26" ht="16">
      <c r="B167" s="150"/>
      <c r="C167" s="224"/>
      <c r="D167" s="11" t="s">
        <v>15</v>
      </c>
      <c r="E167" s="11">
        <v>512500</v>
      </c>
      <c r="F167" s="11" t="s">
        <v>15</v>
      </c>
      <c r="G167" s="11">
        <v>536500</v>
      </c>
      <c r="H167" s="61"/>
      <c r="I167" s="62"/>
      <c r="J167" s="217"/>
      <c r="K167" s="61"/>
      <c r="L167" s="62"/>
      <c r="M167" s="217"/>
      <c r="O167" s="150"/>
      <c r="P167" s="224"/>
      <c r="Q167" s="11" t="s">
        <v>15</v>
      </c>
      <c r="R167" s="11">
        <v>512500</v>
      </c>
      <c r="S167" s="11" t="s">
        <v>15</v>
      </c>
      <c r="T167" s="11">
        <v>536500</v>
      </c>
      <c r="U167" s="43">
        <v>-91.406700000000001</v>
      </c>
      <c r="V167" s="43">
        <v>-90.444199999999995</v>
      </c>
      <c r="W167" s="225"/>
      <c r="X167" s="41">
        <v>-93.709000000000003</v>
      </c>
      <c r="Y167" s="41">
        <v>-93.357799999999997</v>
      </c>
      <c r="Z167" s="225"/>
    </row>
    <row r="168" spans="2:26" ht="16" customHeight="1">
      <c r="B168" s="214" t="s">
        <v>230</v>
      </c>
      <c r="C168" s="224" t="s">
        <v>229</v>
      </c>
      <c r="D168" s="11" t="s">
        <v>13</v>
      </c>
      <c r="E168" s="11">
        <v>177500</v>
      </c>
      <c r="F168" s="11" t="s">
        <v>13</v>
      </c>
      <c r="G168" s="11">
        <v>186500</v>
      </c>
      <c r="H168" s="48"/>
      <c r="I168" s="48"/>
      <c r="J168" s="225">
        <f>10*LOG((10^(H168/10)+10^(H169/10)+10^(H170/10)+10^(I168/10)+10^(I169/10)+10^(I170/10))/6)</f>
        <v>0</v>
      </c>
      <c r="K168" s="48"/>
      <c r="L168" s="48"/>
      <c r="M168" s="225">
        <f>10*LOG((10^(K168/10)+10^(K169/10)+10^(K170/10)+10^(L168/10)+10^(L169/10)+10^(L170/10))/6)</f>
        <v>0</v>
      </c>
      <c r="O168" s="214" t="s">
        <v>230</v>
      </c>
      <c r="P168" s="224" t="s">
        <v>229</v>
      </c>
      <c r="Q168" s="11" t="s">
        <v>13</v>
      </c>
      <c r="R168" s="11">
        <v>177500</v>
      </c>
      <c r="S168" s="11" t="s">
        <v>13</v>
      </c>
      <c r="T168" s="11">
        <v>186500</v>
      </c>
      <c r="U168" s="48"/>
      <c r="V168" s="48"/>
      <c r="W168" s="225">
        <f>10*LOG((10^(U168/10)+10^(U169/10)+10^(U170/10)+10^(V168/10)+10^(V169/10)+10^(V170/10))/6)</f>
        <v>0</v>
      </c>
      <c r="X168" s="48"/>
      <c r="Y168" s="48"/>
      <c r="Z168" s="225">
        <f>10*LOG((10^(X168/10)+10^(X169/10)+10^(X170/10)+10^(Y168/10)+10^(Y169/10)+10^(Y170/10))/6)</f>
        <v>0</v>
      </c>
    </row>
    <row r="169" spans="2:26" ht="16">
      <c r="B169" s="214"/>
      <c r="C169" s="224"/>
      <c r="D169" s="11" t="s">
        <v>14</v>
      </c>
      <c r="E169" s="11">
        <v>179500</v>
      </c>
      <c r="F169" s="11" t="s">
        <v>14</v>
      </c>
      <c r="G169" s="11">
        <v>188500</v>
      </c>
      <c r="H169" s="48"/>
      <c r="I169" s="48"/>
      <c r="J169" s="225"/>
      <c r="K169" s="48"/>
      <c r="L169" s="48"/>
      <c r="M169" s="225"/>
      <c r="O169" s="214"/>
      <c r="P169" s="224"/>
      <c r="Q169" s="11" t="s">
        <v>14</v>
      </c>
      <c r="R169" s="11">
        <v>179500</v>
      </c>
      <c r="S169" s="11" t="s">
        <v>14</v>
      </c>
      <c r="T169" s="11">
        <v>188500</v>
      </c>
      <c r="U169" s="48"/>
      <c r="V169" s="48"/>
      <c r="W169" s="225"/>
      <c r="X169" s="48"/>
      <c r="Y169" s="48"/>
      <c r="Z169" s="225"/>
    </row>
    <row r="170" spans="2:26" ht="16">
      <c r="B170" s="214"/>
      <c r="C170" s="224"/>
      <c r="D170" s="11" t="s">
        <v>15</v>
      </c>
      <c r="E170" s="11">
        <v>181500</v>
      </c>
      <c r="F170" s="11" t="s">
        <v>15</v>
      </c>
      <c r="G170" s="11">
        <v>190500</v>
      </c>
      <c r="H170" s="48"/>
      <c r="I170" s="48"/>
      <c r="J170" s="225"/>
      <c r="K170" s="48"/>
      <c r="L170" s="48"/>
      <c r="M170" s="225"/>
      <c r="O170" s="214"/>
      <c r="P170" s="224"/>
      <c r="Q170" s="11" t="s">
        <v>15</v>
      </c>
      <c r="R170" s="11">
        <v>181500</v>
      </c>
      <c r="S170" s="11" t="s">
        <v>15</v>
      </c>
      <c r="T170" s="11">
        <v>190500</v>
      </c>
      <c r="U170" s="48"/>
      <c r="V170" s="48"/>
      <c r="W170" s="225"/>
      <c r="X170" s="48"/>
      <c r="Y170" s="48"/>
      <c r="Z170" s="225"/>
    </row>
    <row r="173" spans="2:26" ht="16">
      <c r="B173" s="235" t="s">
        <v>182</v>
      </c>
      <c r="C173" s="236"/>
      <c r="D173" s="236"/>
      <c r="E173" s="236"/>
      <c r="F173" s="236"/>
      <c r="G173" s="236"/>
      <c r="H173" s="236"/>
      <c r="I173" s="236"/>
      <c r="O173" s="235"/>
      <c r="P173" s="236"/>
      <c r="Q173" s="236"/>
      <c r="R173" s="236"/>
      <c r="S173" s="236"/>
      <c r="T173" s="236"/>
      <c r="U173" s="236"/>
      <c r="V173" s="236"/>
    </row>
    <row r="174" spans="2:26">
      <c r="B174" s="227" t="s">
        <v>12</v>
      </c>
      <c r="C174" s="227" t="s">
        <v>24</v>
      </c>
      <c r="D174" s="229" t="s">
        <v>127</v>
      </c>
      <c r="E174" s="230"/>
      <c r="F174" s="229" t="s">
        <v>128</v>
      </c>
      <c r="G174" s="230"/>
      <c r="H174" s="233" t="s">
        <v>129</v>
      </c>
      <c r="I174" s="234"/>
      <c r="J174" s="227" t="s">
        <v>130</v>
      </c>
      <c r="K174" s="233" t="s">
        <v>131</v>
      </c>
      <c r="L174" s="234"/>
      <c r="M174" s="227" t="s">
        <v>132</v>
      </c>
      <c r="O174" s="227" t="s">
        <v>12</v>
      </c>
      <c r="P174" s="227" t="s">
        <v>24</v>
      </c>
      <c r="Q174" s="229" t="s">
        <v>127</v>
      </c>
      <c r="R174" s="230"/>
      <c r="S174" s="229" t="s">
        <v>128</v>
      </c>
      <c r="T174" s="230"/>
      <c r="U174" s="233" t="s">
        <v>224</v>
      </c>
      <c r="V174" s="234"/>
      <c r="W174" s="227" t="s">
        <v>225</v>
      </c>
      <c r="X174" s="233" t="s">
        <v>226</v>
      </c>
      <c r="Y174" s="234"/>
      <c r="Z174" s="227" t="s">
        <v>227</v>
      </c>
    </row>
    <row r="175" spans="2:26">
      <c r="B175" s="228"/>
      <c r="C175" s="228"/>
      <c r="D175" s="231"/>
      <c r="E175" s="232"/>
      <c r="F175" s="231"/>
      <c r="G175" s="232"/>
      <c r="H175" s="40" t="s">
        <v>137</v>
      </c>
      <c r="I175" s="40" t="s">
        <v>138</v>
      </c>
      <c r="J175" s="228"/>
      <c r="K175" s="40" t="s">
        <v>61</v>
      </c>
      <c r="L175" s="40" t="s">
        <v>60</v>
      </c>
      <c r="M175" s="228"/>
      <c r="O175" s="228"/>
      <c r="P175" s="228"/>
      <c r="Q175" s="231"/>
      <c r="R175" s="232"/>
      <c r="S175" s="231"/>
      <c r="T175" s="232"/>
      <c r="U175" s="40" t="s">
        <v>137</v>
      </c>
      <c r="V175" s="40" t="s">
        <v>138</v>
      </c>
      <c r="W175" s="228"/>
      <c r="X175" s="40" t="s">
        <v>61</v>
      </c>
      <c r="Y175" s="40" t="s">
        <v>60</v>
      </c>
      <c r="Z175" s="228"/>
    </row>
    <row r="176" spans="2:26" ht="16">
      <c r="B176" s="138" t="s">
        <v>228</v>
      </c>
      <c r="C176" s="138" t="s">
        <v>229</v>
      </c>
      <c r="D176" s="11" t="s">
        <v>13</v>
      </c>
      <c r="E176" s="11">
        <v>344000</v>
      </c>
      <c r="F176" s="11" t="s">
        <v>13</v>
      </c>
      <c r="G176" s="11">
        <v>363000</v>
      </c>
      <c r="H176" s="43">
        <v>12.6365</v>
      </c>
      <c r="I176" s="43">
        <v>11.865399999999999</v>
      </c>
      <c r="J176" s="221">
        <f>10*LOG((10^(H176/10)+10^(H177/10)+10^(H178/10)+10^(I176/10)+10^(I177/10)+10^(I178/10))/6)</f>
        <v>12.612373601764443</v>
      </c>
      <c r="K176" s="41">
        <v>14.200900000000001</v>
      </c>
      <c r="L176" s="41">
        <v>13.6258</v>
      </c>
      <c r="M176" s="221">
        <f>10*LOG((10^(K176/10)+10^(K177/10)+10^(K178/10)+10^(L176/10)+10^(L177/10)+10^(L178/10))/6)</f>
        <v>13.94069296822137</v>
      </c>
      <c r="O176" s="138" t="s">
        <v>228</v>
      </c>
      <c r="P176" s="138" t="s">
        <v>229</v>
      </c>
      <c r="Q176" s="11" t="s">
        <v>13</v>
      </c>
      <c r="R176" s="11">
        <v>344000</v>
      </c>
      <c r="S176" s="11" t="s">
        <v>13</v>
      </c>
      <c r="T176" s="11">
        <v>363000</v>
      </c>
      <c r="U176" s="43">
        <v>-90.773200000000003</v>
      </c>
      <c r="V176" s="43">
        <v>-90.288899999999998</v>
      </c>
      <c r="W176" s="221">
        <f>10*LOG((10^(U176/10)+10^(U177/10)+10^(U178/10)+10^(V176/10)+10^(V177/10)+10^(V178/10))/6)</f>
        <v>-90.273022207933053</v>
      </c>
      <c r="X176" s="59"/>
      <c r="Y176" s="60"/>
      <c r="Z176" s="215">
        <v>0</v>
      </c>
    </row>
    <row r="177" spans="2:26" ht="16">
      <c r="B177" s="139"/>
      <c r="C177" s="139"/>
      <c r="D177" s="11" t="s">
        <v>14</v>
      </c>
      <c r="E177" s="11">
        <v>349500</v>
      </c>
      <c r="F177" s="11" t="s">
        <v>14</v>
      </c>
      <c r="G177" s="11">
        <v>368500</v>
      </c>
      <c r="H177" s="43">
        <v>13.0351</v>
      </c>
      <c r="I177" s="43">
        <v>12.4137</v>
      </c>
      <c r="J177" s="222"/>
      <c r="K177" s="41">
        <v>14.382199999999999</v>
      </c>
      <c r="L177" s="41">
        <v>13.7188</v>
      </c>
      <c r="M177" s="222"/>
      <c r="O177" s="139"/>
      <c r="P177" s="139"/>
      <c r="Q177" s="11" t="s">
        <v>14</v>
      </c>
      <c r="R177" s="11">
        <v>349500</v>
      </c>
      <c r="S177" s="11" t="s">
        <v>14</v>
      </c>
      <c r="T177" s="11">
        <v>368500</v>
      </c>
      <c r="U177" s="43">
        <v>-90.411500000000004</v>
      </c>
      <c r="V177" s="43">
        <v>-90.134200000000007</v>
      </c>
      <c r="W177" s="222"/>
      <c r="X177" s="61"/>
      <c r="Y177" s="62"/>
      <c r="Z177" s="216"/>
    </row>
    <row r="178" spans="2:26" ht="16">
      <c r="B178" s="150"/>
      <c r="C178" s="150"/>
      <c r="D178" s="11" t="s">
        <v>15</v>
      </c>
      <c r="E178" s="11">
        <v>355000</v>
      </c>
      <c r="F178" s="11" t="s">
        <v>15</v>
      </c>
      <c r="G178" s="11">
        <v>374000</v>
      </c>
      <c r="H178" s="43">
        <v>13.184100000000001</v>
      </c>
      <c r="I178" s="43">
        <v>12.408899999999999</v>
      </c>
      <c r="J178" s="223"/>
      <c r="K178" s="41">
        <v>14.209199999999999</v>
      </c>
      <c r="L178" s="41">
        <v>13.420999999999999</v>
      </c>
      <c r="M178" s="223"/>
      <c r="O178" s="150"/>
      <c r="P178" s="150"/>
      <c r="Q178" s="11" t="s">
        <v>15</v>
      </c>
      <c r="R178" s="11">
        <v>355000</v>
      </c>
      <c r="S178" s="11" t="s">
        <v>15</v>
      </c>
      <c r="T178" s="11">
        <v>374000</v>
      </c>
      <c r="U178" s="43">
        <v>-90.149500000000003</v>
      </c>
      <c r="V178" s="43">
        <v>-89.928799999999995</v>
      </c>
      <c r="W178" s="223"/>
      <c r="X178" s="61"/>
      <c r="Y178" s="62"/>
      <c r="Z178" s="217"/>
    </row>
    <row r="179" spans="2:26" ht="16" customHeight="1">
      <c r="B179" s="138" t="s">
        <v>231</v>
      </c>
      <c r="C179" s="138" t="s">
        <v>229</v>
      </c>
      <c r="D179" s="11" t="s">
        <v>13</v>
      </c>
      <c r="E179" s="11">
        <v>166300</v>
      </c>
      <c r="F179" s="11" t="s">
        <v>13</v>
      </c>
      <c r="G179" s="11">
        <v>175300</v>
      </c>
      <c r="H179" s="43">
        <v>7.0376700000000003</v>
      </c>
      <c r="I179" s="43">
        <v>10.038399999999999</v>
      </c>
      <c r="J179" s="221">
        <f>10*LOG((10^(H179/10)+10^(H180/10)+10^(H181/10)+10^(I179/10)+10^(I180/10)+10^(I181/10))/6)</f>
        <v>8.5791459008791069</v>
      </c>
      <c r="K179" s="41">
        <v>10.134600000000001</v>
      </c>
      <c r="L179" s="41">
        <v>10.6318</v>
      </c>
      <c r="M179" s="221">
        <f>10*LOG((10^(K179/10)+10^(K180/10)+10^(K181/10)+10^(L179/10)+10^(L180/10)+10^(L181/10))/6)</f>
        <v>10.289391413104028</v>
      </c>
      <c r="O179" s="214" t="s">
        <v>231</v>
      </c>
      <c r="P179" s="138" t="s">
        <v>229</v>
      </c>
      <c r="Q179" s="11" t="s">
        <v>13</v>
      </c>
      <c r="R179" s="11">
        <v>166300</v>
      </c>
      <c r="S179" s="11" t="s">
        <v>13</v>
      </c>
      <c r="T179" s="11">
        <v>175300</v>
      </c>
      <c r="U179" s="59"/>
      <c r="V179" s="60"/>
      <c r="W179" s="215">
        <v>0</v>
      </c>
      <c r="X179" s="59"/>
      <c r="Y179" s="60"/>
      <c r="Z179" s="215">
        <v>0</v>
      </c>
    </row>
    <row r="180" spans="2:26" ht="16">
      <c r="B180" s="139"/>
      <c r="C180" s="139"/>
      <c r="D180" s="11" t="s">
        <v>14</v>
      </c>
      <c r="E180" s="11">
        <v>167300</v>
      </c>
      <c r="F180" s="11" t="s">
        <v>14</v>
      </c>
      <c r="G180" s="11">
        <v>176300</v>
      </c>
      <c r="H180" s="43">
        <v>7.1914699999999998</v>
      </c>
      <c r="I180" s="43">
        <v>9.4184900000000003</v>
      </c>
      <c r="J180" s="222"/>
      <c r="K180" s="41">
        <v>10.259</v>
      </c>
      <c r="L180" s="41">
        <v>10.1081</v>
      </c>
      <c r="M180" s="222"/>
      <c r="O180" s="214"/>
      <c r="P180" s="139"/>
      <c r="Q180" s="11" t="s">
        <v>14</v>
      </c>
      <c r="R180" s="11">
        <v>167300</v>
      </c>
      <c r="S180" s="11" t="s">
        <v>14</v>
      </c>
      <c r="T180" s="11">
        <v>176300</v>
      </c>
      <c r="U180" s="61"/>
      <c r="V180" s="62"/>
      <c r="W180" s="216"/>
      <c r="X180" s="61"/>
      <c r="Y180" s="62"/>
      <c r="Z180" s="216"/>
    </row>
    <row r="181" spans="2:26" ht="16">
      <c r="B181" s="150"/>
      <c r="C181" s="150"/>
      <c r="D181" s="11" t="s">
        <v>15</v>
      </c>
      <c r="E181" s="11">
        <v>168300</v>
      </c>
      <c r="F181" s="11" t="s">
        <v>15</v>
      </c>
      <c r="G181" s="11">
        <v>177300</v>
      </c>
      <c r="H181" s="43">
        <v>7.1433600000000004</v>
      </c>
      <c r="I181" s="43">
        <v>9.5177200000000006</v>
      </c>
      <c r="J181" s="223"/>
      <c r="K181" s="41">
        <v>10.379300000000001</v>
      </c>
      <c r="L181" s="41">
        <v>10.2013</v>
      </c>
      <c r="M181" s="223"/>
      <c r="O181" s="214"/>
      <c r="P181" s="150"/>
      <c r="Q181" s="11" t="s">
        <v>15</v>
      </c>
      <c r="R181" s="11">
        <v>168300</v>
      </c>
      <c r="S181" s="11" t="s">
        <v>15</v>
      </c>
      <c r="T181" s="11">
        <v>177300</v>
      </c>
      <c r="U181" s="61"/>
      <c r="V181" s="62"/>
      <c r="W181" s="217"/>
      <c r="X181" s="61"/>
      <c r="Y181" s="62"/>
      <c r="Z181" s="217"/>
    </row>
    <row r="182" spans="2:26" ht="16">
      <c r="B182" s="138" t="s">
        <v>179</v>
      </c>
      <c r="C182" s="224" t="s">
        <v>229</v>
      </c>
      <c r="D182" s="11" t="s">
        <v>13</v>
      </c>
      <c r="E182" s="11">
        <v>501500</v>
      </c>
      <c r="F182" s="11" t="s">
        <v>13</v>
      </c>
      <c r="G182" s="11">
        <v>525500</v>
      </c>
      <c r="H182" s="59"/>
      <c r="I182" s="60"/>
      <c r="J182" s="215">
        <v>0</v>
      </c>
      <c r="K182" s="41">
        <v>13.893800000000001</v>
      </c>
      <c r="L182" s="41">
        <v>14.253299999999999</v>
      </c>
      <c r="M182" s="225">
        <f>10*LOG((10^(K182/10)+10^(K183/10)+10^(K184/10)+10^(L182/10)+10^(L183/10)+10^(L184/10))/6)</f>
        <v>13.602200011672842</v>
      </c>
      <c r="O182" s="138" t="s">
        <v>232</v>
      </c>
      <c r="P182" s="224" t="s">
        <v>229</v>
      </c>
      <c r="Q182" s="11" t="s">
        <v>13</v>
      </c>
      <c r="R182" s="11">
        <v>501500</v>
      </c>
      <c r="S182" s="11" t="s">
        <v>13</v>
      </c>
      <c r="T182" s="11">
        <v>525500</v>
      </c>
      <c r="U182" s="43">
        <v>-89.775599999999997</v>
      </c>
      <c r="V182" s="43">
        <v>-89.398300000000006</v>
      </c>
      <c r="W182" s="225">
        <f>10*LOG((10^(U182/10)+10^(U183/10)+10^(U184/10)+10^(V182/10)+10^(V183/10)+10^(V184/10))/6)</f>
        <v>-89.106763498864879</v>
      </c>
      <c r="X182" s="41">
        <v>-91.112700000000004</v>
      </c>
      <c r="Y182" s="41">
        <v>-91.379599999999996</v>
      </c>
      <c r="Z182" s="225">
        <f>10*LOG((10^(X182/10)+10^(X183/10)+10^(X184/10)+10^(Y182/10)+10^(Y183/10)+10^(Y184/10))/6)</f>
        <v>-90.975540090745838</v>
      </c>
    </row>
    <row r="183" spans="2:26" ht="16">
      <c r="B183" s="139"/>
      <c r="C183" s="224"/>
      <c r="D183" s="11" t="s">
        <v>14</v>
      </c>
      <c r="E183" s="11">
        <v>507000</v>
      </c>
      <c r="F183" s="11" t="s">
        <v>14</v>
      </c>
      <c r="G183" s="11">
        <v>531000</v>
      </c>
      <c r="H183" s="61"/>
      <c r="I183" s="62"/>
      <c r="J183" s="216"/>
      <c r="K183" s="41">
        <v>13.5075</v>
      </c>
      <c r="L183" s="41">
        <v>13.756</v>
      </c>
      <c r="M183" s="225"/>
      <c r="O183" s="139"/>
      <c r="P183" s="224"/>
      <c r="Q183" s="11" t="s">
        <v>14</v>
      </c>
      <c r="R183" s="11">
        <v>507000</v>
      </c>
      <c r="S183" s="11" t="s">
        <v>14</v>
      </c>
      <c r="T183" s="11">
        <v>531000</v>
      </c>
      <c r="U183" s="43">
        <v>-89.242000000000004</v>
      </c>
      <c r="V183" s="43">
        <v>-88.899600000000007</v>
      </c>
      <c r="W183" s="225"/>
      <c r="X183" s="41">
        <v>-90.743300000000005</v>
      </c>
      <c r="Y183" s="41">
        <v>-91.094099999999997</v>
      </c>
      <c r="Z183" s="225"/>
    </row>
    <row r="184" spans="2:26" ht="16">
      <c r="B184" s="150"/>
      <c r="C184" s="224"/>
      <c r="D184" s="11" t="s">
        <v>15</v>
      </c>
      <c r="E184" s="11">
        <v>512500</v>
      </c>
      <c r="F184" s="11" t="s">
        <v>15</v>
      </c>
      <c r="G184" s="11">
        <v>536500</v>
      </c>
      <c r="H184" s="61"/>
      <c r="I184" s="62"/>
      <c r="J184" s="217"/>
      <c r="K184" s="41">
        <v>12.9292</v>
      </c>
      <c r="L184" s="41">
        <v>13.134399999999999</v>
      </c>
      <c r="M184" s="225"/>
      <c r="O184" s="150"/>
      <c r="P184" s="224"/>
      <c r="Q184" s="11" t="s">
        <v>15</v>
      </c>
      <c r="R184" s="11">
        <v>512500</v>
      </c>
      <c r="S184" s="11" t="s">
        <v>15</v>
      </c>
      <c r="T184" s="11">
        <v>536500</v>
      </c>
      <c r="U184" s="43">
        <v>-88.886499999999998</v>
      </c>
      <c r="V184" s="43">
        <v>-88.547499999999999</v>
      </c>
      <c r="W184" s="225"/>
      <c r="X184" s="41">
        <v>-90.512900000000002</v>
      </c>
      <c r="Y184" s="41">
        <v>-91.065399999999997</v>
      </c>
      <c r="Z184" s="225"/>
    </row>
    <row r="185" spans="2:26" ht="16" customHeight="1">
      <c r="B185" s="138" t="s">
        <v>230</v>
      </c>
      <c r="C185" s="138" t="s">
        <v>229</v>
      </c>
      <c r="D185" s="11" t="s">
        <v>13</v>
      </c>
      <c r="E185" s="11">
        <v>177500</v>
      </c>
      <c r="F185" s="11" t="s">
        <v>13</v>
      </c>
      <c r="G185" s="11">
        <v>186500</v>
      </c>
      <c r="H185" s="43">
        <v>9.04908</v>
      </c>
      <c r="I185" s="43">
        <v>10.0055</v>
      </c>
      <c r="J185" s="221">
        <f>10*LOG((10^(H185/10)+10^(H186/10)+10^(H187/10)+10^(I185/10)+10^(I186/10)+10^(I187/10))/6)</f>
        <v>9.2776570382673587</v>
      </c>
      <c r="K185" s="41">
        <v>10.2776</v>
      </c>
      <c r="L185" s="41">
        <v>10.736000000000001</v>
      </c>
      <c r="M185" s="221">
        <f>10*LOG((10^(K185/10)+10^(K186/10)+10^(K187/10)+10^(L185/10)+10^(L186/10)+10^(L187/10))/6)</f>
        <v>10.881296884843326</v>
      </c>
      <c r="O185" s="214" t="s">
        <v>230</v>
      </c>
      <c r="P185" s="138" t="s">
        <v>229</v>
      </c>
      <c r="Q185" s="11" t="s">
        <v>13</v>
      </c>
      <c r="R185" s="11">
        <v>177500</v>
      </c>
      <c r="S185" s="11" t="s">
        <v>13</v>
      </c>
      <c r="T185" s="11">
        <v>186500</v>
      </c>
      <c r="U185" s="59"/>
      <c r="V185" s="60"/>
      <c r="W185" s="215">
        <v>0</v>
      </c>
      <c r="X185" s="59"/>
      <c r="Y185" s="60"/>
      <c r="Z185" s="215">
        <v>0</v>
      </c>
    </row>
    <row r="186" spans="2:26" ht="16">
      <c r="B186" s="139"/>
      <c r="C186" s="139"/>
      <c r="D186" s="11" t="s">
        <v>14</v>
      </c>
      <c r="E186" s="11">
        <v>179500</v>
      </c>
      <c r="F186" s="11" t="s">
        <v>14</v>
      </c>
      <c r="G186" s="11">
        <v>188500</v>
      </c>
      <c r="H186" s="43">
        <v>8.3701000000000008</v>
      </c>
      <c r="I186" s="43">
        <v>9.88218</v>
      </c>
      <c r="J186" s="222"/>
      <c r="K186" s="41">
        <v>11.523999999999999</v>
      </c>
      <c r="L186" s="41">
        <v>10.6829</v>
      </c>
      <c r="M186" s="222"/>
      <c r="O186" s="214"/>
      <c r="P186" s="139"/>
      <c r="Q186" s="11" t="s">
        <v>14</v>
      </c>
      <c r="R186" s="11">
        <v>179500</v>
      </c>
      <c r="S186" s="11" t="s">
        <v>14</v>
      </c>
      <c r="T186" s="11">
        <v>188500</v>
      </c>
      <c r="U186" s="61"/>
      <c r="V186" s="62"/>
      <c r="W186" s="216"/>
      <c r="X186" s="61"/>
      <c r="Y186" s="62"/>
      <c r="Z186" s="216"/>
    </row>
    <row r="187" spans="2:26" ht="16">
      <c r="B187" s="150"/>
      <c r="C187" s="150"/>
      <c r="D187" s="11" t="s">
        <v>15</v>
      </c>
      <c r="E187" s="11">
        <v>181500</v>
      </c>
      <c r="F187" s="11" t="s">
        <v>15</v>
      </c>
      <c r="G187" s="11">
        <v>190500</v>
      </c>
      <c r="H187" s="43">
        <v>8.1316600000000001</v>
      </c>
      <c r="I187" s="43">
        <v>9.8466299999999993</v>
      </c>
      <c r="J187" s="223"/>
      <c r="K187" s="41">
        <v>11.4237</v>
      </c>
      <c r="L187" s="41">
        <v>10.4946</v>
      </c>
      <c r="M187" s="223"/>
      <c r="O187" s="214"/>
      <c r="P187" s="150"/>
      <c r="Q187" s="11" t="s">
        <v>15</v>
      </c>
      <c r="R187" s="11">
        <v>181500</v>
      </c>
      <c r="S187" s="11" t="s">
        <v>15</v>
      </c>
      <c r="T187" s="11">
        <v>190500</v>
      </c>
      <c r="U187" s="61"/>
      <c r="V187" s="62"/>
      <c r="W187" s="217"/>
      <c r="X187" s="61"/>
      <c r="Y187" s="62"/>
      <c r="Z187" s="217"/>
    </row>
    <row r="190" spans="2:26" ht="16">
      <c r="B190" s="235" t="s">
        <v>183</v>
      </c>
      <c r="C190" s="236"/>
      <c r="D190" s="236"/>
      <c r="E190" s="236"/>
      <c r="F190" s="236"/>
      <c r="G190" s="236"/>
      <c r="H190" s="236"/>
      <c r="I190" s="236"/>
      <c r="O190" s="235"/>
      <c r="P190" s="236"/>
      <c r="Q190" s="236"/>
      <c r="R190" s="236"/>
      <c r="S190" s="236"/>
      <c r="T190" s="236"/>
      <c r="U190" s="236"/>
      <c r="V190" s="236"/>
    </row>
    <row r="191" spans="2:26">
      <c r="B191" s="227" t="s">
        <v>12</v>
      </c>
      <c r="C191" s="227" t="s">
        <v>24</v>
      </c>
      <c r="D191" s="229" t="s">
        <v>127</v>
      </c>
      <c r="E191" s="230"/>
      <c r="F191" s="229" t="s">
        <v>128</v>
      </c>
      <c r="G191" s="230"/>
      <c r="H191" s="233" t="s">
        <v>129</v>
      </c>
      <c r="I191" s="234"/>
      <c r="J191" s="227" t="s">
        <v>130</v>
      </c>
      <c r="K191" s="233" t="s">
        <v>131</v>
      </c>
      <c r="L191" s="234"/>
      <c r="M191" s="227" t="s">
        <v>132</v>
      </c>
      <c r="O191" s="227" t="s">
        <v>12</v>
      </c>
      <c r="P191" s="227" t="s">
        <v>24</v>
      </c>
      <c r="Q191" s="229" t="s">
        <v>127</v>
      </c>
      <c r="R191" s="230"/>
      <c r="S191" s="229" t="s">
        <v>128</v>
      </c>
      <c r="T191" s="230"/>
      <c r="U191" s="233" t="s">
        <v>224</v>
      </c>
      <c r="V191" s="234"/>
      <c r="W191" s="227" t="s">
        <v>225</v>
      </c>
      <c r="X191" s="233" t="s">
        <v>226</v>
      </c>
      <c r="Y191" s="234"/>
      <c r="Z191" s="227" t="s">
        <v>227</v>
      </c>
    </row>
    <row r="192" spans="2:26">
      <c r="B192" s="228"/>
      <c r="C192" s="228"/>
      <c r="D192" s="231"/>
      <c r="E192" s="232"/>
      <c r="F192" s="231"/>
      <c r="G192" s="232"/>
      <c r="H192" s="40" t="s">
        <v>137</v>
      </c>
      <c r="I192" s="40" t="s">
        <v>138</v>
      </c>
      <c r="J192" s="228"/>
      <c r="K192" s="40" t="s">
        <v>61</v>
      </c>
      <c r="L192" s="40" t="s">
        <v>60</v>
      </c>
      <c r="M192" s="228"/>
      <c r="O192" s="228"/>
      <c r="P192" s="228"/>
      <c r="Q192" s="231"/>
      <c r="R192" s="232"/>
      <c r="S192" s="231"/>
      <c r="T192" s="232"/>
      <c r="U192" s="40" t="s">
        <v>137</v>
      </c>
      <c r="V192" s="40" t="s">
        <v>138</v>
      </c>
      <c r="W192" s="228"/>
      <c r="X192" s="40" t="s">
        <v>61</v>
      </c>
      <c r="Y192" s="40" t="s">
        <v>60</v>
      </c>
      <c r="Z192" s="228"/>
    </row>
    <row r="193" spans="2:26" ht="16">
      <c r="B193" s="138" t="s">
        <v>228</v>
      </c>
      <c r="C193" s="138" t="s">
        <v>229</v>
      </c>
      <c r="D193" s="11" t="s">
        <v>13</v>
      </c>
      <c r="E193" s="11">
        <v>344000</v>
      </c>
      <c r="F193" s="11" t="s">
        <v>13</v>
      </c>
      <c r="G193" s="11">
        <v>363000</v>
      </c>
      <c r="H193" s="43">
        <v>10.499000000000001</v>
      </c>
      <c r="I193" s="43">
        <v>8.3958300000000001</v>
      </c>
      <c r="J193" s="221">
        <f>10*LOG((10^(H193/10)+10^(H194/10)+10^(H195/10)+10^(I193/10)+10^(I194/10)+10^(I195/10))/6)</f>
        <v>9.1000797488745118</v>
      </c>
      <c r="K193" s="41">
        <v>11.379200000000001</v>
      </c>
      <c r="L193" s="41">
        <v>8.8322599999999998</v>
      </c>
      <c r="M193" s="221">
        <f>10*LOG((10^(K193/10)+10^(K194/10)+10^(K195/10)+10^(L193/10)+10^(L194/10)+10^(L195/10))/6)</f>
        <v>9.696237125964668</v>
      </c>
      <c r="O193" s="138" t="s">
        <v>228</v>
      </c>
      <c r="P193" s="138" t="s">
        <v>229</v>
      </c>
      <c r="Q193" s="11" t="s">
        <v>13</v>
      </c>
      <c r="R193" s="11">
        <v>344000</v>
      </c>
      <c r="S193" s="11" t="s">
        <v>13</v>
      </c>
      <c r="T193" s="11">
        <v>363000</v>
      </c>
      <c r="U193" s="59"/>
      <c r="V193" s="60"/>
      <c r="W193" s="215">
        <v>0</v>
      </c>
      <c r="X193" s="41">
        <v>-92.482799999999997</v>
      </c>
      <c r="Y193" s="41">
        <v>-92.274799999999999</v>
      </c>
      <c r="Z193" s="221">
        <f>10*LOG((10^(X193/10)+10^(X194/10)+10^(X195/10)+10^(Y193/10)+10^(Y194/10)+10^(Y195/10))/6)</f>
        <v>-92.249987556970666</v>
      </c>
    </row>
    <row r="194" spans="2:26" ht="16">
      <c r="B194" s="139"/>
      <c r="C194" s="139"/>
      <c r="D194" s="11" t="s">
        <v>14</v>
      </c>
      <c r="E194" s="11">
        <v>349500</v>
      </c>
      <c r="F194" s="11" t="s">
        <v>14</v>
      </c>
      <c r="G194" s="11">
        <v>368500</v>
      </c>
      <c r="H194" s="43">
        <v>9.8747500000000006</v>
      </c>
      <c r="I194" s="43">
        <v>8.1011699999999998</v>
      </c>
      <c r="J194" s="222"/>
      <c r="K194" s="41">
        <v>10.707599999999999</v>
      </c>
      <c r="L194" s="41">
        <v>8.3665800000000008</v>
      </c>
      <c r="M194" s="222"/>
      <c r="O194" s="139"/>
      <c r="P194" s="139"/>
      <c r="Q194" s="11" t="s">
        <v>14</v>
      </c>
      <c r="R194" s="11">
        <v>349500</v>
      </c>
      <c r="S194" s="11" t="s">
        <v>14</v>
      </c>
      <c r="T194" s="11">
        <v>368500</v>
      </c>
      <c r="U194" s="61"/>
      <c r="V194" s="62"/>
      <c r="W194" s="216"/>
      <c r="X194" s="41">
        <v>-92.544700000000006</v>
      </c>
      <c r="Y194" s="41">
        <v>-92.211200000000005</v>
      </c>
      <c r="Z194" s="222"/>
    </row>
    <row r="195" spans="2:26" ht="16">
      <c r="B195" s="150"/>
      <c r="C195" s="150"/>
      <c r="D195" s="11" t="s">
        <v>15</v>
      </c>
      <c r="E195" s="11">
        <v>355000</v>
      </c>
      <c r="F195" s="11" t="s">
        <v>15</v>
      </c>
      <c r="G195" s="11">
        <v>374000</v>
      </c>
      <c r="H195" s="43">
        <v>9.3168199999999999</v>
      </c>
      <c r="I195" s="43">
        <v>7.7254500000000004</v>
      </c>
      <c r="J195" s="223"/>
      <c r="K195" s="41">
        <v>9.9204100000000004</v>
      </c>
      <c r="L195" s="41">
        <v>7.8627599999999997</v>
      </c>
      <c r="M195" s="223"/>
      <c r="O195" s="150"/>
      <c r="P195" s="150"/>
      <c r="Q195" s="11" t="s">
        <v>15</v>
      </c>
      <c r="R195" s="11">
        <v>355000</v>
      </c>
      <c r="S195" s="11" t="s">
        <v>15</v>
      </c>
      <c r="T195" s="11">
        <v>374000</v>
      </c>
      <c r="U195" s="61"/>
      <c r="V195" s="62"/>
      <c r="W195" s="217"/>
      <c r="X195" s="41">
        <v>-92.111500000000007</v>
      </c>
      <c r="Y195" s="41">
        <v>-91.907200000000003</v>
      </c>
      <c r="Z195" s="223"/>
    </row>
    <row r="196" spans="2:26" ht="16" customHeight="1">
      <c r="B196" s="138" t="s">
        <v>231</v>
      </c>
      <c r="C196" s="138" t="s">
        <v>229</v>
      </c>
      <c r="D196" s="11" t="s">
        <v>13</v>
      </c>
      <c r="E196" s="11">
        <v>166300</v>
      </c>
      <c r="F196" s="11" t="s">
        <v>13</v>
      </c>
      <c r="G196" s="11">
        <v>175300</v>
      </c>
      <c r="H196" s="43">
        <v>7.0069499999999998</v>
      </c>
      <c r="I196" s="43">
        <v>7.7487000000000004</v>
      </c>
      <c r="J196" s="221">
        <f>10*LOG((10^(H196/10)+10^(H197/10)+10^(H198/10)+10^(I196/10)+10^(I197/10)+10^(I198/10))/6)</f>
        <v>7.5050291611148321</v>
      </c>
      <c r="K196" s="41">
        <v>9.8634500000000003</v>
      </c>
      <c r="L196" s="41">
        <v>9.7221799999999998</v>
      </c>
      <c r="M196" s="221">
        <f>10*LOG((10^(K196/10)+10^(K197/10)+10^(K198/10)+10^(L196/10)+10^(L197/10)+10^(L198/10))/6)</f>
        <v>9.9507812030074199</v>
      </c>
      <c r="O196" s="214" t="s">
        <v>231</v>
      </c>
      <c r="P196" s="138" t="s">
        <v>229</v>
      </c>
      <c r="Q196" s="11" t="s">
        <v>13</v>
      </c>
      <c r="R196" s="11">
        <v>166300</v>
      </c>
      <c r="S196" s="11" t="s">
        <v>13</v>
      </c>
      <c r="T196" s="11">
        <v>175300</v>
      </c>
      <c r="U196" s="59"/>
      <c r="V196" s="60"/>
      <c r="W196" s="215">
        <v>0</v>
      </c>
      <c r="X196" s="59"/>
      <c r="Y196" s="60"/>
      <c r="Z196" s="215">
        <v>0</v>
      </c>
    </row>
    <row r="197" spans="2:26" ht="16">
      <c r="B197" s="139"/>
      <c r="C197" s="139"/>
      <c r="D197" s="11" t="s">
        <v>14</v>
      </c>
      <c r="E197" s="11">
        <v>167300</v>
      </c>
      <c r="F197" s="11" t="s">
        <v>14</v>
      </c>
      <c r="G197" s="11">
        <v>176300</v>
      </c>
      <c r="H197" s="43">
        <v>7.1792600000000002</v>
      </c>
      <c r="I197" s="43">
        <v>7.7543600000000001</v>
      </c>
      <c r="J197" s="222"/>
      <c r="K197" s="41">
        <v>10.0177</v>
      </c>
      <c r="L197" s="41">
        <v>9.9858100000000007</v>
      </c>
      <c r="M197" s="222"/>
      <c r="O197" s="214"/>
      <c r="P197" s="139"/>
      <c r="Q197" s="11" t="s">
        <v>14</v>
      </c>
      <c r="R197" s="11">
        <v>167300</v>
      </c>
      <c r="S197" s="11" t="s">
        <v>14</v>
      </c>
      <c r="T197" s="11">
        <v>176300</v>
      </c>
      <c r="U197" s="61"/>
      <c r="V197" s="62"/>
      <c r="W197" s="216"/>
      <c r="X197" s="61"/>
      <c r="Y197" s="62"/>
      <c r="Z197" s="216"/>
    </row>
    <row r="198" spans="2:26" ht="16">
      <c r="B198" s="150"/>
      <c r="C198" s="150"/>
      <c r="D198" s="11" t="s">
        <v>15</v>
      </c>
      <c r="E198" s="11">
        <v>168300</v>
      </c>
      <c r="F198" s="11" t="s">
        <v>15</v>
      </c>
      <c r="G198" s="11">
        <v>177300</v>
      </c>
      <c r="H198" s="43">
        <v>7.1920400000000004</v>
      </c>
      <c r="I198" s="43">
        <v>8.0486799999999992</v>
      </c>
      <c r="J198" s="223"/>
      <c r="K198" s="41">
        <v>9.9476999999999993</v>
      </c>
      <c r="L198" s="41">
        <v>10.1555</v>
      </c>
      <c r="M198" s="223"/>
      <c r="O198" s="214"/>
      <c r="P198" s="150"/>
      <c r="Q198" s="11" t="s">
        <v>15</v>
      </c>
      <c r="R198" s="11">
        <v>168300</v>
      </c>
      <c r="S198" s="11" t="s">
        <v>15</v>
      </c>
      <c r="T198" s="11">
        <v>177300</v>
      </c>
      <c r="U198" s="61"/>
      <c r="V198" s="62"/>
      <c r="W198" s="217"/>
      <c r="X198" s="61"/>
      <c r="Y198" s="62"/>
      <c r="Z198" s="217"/>
    </row>
    <row r="199" spans="2:26" ht="16">
      <c r="B199" s="138" t="s">
        <v>179</v>
      </c>
      <c r="C199" s="224" t="s">
        <v>229</v>
      </c>
      <c r="D199" s="11" t="s">
        <v>13</v>
      </c>
      <c r="E199" s="11">
        <v>501500</v>
      </c>
      <c r="F199" s="11" t="s">
        <v>13</v>
      </c>
      <c r="G199" s="11">
        <v>525500</v>
      </c>
      <c r="H199" s="43">
        <v>8.4789899999999996</v>
      </c>
      <c r="I199" s="43">
        <v>6.9988799999999998</v>
      </c>
      <c r="J199" s="225">
        <f>10*LOG((10^(H199/10)+10^(H200/10)+10^(H201/10)+10^(I199/10)+10^(I200/10)+10^(I201/10))/6)</f>
        <v>8.0524178468899983</v>
      </c>
      <c r="K199" s="41">
        <v>9.2562599999999993</v>
      </c>
      <c r="L199" s="41">
        <v>7.1519500000000003</v>
      </c>
      <c r="M199" s="225">
        <f>10*LOG((10^(K199/10)+10^(K200/10)+10^(K201/10)+10^(L199/10)+10^(L200/10)+10^(L201/10))/6)</f>
        <v>8.5375512914978344</v>
      </c>
      <c r="O199" s="138" t="s">
        <v>232</v>
      </c>
      <c r="P199" s="224" t="s">
        <v>229</v>
      </c>
      <c r="Q199" s="11" t="s">
        <v>13</v>
      </c>
      <c r="R199" s="11">
        <v>501500</v>
      </c>
      <c r="S199" s="11" t="s">
        <v>13</v>
      </c>
      <c r="T199" s="11">
        <v>525500</v>
      </c>
      <c r="U199" s="43">
        <v>-87.863900000000001</v>
      </c>
      <c r="V199" s="43">
        <v>-84.931700000000006</v>
      </c>
      <c r="W199" s="225">
        <f>10*LOG((10^(U199/10)+10^(U200/10)+10^(U201/10)+10^(V199/10)+10^(V200/10)+10^(V201/10))/6)</f>
        <v>-86.091480750452718</v>
      </c>
      <c r="X199" s="41">
        <v>-88.007300000000001</v>
      </c>
      <c r="Y199" s="41">
        <v>-88.522900000000007</v>
      </c>
      <c r="Z199" s="225">
        <f>10*LOG((10^(X199/10)+10^(X200/10)+10^(X201/10)+10^(Y199/10)+10^(Y200/10)+10^(Y201/10))/6)</f>
        <v>-88.705177126362699</v>
      </c>
    </row>
    <row r="200" spans="2:26" ht="16">
      <c r="B200" s="139"/>
      <c r="C200" s="224"/>
      <c r="D200" s="11" t="s">
        <v>14</v>
      </c>
      <c r="E200" s="11">
        <v>507000</v>
      </c>
      <c r="F200" s="11" t="s">
        <v>14</v>
      </c>
      <c r="G200" s="11">
        <v>531000</v>
      </c>
      <c r="H200" s="43">
        <v>8.8423099999999994</v>
      </c>
      <c r="I200" s="43">
        <v>7.6193299999999997</v>
      </c>
      <c r="J200" s="225"/>
      <c r="K200" s="41">
        <v>9.5820399999999992</v>
      </c>
      <c r="L200" s="41">
        <v>7.6919500000000003</v>
      </c>
      <c r="M200" s="225"/>
      <c r="O200" s="139"/>
      <c r="P200" s="224"/>
      <c r="Q200" s="11" t="s">
        <v>14</v>
      </c>
      <c r="R200" s="11">
        <v>507000</v>
      </c>
      <c r="S200" s="11" t="s">
        <v>14</v>
      </c>
      <c r="T200" s="11">
        <v>531000</v>
      </c>
      <c r="U200" s="43">
        <v>-88.218999999999994</v>
      </c>
      <c r="V200" s="43">
        <v>-85.4542</v>
      </c>
      <c r="W200" s="225"/>
      <c r="X200" s="41">
        <v>-88.767499999999998</v>
      </c>
      <c r="Y200" s="41">
        <v>-89.272499999999994</v>
      </c>
      <c r="Z200" s="225"/>
    </row>
    <row r="201" spans="2:26" ht="16">
      <c r="B201" s="150"/>
      <c r="C201" s="224"/>
      <c r="D201" s="11" t="s">
        <v>15</v>
      </c>
      <c r="E201" s="11">
        <v>512500</v>
      </c>
      <c r="F201" s="11" t="s">
        <v>15</v>
      </c>
      <c r="G201" s="11">
        <v>536500</v>
      </c>
      <c r="H201" s="43">
        <v>8.7200100000000003</v>
      </c>
      <c r="I201" s="43">
        <v>7.3028300000000002</v>
      </c>
      <c r="J201" s="225"/>
      <c r="K201" s="41">
        <v>9.4014500000000005</v>
      </c>
      <c r="L201" s="41">
        <v>7.4481299999999999</v>
      </c>
      <c r="M201" s="225"/>
      <c r="O201" s="150"/>
      <c r="P201" s="224"/>
      <c r="Q201" s="11" t="s">
        <v>15</v>
      </c>
      <c r="R201" s="11">
        <v>512500</v>
      </c>
      <c r="S201" s="11" t="s">
        <v>15</v>
      </c>
      <c r="T201" s="11">
        <v>536500</v>
      </c>
      <c r="U201" s="43">
        <v>-87.570400000000006</v>
      </c>
      <c r="V201" s="43">
        <v>-84.197000000000003</v>
      </c>
      <c r="W201" s="225"/>
      <c r="X201" s="41">
        <v>-88.635800000000003</v>
      </c>
      <c r="Y201" s="41">
        <v>-89.146299999999997</v>
      </c>
      <c r="Z201" s="225"/>
    </row>
    <row r="202" spans="2:26" ht="16" customHeight="1">
      <c r="B202" s="138" t="s">
        <v>230</v>
      </c>
      <c r="C202" s="138" t="s">
        <v>229</v>
      </c>
      <c r="D202" s="11" t="s">
        <v>13</v>
      </c>
      <c r="E202" s="11">
        <v>177500</v>
      </c>
      <c r="F202" s="11" t="s">
        <v>13</v>
      </c>
      <c r="G202" s="11">
        <v>186500</v>
      </c>
      <c r="H202" s="43">
        <v>8.5554900000000007</v>
      </c>
      <c r="I202" s="43">
        <v>9.26586</v>
      </c>
      <c r="J202" s="221">
        <f>10*LOG((10^(H202/10)+10^(H203/10)+10^(H204/10)+10^(I202/10)+10^(I203/10)+10^(I204/10))/6)</f>
        <v>9.1540002899743449</v>
      </c>
      <c r="K202" s="41">
        <v>10.583299999999999</v>
      </c>
      <c r="L202" s="41">
        <v>10.9618</v>
      </c>
      <c r="M202" s="221">
        <f>10*LOG((10^(K202/10)+10^(K203/10)+10^(K204/10)+10^(L202/10)+10^(L203/10)+10^(L204/10))/6)</f>
        <v>11.026779254863969</v>
      </c>
      <c r="O202" s="214" t="s">
        <v>230</v>
      </c>
      <c r="P202" s="138" t="s">
        <v>229</v>
      </c>
      <c r="Q202" s="11" t="s">
        <v>13</v>
      </c>
      <c r="R202" s="11">
        <v>177500</v>
      </c>
      <c r="S202" s="11" t="s">
        <v>13</v>
      </c>
      <c r="T202" s="11">
        <v>186500</v>
      </c>
      <c r="U202" s="59"/>
      <c r="V202" s="60"/>
      <c r="W202" s="215">
        <v>0</v>
      </c>
      <c r="X202" s="59"/>
      <c r="Y202" s="60"/>
      <c r="Z202" s="215">
        <v>0</v>
      </c>
    </row>
    <row r="203" spans="2:26" ht="16">
      <c r="B203" s="139"/>
      <c r="C203" s="139"/>
      <c r="D203" s="11" t="s">
        <v>14</v>
      </c>
      <c r="E203" s="11">
        <v>179500</v>
      </c>
      <c r="F203" s="11" t="s">
        <v>14</v>
      </c>
      <c r="G203" s="11">
        <v>188500</v>
      </c>
      <c r="H203" s="43">
        <v>8.8197600000000005</v>
      </c>
      <c r="I203" s="43">
        <v>9.4903099999999991</v>
      </c>
      <c r="J203" s="222"/>
      <c r="K203" s="41">
        <v>10.761799999999999</v>
      </c>
      <c r="L203" s="41">
        <v>11.3371</v>
      </c>
      <c r="M203" s="222"/>
      <c r="O203" s="214"/>
      <c r="P203" s="139"/>
      <c r="Q203" s="11" t="s">
        <v>14</v>
      </c>
      <c r="R203" s="11">
        <v>179500</v>
      </c>
      <c r="S203" s="11" t="s">
        <v>14</v>
      </c>
      <c r="T203" s="11">
        <v>188500</v>
      </c>
      <c r="U203" s="61"/>
      <c r="V203" s="62"/>
      <c r="W203" s="216"/>
      <c r="X203" s="61"/>
      <c r="Y203" s="62"/>
      <c r="Z203" s="216"/>
    </row>
    <row r="204" spans="2:26" ht="16">
      <c r="B204" s="150"/>
      <c r="C204" s="150"/>
      <c r="D204" s="11" t="s">
        <v>15</v>
      </c>
      <c r="E204" s="11">
        <v>181500</v>
      </c>
      <c r="F204" s="11" t="s">
        <v>15</v>
      </c>
      <c r="G204" s="11">
        <v>190500</v>
      </c>
      <c r="H204" s="43">
        <v>9.1892099999999992</v>
      </c>
      <c r="I204" s="43">
        <v>9.5205500000000001</v>
      </c>
      <c r="J204" s="223"/>
      <c r="K204" s="41">
        <v>11.0336</v>
      </c>
      <c r="L204" s="41">
        <v>11.422800000000001</v>
      </c>
      <c r="M204" s="223"/>
      <c r="O204" s="214"/>
      <c r="P204" s="150"/>
      <c r="Q204" s="11" t="s">
        <v>15</v>
      </c>
      <c r="R204" s="11">
        <v>181500</v>
      </c>
      <c r="S204" s="11" t="s">
        <v>15</v>
      </c>
      <c r="T204" s="11">
        <v>190500</v>
      </c>
      <c r="U204" s="61"/>
      <c r="V204" s="62"/>
      <c r="W204" s="217"/>
      <c r="X204" s="61"/>
      <c r="Y204" s="62"/>
      <c r="Z204" s="217"/>
    </row>
    <row r="207" spans="2:26" ht="16">
      <c r="B207" s="235" t="s">
        <v>184</v>
      </c>
      <c r="C207" s="236"/>
      <c r="D207" s="236"/>
      <c r="E207" s="236"/>
      <c r="F207" s="236"/>
      <c r="G207" s="236"/>
      <c r="H207" s="236"/>
      <c r="I207" s="236"/>
      <c r="O207" s="235"/>
      <c r="P207" s="236"/>
      <c r="Q207" s="236"/>
      <c r="R207" s="236"/>
      <c r="S207" s="236"/>
      <c r="T207" s="236"/>
      <c r="U207" s="236"/>
      <c r="V207" s="236"/>
    </row>
    <row r="208" spans="2:26">
      <c r="B208" s="227" t="s">
        <v>12</v>
      </c>
      <c r="C208" s="227" t="s">
        <v>24</v>
      </c>
      <c r="D208" s="229" t="s">
        <v>127</v>
      </c>
      <c r="E208" s="230"/>
      <c r="F208" s="229" t="s">
        <v>128</v>
      </c>
      <c r="G208" s="230"/>
      <c r="H208" s="233" t="s">
        <v>129</v>
      </c>
      <c r="I208" s="234"/>
      <c r="J208" s="227" t="s">
        <v>130</v>
      </c>
      <c r="K208" s="233" t="s">
        <v>131</v>
      </c>
      <c r="L208" s="234"/>
      <c r="M208" s="227" t="s">
        <v>132</v>
      </c>
      <c r="O208" s="227" t="s">
        <v>12</v>
      </c>
      <c r="P208" s="227" t="s">
        <v>24</v>
      </c>
      <c r="Q208" s="229" t="s">
        <v>127</v>
      </c>
      <c r="R208" s="230"/>
      <c r="S208" s="229" t="s">
        <v>128</v>
      </c>
      <c r="T208" s="230"/>
      <c r="U208" s="233" t="s">
        <v>224</v>
      </c>
      <c r="V208" s="234"/>
      <c r="W208" s="227" t="s">
        <v>225</v>
      </c>
      <c r="X208" s="233" t="s">
        <v>226</v>
      </c>
      <c r="Y208" s="234"/>
      <c r="Z208" s="227" t="s">
        <v>227</v>
      </c>
    </row>
    <row r="209" spans="2:26">
      <c r="B209" s="228"/>
      <c r="C209" s="228"/>
      <c r="D209" s="231"/>
      <c r="E209" s="232"/>
      <c r="F209" s="231"/>
      <c r="G209" s="232"/>
      <c r="H209" s="40" t="s">
        <v>137</v>
      </c>
      <c r="I209" s="40" t="s">
        <v>138</v>
      </c>
      <c r="J209" s="228"/>
      <c r="K209" s="40" t="s">
        <v>61</v>
      </c>
      <c r="L209" s="40" t="s">
        <v>60</v>
      </c>
      <c r="M209" s="228"/>
      <c r="O209" s="228"/>
      <c r="P209" s="228"/>
      <c r="Q209" s="231"/>
      <c r="R209" s="232"/>
      <c r="S209" s="231"/>
      <c r="T209" s="232"/>
      <c r="U209" s="40" t="s">
        <v>137</v>
      </c>
      <c r="V209" s="40" t="s">
        <v>138</v>
      </c>
      <c r="W209" s="228"/>
      <c r="X209" s="40" t="s">
        <v>61</v>
      </c>
      <c r="Y209" s="40" t="s">
        <v>60</v>
      </c>
      <c r="Z209" s="228"/>
    </row>
    <row r="210" spans="2:26" ht="16" customHeight="1">
      <c r="B210" s="138" t="s">
        <v>228</v>
      </c>
      <c r="C210" s="138" t="s">
        <v>229</v>
      </c>
      <c r="D210" s="11" t="s">
        <v>13</v>
      </c>
      <c r="E210" s="11">
        <v>344000</v>
      </c>
      <c r="F210" s="11" t="s">
        <v>13</v>
      </c>
      <c r="G210" s="11">
        <v>363000</v>
      </c>
      <c r="H210" s="43">
        <v>8.2311300000000003</v>
      </c>
      <c r="I210" s="43">
        <v>6.2053000000000003</v>
      </c>
      <c r="J210" s="221">
        <f>10*LOG((10^(H210/10)+10^(H211/10)+10^(H212/10)+10^(I210/10)+10^(I211/10)+10^(I212/10))/6)</f>
        <v>7.4361891443256303</v>
      </c>
      <c r="K210" s="41">
        <v>8.5813000000000006</v>
      </c>
      <c r="L210" s="41">
        <v>7.2925300000000002</v>
      </c>
      <c r="M210" s="221">
        <f>10*LOG((10^(K210/10)+10^(K211/10)+10^(K212/10)+10^(L210/10)+10^(L211/10)+10^(L212/10))/6)</f>
        <v>8.0892974306836845</v>
      </c>
      <c r="O210" s="214" t="s">
        <v>228</v>
      </c>
      <c r="P210" s="138" t="s">
        <v>229</v>
      </c>
      <c r="Q210" s="11" t="s">
        <v>13</v>
      </c>
      <c r="R210" s="11">
        <v>344000</v>
      </c>
      <c r="S210" s="11" t="s">
        <v>13</v>
      </c>
      <c r="T210" s="11">
        <v>363000</v>
      </c>
      <c r="U210" s="59"/>
      <c r="V210" s="60"/>
      <c r="W210" s="215">
        <v>0</v>
      </c>
      <c r="X210" s="59"/>
      <c r="Y210" s="60"/>
      <c r="Z210" s="215">
        <v>0</v>
      </c>
    </row>
    <row r="211" spans="2:26" ht="16">
      <c r="B211" s="139"/>
      <c r="C211" s="139"/>
      <c r="D211" s="11" t="s">
        <v>14</v>
      </c>
      <c r="E211" s="11">
        <v>349500</v>
      </c>
      <c r="F211" s="11" t="s">
        <v>14</v>
      </c>
      <c r="G211" s="11">
        <v>368500</v>
      </c>
      <c r="H211" s="43">
        <v>8.4713600000000007</v>
      </c>
      <c r="I211" s="43">
        <v>6.14</v>
      </c>
      <c r="J211" s="222"/>
      <c r="K211" s="41">
        <v>9.1311400000000003</v>
      </c>
      <c r="L211" s="41">
        <v>6.6904000000000003</v>
      </c>
      <c r="M211" s="222"/>
      <c r="O211" s="214"/>
      <c r="P211" s="139"/>
      <c r="Q211" s="11" t="s">
        <v>14</v>
      </c>
      <c r="R211" s="11">
        <v>349500</v>
      </c>
      <c r="S211" s="11" t="s">
        <v>14</v>
      </c>
      <c r="T211" s="11">
        <v>368500</v>
      </c>
      <c r="U211" s="61"/>
      <c r="V211" s="62"/>
      <c r="W211" s="216"/>
      <c r="X211" s="61"/>
      <c r="Y211" s="62"/>
      <c r="Z211" s="216"/>
    </row>
    <row r="212" spans="2:26" ht="16">
      <c r="B212" s="150"/>
      <c r="C212" s="150"/>
      <c r="D212" s="11" t="s">
        <v>15</v>
      </c>
      <c r="E212" s="11">
        <v>355000</v>
      </c>
      <c r="F212" s="11" t="s">
        <v>15</v>
      </c>
      <c r="G212" s="11">
        <v>374000</v>
      </c>
      <c r="H212" s="43">
        <v>8.6985499999999991</v>
      </c>
      <c r="I212" s="43">
        <v>5.8715599999999997</v>
      </c>
      <c r="J212" s="223"/>
      <c r="K212" s="41">
        <v>9.1558600000000006</v>
      </c>
      <c r="L212" s="41">
        <v>6.97424</v>
      </c>
      <c r="M212" s="223"/>
      <c r="O212" s="214"/>
      <c r="P212" s="150"/>
      <c r="Q212" s="11" t="s">
        <v>15</v>
      </c>
      <c r="R212" s="11">
        <v>355000</v>
      </c>
      <c r="S212" s="11" t="s">
        <v>15</v>
      </c>
      <c r="T212" s="11">
        <v>374000</v>
      </c>
      <c r="U212" s="61"/>
      <c r="V212" s="62"/>
      <c r="W212" s="217"/>
      <c r="X212" s="61"/>
      <c r="Y212" s="62"/>
      <c r="Z212" s="217"/>
    </row>
    <row r="213" spans="2:26" ht="16" customHeight="1">
      <c r="B213" s="138" t="s">
        <v>231</v>
      </c>
      <c r="C213" s="138" t="s">
        <v>229</v>
      </c>
      <c r="D213" s="11" t="s">
        <v>13</v>
      </c>
      <c r="E213" s="11">
        <v>166300</v>
      </c>
      <c r="F213" s="11" t="s">
        <v>13</v>
      </c>
      <c r="G213" s="11">
        <v>175300</v>
      </c>
      <c r="H213" s="43">
        <v>4.7461200000000003</v>
      </c>
      <c r="I213" s="43">
        <v>5.3212599999999997</v>
      </c>
      <c r="J213" s="221">
        <f>10*LOG((10^(H213/10)+10^(H214/10)+10^(H215/10)+10^(I213/10)+10^(I214/10)+10^(I215/10))/6)</f>
        <v>5.1476608016918846</v>
      </c>
      <c r="K213" s="41">
        <v>7.9294099999999998</v>
      </c>
      <c r="L213" s="41">
        <v>8.1593099999999996</v>
      </c>
      <c r="M213" s="221">
        <f>10*LOG((10^(K213/10)+10^(K214/10)+10^(K215/10)+10^(L213/10)+10^(L214/10)+10^(L215/10))/6)</f>
        <v>8.2316568457249666</v>
      </c>
      <c r="O213" s="214" t="s">
        <v>231</v>
      </c>
      <c r="P213" s="138" t="s">
        <v>229</v>
      </c>
      <c r="Q213" s="11" t="s">
        <v>13</v>
      </c>
      <c r="R213" s="11">
        <v>166300</v>
      </c>
      <c r="S213" s="11" t="s">
        <v>13</v>
      </c>
      <c r="T213" s="11">
        <v>175300</v>
      </c>
      <c r="U213" s="59"/>
      <c r="V213" s="60"/>
      <c r="W213" s="215">
        <v>0</v>
      </c>
      <c r="X213" s="59"/>
      <c r="Y213" s="60"/>
      <c r="Z213" s="215">
        <v>0</v>
      </c>
    </row>
    <row r="214" spans="2:26" ht="16">
      <c r="B214" s="139"/>
      <c r="C214" s="139"/>
      <c r="D214" s="11" t="s">
        <v>14</v>
      </c>
      <c r="E214" s="11">
        <v>167300</v>
      </c>
      <c r="F214" s="11" t="s">
        <v>14</v>
      </c>
      <c r="G214" s="11">
        <v>176300</v>
      </c>
      <c r="H214" s="43">
        <v>4.9848699999999999</v>
      </c>
      <c r="I214" s="43">
        <v>5.4087800000000001</v>
      </c>
      <c r="J214" s="222"/>
      <c r="K214" s="41">
        <v>8.2084299999999999</v>
      </c>
      <c r="L214" s="41">
        <v>8.1014999999999997</v>
      </c>
      <c r="M214" s="222"/>
      <c r="O214" s="214"/>
      <c r="P214" s="139"/>
      <c r="Q214" s="11" t="s">
        <v>14</v>
      </c>
      <c r="R214" s="11">
        <v>167300</v>
      </c>
      <c r="S214" s="11" t="s">
        <v>14</v>
      </c>
      <c r="T214" s="11">
        <v>176300</v>
      </c>
      <c r="U214" s="61"/>
      <c r="V214" s="62"/>
      <c r="W214" s="216"/>
      <c r="X214" s="61"/>
      <c r="Y214" s="62"/>
      <c r="Z214" s="216"/>
    </row>
    <row r="215" spans="2:26" ht="16">
      <c r="B215" s="150"/>
      <c r="C215" s="150"/>
      <c r="D215" s="11" t="s">
        <v>15</v>
      </c>
      <c r="E215" s="11">
        <v>168300</v>
      </c>
      <c r="F215" s="11" t="s">
        <v>15</v>
      </c>
      <c r="G215" s="11">
        <v>177300</v>
      </c>
      <c r="H215" s="43">
        <v>5.0061900000000001</v>
      </c>
      <c r="I215" s="43">
        <v>5.3777200000000001</v>
      </c>
      <c r="J215" s="223"/>
      <c r="K215" s="41">
        <v>8.2044999999999995</v>
      </c>
      <c r="L215" s="41">
        <v>8.7425700000000006</v>
      </c>
      <c r="M215" s="223"/>
      <c r="O215" s="214"/>
      <c r="P215" s="150"/>
      <c r="Q215" s="11" t="s">
        <v>15</v>
      </c>
      <c r="R215" s="11">
        <v>168300</v>
      </c>
      <c r="S215" s="11" t="s">
        <v>15</v>
      </c>
      <c r="T215" s="11">
        <v>177300</v>
      </c>
      <c r="U215" s="61"/>
      <c r="V215" s="62"/>
      <c r="W215" s="217"/>
      <c r="X215" s="61"/>
      <c r="Y215" s="62"/>
      <c r="Z215" s="217"/>
    </row>
    <row r="216" spans="2:26" ht="16">
      <c r="B216" s="138" t="s">
        <v>179</v>
      </c>
      <c r="C216" s="224" t="s">
        <v>229</v>
      </c>
      <c r="D216" s="11" t="s">
        <v>13</v>
      </c>
      <c r="E216" s="11">
        <v>501500</v>
      </c>
      <c r="F216" s="11" t="s">
        <v>13</v>
      </c>
      <c r="G216" s="11">
        <v>525500</v>
      </c>
      <c r="H216" s="43">
        <v>7.3952</v>
      </c>
      <c r="I216" s="43">
        <v>7.9250400000000001</v>
      </c>
      <c r="J216" s="225">
        <f>10*LOG((10^(H216/10)+10^(H217/10)+10^(H218/10)+10^(I216/10)+10^(I217/10)+10^(I218/10))/6)</f>
        <v>8.0341641863446398</v>
      </c>
      <c r="K216" s="41">
        <v>8.6172799999999992</v>
      </c>
      <c r="L216" s="41">
        <v>9.9833599999999993</v>
      </c>
      <c r="M216" s="225">
        <f>10*LOG((10^(K216/10)+10^(K217/10)+10^(K218/10)+10^(L216/10)+10^(L217/10)+10^(L218/10))/6)</f>
        <v>9.3759650577127474</v>
      </c>
      <c r="O216" s="138" t="s">
        <v>232</v>
      </c>
      <c r="P216" s="224" t="s">
        <v>229</v>
      </c>
      <c r="Q216" s="11" t="s">
        <v>13</v>
      </c>
      <c r="R216" s="11">
        <v>501500</v>
      </c>
      <c r="S216" s="11" t="s">
        <v>13</v>
      </c>
      <c r="T216" s="11">
        <v>525500</v>
      </c>
      <c r="U216" s="43">
        <v>-90.766800000000003</v>
      </c>
      <c r="V216" s="43">
        <v>-90.251400000000004</v>
      </c>
      <c r="W216" s="225">
        <f>10*LOG((10^(U216/10)+10^(U217/10)+10^(U218/10)+10^(V216/10)+10^(V217/10)+10^(V218/10))/6)</f>
        <v>-90.256381090997195</v>
      </c>
      <c r="X216" s="41">
        <v>-90.280600000000007</v>
      </c>
      <c r="Y216" s="41">
        <v>-93.171700000000001</v>
      </c>
      <c r="Z216" s="225">
        <f>10*LOG((10^(X216/10)+10^(X217/10)+10^(X218/10)+10^(Y216/10)+10^(Y217/10)+10^(Y218/10))/6)</f>
        <v>-91.001863678686362</v>
      </c>
    </row>
    <row r="217" spans="2:26" ht="16">
      <c r="B217" s="139"/>
      <c r="C217" s="224"/>
      <c r="D217" s="11" t="s">
        <v>14</v>
      </c>
      <c r="E217" s="11">
        <v>507000</v>
      </c>
      <c r="F217" s="11" t="s">
        <v>14</v>
      </c>
      <c r="G217" s="11">
        <v>531000</v>
      </c>
      <c r="H217" s="43">
        <v>7.8794899999999997</v>
      </c>
      <c r="I217" s="43">
        <v>8.4157399999999996</v>
      </c>
      <c r="J217" s="225"/>
      <c r="K217" s="41">
        <v>8.92957</v>
      </c>
      <c r="L217" s="41">
        <v>9.1306100000000008</v>
      </c>
      <c r="M217" s="225"/>
      <c r="O217" s="139"/>
      <c r="P217" s="224"/>
      <c r="Q217" s="11" t="s">
        <v>14</v>
      </c>
      <c r="R217" s="11">
        <v>507000</v>
      </c>
      <c r="S217" s="11" t="s">
        <v>14</v>
      </c>
      <c r="T217" s="11">
        <v>531000</v>
      </c>
      <c r="U217" s="43">
        <v>-89.953999999999994</v>
      </c>
      <c r="V217" s="43">
        <v>-90.424199999999999</v>
      </c>
      <c r="W217" s="225"/>
      <c r="X217" s="41">
        <v>-89.610100000000003</v>
      </c>
      <c r="Y217" s="41">
        <v>-92.641400000000004</v>
      </c>
      <c r="Z217" s="225"/>
    </row>
    <row r="218" spans="2:26" ht="16">
      <c r="B218" s="150"/>
      <c r="C218" s="224"/>
      <c r="D218" s="11" t="s">
        <v>15</v>
      </c>
      <c r="E218" s="11">
        <v>512500</v>
      </c>
      <c r="F218" s="11" t="s">
        <v>15</v>
      </c>
      <c r="G218" s="11">
        <v>536500</v>
      </c>
      <c r="H218" s="43">
        <v>7.8866300000000003</v>
      </c>
      <c r="I218" s="43">
        <v>8.5962800000000001</v>
      </c>
      <c r="J218" s="225"/>
      <c r="K218" s="41">
        <v>8.8448799999999999</v>
      </c>
      <c r="L218" s="41">
        <v>10.440899999999999</v>
      </c>
      <c r="M218" s="225"/>
      <c r="O218" s="150"/>
      <c r="P218" s="224"/>
      <c r="Q218" s="11" t="s">
        <v>15</v>
      </c>
      <c r="R218" s="11">
        <v>512500</v>
      </c>
      <c r="S218" s="11" t="s">
        <v>15</v>
      </c>
      <c r="T218" s="11">
        <v>536500</v>
      </c>
      <c r="U218" s="43">
        <v>-89.980199999999996</v>
      </c>
      <c r="V218" s="43">
        <v>-90.213700000000003</v>
      </c>
      <c r="W218" s="225"/>
      <c r="X218" s="41">
        <v>-89.271500000000003</v>
      </c>
      <c r="Y218" s="41">
        <v>-92.808000000000007</v>
      </c>
      <c r="Z218" s="225"/>
    </row>
    <row r="219" spans="2:26" ht="16" customHeight="1">
      <c r="B219" s="138" t="s">
        <v>230</v>
      </c>
      <c r="C219" s="138" t="s">
        <v>229</v>
      </c>
      <c r="D219" s="11" t="s">
        <v>13</v>
      </c>
      <c r="E219" s="11">
        <v>177500</v>
      </c>
      <c r="F219" s="11" t="s">
        <v>13</v>
      </c>
      <c r="G219" s="11">
        <v>186500</v>
      </c>
      <c r="H219" s="43">
        <v>5.6865399999999999</v>
      </c>
      <c r="I219" s="43">
        <v>6.1208499999999999</v>
      </c>
      <c r="J219" s="221">
        <f>10*LOG((10^(H219/10)+10^(H220/10)+10^(H221/10)+10^(I219/10)+10^(I220/10)+10^(I221/10))/6)</f>
        <v>6.2958234820785623</v>
      </c>
      <c r="K219" s="41">
        <v>8.7599199999999993</v>
      </c>
      <c r="L219" s="41">
        <v>9.3830600000000004</v>
      </c>
      <c r="M219" s="221">
        <f>10*LOG((10^(K219/10)+10^(K220/10)+10^(K221/10)+10^(L219/10)+10^(L220/10)+10^(L221/10))/6)</f>
        <v>9.250472579617897</v>
      </c>
      <c r="O219" s="214" t="s">
        <v>230</v>
      </c>
      <c r="P219" s="138" t="s">
        <v>229</v>
      </c>
      <c r="Q219" s="11" t="s">
        <v>13</v>
      </c>
      <c r="R219" s="11">
        <v>177500</v>
      </c>
      <c r="S219" s="11" t="s">
        <v>13</v>
      </c>
      <c r="T219" s="11">
        <v>186500</v>
      </c>
      <c r="U219" s="59"/>
      <c r="V219" s="60"/>
      <c r="W219" s="215">
        <v>0</v>
      </c>
      <c r="X219" s="59"/>
      <c r="Y219" s="60"/>
      <c r="Z219" s="215">
        <v>0</v>
      </c>
    </row>
    <row r="220" spans="2:26" ht="16">
      <c r="B220" s="139"/>
      <c r="C220" s="139"/>
      <c r="D220" s="11" t="s">
        <v>14</v>
      </c>
      <c r="E220" s="11">
        <v>179500</v>
      </c>
      <c r="F220" s="11" t="s">
        <v>14</v>
      </c>
      <c r="G220" s="11">
        <v>188500</v>
      </c>
      <c r="H220" s="43">
        <v>5.93187</v>
      </c>
      <c r="I220" s="43">
        <v>6.6716199999999999</v>
      </c>
      <c r="J220" s="222"/>
      <c r="K220" s="41">
        <v>8.9903300000000002</v>
      </c>
      <c r="L220" s="41">
        <v>9.0451800000000002</v>
      </c>
      <c r="M220" s="222"/>
      <c r="O220" s="214"/>
      <c r="P220" s="139"/>
      <c r="Q220" s="11" t="s">
        <v>14</v>
      </c>
      <c r="R220" s="11">
        <v>179500</v>
      </c>
      <c r="S220" s="11" t="s">
        <v>14</v>
      </c>
      <c r="T220" s="11">
        <v>188500</v>
      </c>
      <c r="U220" s="61"/>
      <c r="V220" s="62"/>
      <c r="W220" s="216"/>
      <c r="X220" s="61"/>
      <c r="Y220" s="62"/>
      <c r="Z220" s="216"/>
    </row>
    <row r="221" spans="2:26" ht="16">
      <c r="B221" s="150"/>
      <c r="C221" s="150"/>
      <c r="D221" s="11" t="s">
        <v>15</v>
      </c>
      <c r="E221" s="11">
        <v>181500</v>
      </c>
      <c r="F221" s="11" t="s">
        <v>15</v>
      </c>
      <c r="G221" s="11">
        <v>190500</v>
      </c>
      <c r="H221" s="43">
        <v>5.9569299999999998</v>
      </c>
      <c r="I221" s="43">
        <v>7.2140899999999997</v>
      </c>
      <c r="J221" s="223"/>
      <c r="K221" s="41">
        <v>8.9776699999999998</v>
      </c>
      <c r="L221" s="41">
        <v>10.1882</v>
      </c>
      <c r="M221" s="223"/>
      <c r="O221" s="214"/>
      <c r="P221" s="150"/>
      <c r="Q221" s="11" t="s">
        <v>15</v>
      </c>
      <c r="R221" s="11">
        <v>181500</v>
      </c>
      <c r="S221" s="11" t="s">
        <v>15</v>
      </c>
      <c r="T221" s="11">
        <v>190500</v>
      </c>
      <c r="U221" s="61"/>
      <c r="V221" s="62"/>
      <c r="W221" s="217"/>
      <c r="X221" s="61"/>
      <c r="Y221" s="62"/>
      <c r="Z221" s="217"/>
    </row>
    <row r="224" spans="2:26" ht="16">
      <c r="B224" s="235" t="s">
        <v>185</v>
      </c>
      <c r="C224" s="236"/>
      <c r="D224" s="236"/>
      <c r="E224" s="236"/>
      <c r="F224" s="236"/>
      <c r="G224" s="236"/>
      <c r="H224" s="236"/>
      <c r="I224" s="236"/>
      <c r="O224" s="235"/>
      <c r="P224" s="236"/>
      <c r="Q224" s="236"/>
      <c r="R224" s="236"/>
      <c r="S224" s="236"/>
      <c r="T224" s="236"/>
      <c r="U224" s="236"/>
      <c r="V224" s="236"/>
    </row>
    <row r="225" spans="2:26">
      <c r="B225" s="227" t="s">
        <v>12</v>
      </c>
      <c r="C225" s="227" t="s">
        <v>24</v>
      </c>
      <c r="D225" s="229" t="s">
        <v>127</v>
      </c>
      <c r="E225" s="230"/>
      <c r="F225" s="229" t="s">
        <v>128</v>
      </c>
      <c r="G225" s="230"/>
      <c r="H225" s="233" t="s">
        <v>129</v>
      </c>
      <c r="I225" s="234"/>
      <c r="J225" s="227" t="s">
        <v>130</v>
      </c>
      <c r="K225" s="233" t="s">
        <v>131</v>
      </c>
      <c r="L225" s="234"/>
      <c r="M225" s="227" t="s">
        <v>132</v>
      </c>
      <c r="O225" s="227" t="s">
        <v>12</v>
      </c>
      <c r="P225" s="227" t="s">
        <v>24</v>
      </c>
      <c r="Q225" s="229" t="s">
        <v>127</v>
      </c>
      <c r="R225" s="230"/>
      <c r="S225" s="229" t="s">
        <v>128</v>
      </c>
      <c r="T225" s="230"/>
      <c r="U225" s="233" t="s">
        <v>224</v>
      </c>
      <c r="V225" s="234"/>
      <c r="W225" s="227" t="s">
        <v>225</v>
      </c>
      <c r="X225" s="233" t="s">
        <v>226</v>
      </c>
      <c r="Y225" s="234"/>
      <c r="Z225" s="227" t="s">
        <v>227</v>
      </c>
    </row>
    <row r="226" spans="2:26">
      <c r="B226" s="228"/>
      <c r="C226" s="228"/>
      <c r="D226" s="231"/>
      <c r="E226" s="232"/>
      <c r="F226" s="231"/>
      <c r="G226" s="232"/>
      <c r="H226" s="40" t="s">
        <v>137</v>
      </c>
      <c r="I226" s="40" t="s">
        <v>138</v>
      </c>
      <c r="J226" s="228"/>
      <c r="K226" s="40" t="s">
        <v>61</v>
      </c>
      <c r="L226" s="40" t="s">
        <v>60</v>
      </c>
      <c r="M226" s="228"/>
      <c r="O226" s="228"/>
      <c r="P226" s="228"/>
      <c r="Q226" s="231"/>
      <c r="R226" s="232"/>
      <c r="S226" s="231"/>
      <c r="T226" s="232"/>
      <c r="U226" s="40" t="s">
        <v>137</v>
      </c>
      <c r="V226" s="40" t="s">
        <v>138</v>
      </c>
      <c r="W226" s="228"/>
      <c r="X226" s="40" t="s">
        <v>61</v>
      </c>
      <c r="Y226" s="40" t="s">
        <v>60</v>
      </c>
      <c r="Z226" s="228"/>
    </row>
    <row r="227" spans="2:26" ht="16" customHeight="1">
      <c r="B227" s="214" t="s">
        <v>228</v>
      </c>
      <c r="C227" s="138" t="s">
        <v>229</v>
      </c>
      <c r="D227" s="11" t="s">
        <v>13</v>
      </c>
      <c r="E227" s="11">
        <v>344000</v>
      </c>
      <c r="F227" s="11" t="s">
        <v>13</v>
      </c>
      <c r="G227" s="11">
        <v>363000</v>
      </c>
      <c r="H227" s="59"/>
      <c r="I227" s="60"/>
      <c r="J227" s="215">
        <v>0</v>
      </c>
      <c r="K227" s="59"/>
      <c r="L227" s="60"/>
      <c r="M227" s="215">
        <v>0</v>
      </c>
      <c r="O227" s="138" t="s">
        <v>228</v>
      </c>
      <c r="P227" s="138" t="s">
        <v>229</v>
      </c>
      <c r="Q227" s="11" t="s">
        <v>13</v>
      </c>
      <c r="R227" s="11">
        <v>344000</v>
      </c>
      <c r="S227" s="11" t="s">
        <v>13</v>
      </c>
      <c r="T227" s="11">
        <v>363000</v>
      </c>
      <c r="U227" s="43">
        <v>-91.133399999999995</v>
      </c>
      <c r="V227" s="43">
        <v>-91.1648</v>
      </c>
      <c r="W227" s="221">
        <f>10*LOG((10^(U227/10)+10^(U228/10)+10^(U229/10)+10^(V227/10)+10^(V228/10)+10^(V229/10))/6)</f>
        <v>-91.077156399395335</v>
      </c>
      <c r="X227" s="59"/>
      <c r="Y227" s="60"/>
      <c r="Z227" s="215">
        <v>0</v>
      </c>
    </row>
    <row r="228" spans="2:26" ht="16">
      <c r="B228" s="214"/>
      <c r="C228" s="139"/>
      <c r="D228" s="11" t="s">
        <v>14</v>
      </c>
      <c r="E228" s="11">
        <v>349500</v>
      </c>
      <c r="F228" s="11" t="s">
        <v>14</v>
      </c>
      <c r="G228" s="11">
        <v>368500</v>
      </c>
      <c r="H228" s="61"/>
      <c r="I228" s="62"/>
      <c r="J228" s="216"/>
      <c r="K228" s="61"/>
      <c r="L228" s="62"/>
      <c r="M228" s="216"/>
      <c r="O228" s="139"/>
      <c r="P228" s="139"/>
      <c r="Q228" s="11" t="s">
        <v>14</v>
      </c>
      <c r="R228" s="11">
        <v>349500</v>
      </c>
      <c r="S228" s="11" t="s">
        <v>14</v>
      </c>
      <c r="T228" s="11">
        <v>368500</v>
      </c>
      <c r="U228" s="43">
        <v>-91.073400000000007</v>
      </c>
      <c r="V228" s="43">
        <v>-91.4739</v>
      </c>
      <c r="W228" s="222"/>
      <c r="X228" s="61"/>
      <c r="Y228" s="62"/>
      <c r="Z228" s="216"/>
    </row>
    <row r="229" spans="2:26" ht="16">
      <c r="B229" s="214"/>
      <c r="C229" s="150"/>
      <c r="D229" s="11" t="s">
        <v>15</v>
      </c>
      <c r="E229" s="11">
        <v>355000</v>
      </c>
      <c r="F229" s="11" t="s">
        <v>15</v>
      </c>
      <c r="G229" s="11">
        <v>374000</v>
      </c>
      <c r="H229" s="61"/>
      <c r="I229" s="62"/>
      <c r="J229" s="217"/>
      <c r="K229" s="61"/>
      <c r="L229" s="62"/>
      <c r="M229" s="217"/>
      <c r="O229" s="150"/>
      <c r="P229" s="150"/>
      <c r="Q229" s="11" t="s">
        <v>15</v>
      </c>
      <c r="R229" s="11">
        <v>355000</v>
      </c>
      <c r="S229" s="11" t="s">
        <v>15</v>
      </c>
      <c r="T229" s="11">
        <v>374000</v>
      </c>
      <c r="U229" s="43">
        <v>-90.510999999999996</v>
      </c>
      <c r="V229" s="43">
        <v>-91.164699999999996</v>
      </c>
      <c r="W229" s="223"/>
      <c r="X229" s="61"/>
      <c r="Y229" s="62"/>
      <c r="Z229" s="217"/>
    </row>
    <row r="230" spans="2:26" ht="16" customHeight="1">
      <c r="B230" s="214" t="s">
        <v>231</v>
      </c>
      <c r="C230" s="138" t="s">
        <v>229</v>
      </c>
      <c r="D230" s="11" t="s">
        <v>13</v>
      </c>
      <c r="E230" s="11">
        <v>166300</v>
      </c>
      <c r="F230" s="11" t="s">
        <v>13</v>
      </c>
      <c r="G230" s="11">
        <v>175300</v>
      </c>
      <c r="H230" s="59"/>
      <c r="I230" s="60"/>
      <c r="J230" s="215">
        <v>0</v>
      </c>
      <c r="K230" s="59"/>
      <c r="L230" s="60"/>
      <c r="M230" s="215">
        <v>0</v>
      </c>
      <c r="O230" s="138" t="s">
        <v>231</v>
      </c>
      <c r="P230" s="138" t="s">
        <v>229</v>
      </c>
      <c r="Q230" s="11" t="s">
        <v>13</v>
      </c>
      <c r="R230" s="11">
        <v>166300</v>
      </c>
      <c r="S230" s="11" t="s">
        <v>13</v>
      </c>
      <c r="T230" s="11">
        <v>175300</v>
      </c>
      <c r="U230" s="59"/>
      <c r="V230" s="60"/>
      <c r="W230" s="215">
        <v>0</v>
      </c>
      <c r="X230" s="41">
        <v>-87.850999999999999</v>
      </c>
      <c r="Y230" s="41">
        <v>-90.6053</v>
      </c>
      <c r="Z230" s="221">
        <f>10*LOG((10^(X230/10)+10^(X231/10)+10^(X232/10)+10^(Y230/10)+10^(Y231/10)+10^(Y232/10))/6)</f>
        <v>-87.83214592172591</v>
      </c>
    </row>
    <row r="231" spans="2:26" ht="16">
      <c r="B231" s="214"/>
      <c r="C231" s="139"/>
      <c r="D231" s="11" t="s">
        <v>14</v>
      </c>
      <c r="E231" s="11">
        <v>167300</v>
      </c>
      <c r="F231" s="11" t="s">
        <v>14</v>
      </c>
      <c r="G231" s="11">
        <v>176300</v>
      </c>
      <c r="H231" s="61"/>
      <c r="I231" s="62"/>
      <c r="J231" s="216"/>
      <c r="K231" s="61"/>
      <c r="L231" s="62"/>
      <c r="M231" s="216"/>
      <c r="O231" s="139"/>
      <c r="P231" s="139"/>
      <c r="Q231" s="11" t="s">
        <v>14</v>
      </c>
      <c r="R231" s="11">
        <v>167300</v>
      </c>
      <c r="S231" s="11" t="s">
        <v>14</v>
      </c>
      <c r="T231" s="11">
        <v>176300</v>
      </c>
      <c r="U231" s="61"/>
      <c r="V231" s="62"/>
      <c r="W231" s="216"/>
      <c r="X231" s="41">
        <v>-87.367400000000004</v>
      </c>
      <c r="Y231" s="41">
        <v>-87.782600000000002</v>
      </c>
      <c r="Z231" s="222"/>
    </row>
    <row r="232" spans="2:26" ht="16">
      <c r="B232" s="214"/>
      <c r="C232" s="150"/>
      <c r="D232" s="11" t="s">
        <v>15</v>
      </c>
      <c r="E232" s="11">
        <v>168300</v>
      </c>
      <c r="F232" s="11" t="s">
        <v>15</v>
      </c>
      <c r="G232" s="11">
        <v>177300</v>
      </c>
      <c r="H232" s="61"/>
      <c r="I232" s="62"/>
      <c r="J232" s="217"/>
      <c r="K232" s="61"/>
      <c r="L232" s="62"/>
      <c r="M232" s="217"/>
      <c r="O232" s="150"/>
      <c r="P232" s="150"/>
      <c r="Q232" s="11" t="s">
        <v>15</v>
      </c>
      <c r="R232" s="11">
        <v>168300</v>
      </c>
      <c r="S232" s="11" t="s">
        <v>15</v>
      </c>
      <c r="T232" s="11">
        <v>177300</v>
      </c>
      <c r="U232" s="61"/>
      <c r="V232" s="62"/>
      <c r="W232" s="217"/>
      <c r="X232" s="41">
        <v>-87.351399999999998</v>
      </c>
      <c r="Y232" s="41">
        <v>-86.916200000000003</v>
      </c>
      <c r="Z232" s="223"/>
    </row>
    <row r="233" spans="2:26" ht="16" customHeight="1">
      <c r="B233" s="214" t="s">
        <v>232</v>
      </c>
      <c r="C233" s="224" t="s">
        <v>229</v>
      </c>
      <c r="D233" s="11" t="s">
        <v>13</v>
      </c>
      <c r="E233" s="11">
        <v>501500</v>
      </c>
      <c r="F233" s="11" t="s">
        <v>13</v>
      </c>
      <c r="G233" s="11">
        <v>525500</v>
      </c>
      <c r="H233" s="59"/>
      <c r="I233" s="60"/>
      <c r="J233" s="215">
        <v>0</v>
      </c>
      <c r="K233" s="59"/>
      <c r="L233" s="60"/>
      <c r="M233" s="215">
        <v>0</v>
      </c>
      <c r="O233" s="138" t="s">
        <v>232</v>
      </c>
      <c r="P233" s="224" t="s">
        <v>229</v>
      </c>
      <c r="Q233" s="11" t="s">
        <v>13</v>
      </c>
      <c r="R233" s="11">
        <v>501500</v>
      </c>
      <c r="S233" s="11" t="s">
        <v>13</v>
      </c>
      <c r="T233" s="11">
        <v>525500</v>
      </c>
      <c r="U233" s="43">
        <v>-92.197299999999998</v>
      </c>
      <c r="V233" s="43">
        <v>-93.237899999999996</v>
      </c>
      <c r="W233" s="225">
        <f>10*LOG((10^(U233/10)+10^(U234/10)+10^(U235/10)+10^(V233/10)+10^(V234/10)+10^(V235/10))/6)</f>
        <v>-92.010444513947647</v>
      </c>
      <c r="X233" s="41">
        <v>-94.683800000000005</v>
      </c>
      <c r="Y233" s="41">
        <v>-95.1233</v>
      </c>
      <c r="Z233" s="225">
        <f>10*LOG((10^(X233/10)+10^(X234/10)+10^(X235/10)+10^(Y233/10)+10^(Y234/10)+10^(Y235/10))/6)</f>
        <v>-94.77388218260073</v>
      </c>
    </row>
    <row r="234" spans="2:26" ht="16">
      <c r="B234" s="214"/>
      <c r="C234" s="224"/>
      <c r="D234" s="11" t="s">
        <v>14</v>
      </c>
      <c r="E234" s="11">
        <v>507000</v>
      </c>
      <c r="F234" s="11" t="s">
        <v>14</v>
      </c>
      <c r="G234" s="11">
        <v>531000</v>
      </c>
      <c r="H234" s="61"/>
      <c r="I234" s="62"/>
      <c r="J234" s="216"/>
      <c r="K234" s="61"/>
      <c r="L234" s="62"/>
      <c r="M234" s="216"/>
      <c r="O234" s="139"/>
      <c r="P234" s="224"/>
      <c r="Q234" s="11" t="s">
        <v>14</v>
      </c>
      <c r="R234" s="11">
        <v>507000</v>
      </c>
      <c r="S234" s="11" t="s">
        <v>14</v>
      </c>
      <c r="T234" s="11">
        <v>531000</v>
      </c>
      <c r="U234" s="43">
        <v>-91.926500000000004</v>
      </c>
      <c r="V234" s="43">
        <v>-91.956900000000005</v>
      </c>
      <c r="W234" s="225"/>
      <c r="X234" s="41">
        <v>-94.681700000000006</v>
      </c>
      <c r="Y234" s="41">
        <v>-94.875699999999995</v>
      </c>
      <c r="Z234" s="225"/>
    </row>
    <row r="235" spans="2:26" ht="16">
      <c r="B235" s="214"/>
      <c r="C235" s="224"/>
      <c r="D235" s="11" t="s">
        <v>15</v>
      </c>
      <c r="E235" s="11">
        <v>512500</v>
      </c>
      <c r="F235" s="11" t="s">
        <v>15</v>
      </c>
      <c r="G235" s="11">
        <v>536500</v>
      </c>
      <c r="H235" s="61"/>
      <c r="I235" s="62"/>
      <c r="J235" s="217"/>
      <c r="K235" s="61"/>
      <c r="L235" s="62"/>
      <c r="M235" s="217"/>
      <c r="O235" s="150"/>
      <c r="P235" s="224"/>
      <c r="Q235" s="11" t="s">
        <v>15</v>
      </c>
      <c r="R235" s="11">
        <v>512500</v>
      </c>
      <c r="S235" s="11" t="s">
        <v>15</v>
      </c>
      <c r="T235" s="11">
        <v>536500</v>
      </c>
      <c r="U235" s="43">
        <v>-91.653899999999993</v>
      </c>
      <c r="V235" s="43">
        <v>-91.325500000000005</v>
      </c>
      <c r="W235" s="225"/>
      <c r="X235" s="41">
        <v>-94.536600000000007</v>
      </c>
      <c r="Y235" s="41">
        <v>-94.765600000000006</v>
      </c>
      <c r="Z235" s="225"/>
    </row>
    <row r="236" spans="2:26" ht="16" customHeight="1">
      <c r="B236" s="214" t="s">
        <v>230</v>
      </c>
      <c r="C236" s="138" t="s">
        <v>229</v>
      </c>
      <c r="D236" s="11" t="s">
        <v>13</v>
      </c>
      <c r="E236" s="11">
        <v>177500</v>
      </c>
      <c r="F236" s="11" t="s">
        <v>13</v>
      </c>
      <c r="G236" s="11">
        <v>186500</v>
      </c>
      <c r="H236" s="59"/>
      <c r="I236" s="60"/>
      <c r="J236" s="215">
        <v>0</v>
      </c>
      <c r="K236" s="59"/>
      <c r="L236" s="60"/>
      <c r="M236" s="215">
        <v>0</v>
      </c>
      <c r="O236" s="138" t="s">
        <v>230</v>
      </c>
      <c r="P236" s="138" t="s">
        <v>229</v>
      </c>
      <c r="Q236" s="11" t="s">
        <v>13</v>
      </c>
      <c r="R236" s="11">
        <v>177500</v>
      </c>
      <c r="S236" s="11" t="s">
        <v>13</v>
      </c>
      <c r="T236" s="11">
        <v>186500</v>
      </c>
      <c r="U236" s="59"/>
      <c r="V236" s="60"/>
      <c r="W236" s="215">
        <v>0</v>
      </c>
      <c r="X236" s="41">
        <v>-87.871499999999997</v>
      </c>
      <c r="Y236" s="41">
        <v>-87.938599999999994</v>
      </c>
      <c r="Z236" s="221">
        <f>10*LOG((10^(X236/10)+10^(X237/10)+10^(X238/10)+10^(Y236/10)+10^(Y237/10)+10^(Y238/10))/6)</f>
        <v>-88.137860085628006</v>
      </c>
    </row>
    <row r="237" spans="2:26" ht="16">
      <c r="B237" s="214"/>
      <c r="C237" s="139"/>
      <c r="D237" s="11" t="s">
        <v>14</v>
      </c>
      <c r="E237" s="11">
        <v>179500</v>
      </c>
      <c r="F237" s="11" t="s">
        <v>14</v>
      </c>
      <c r="G237" s="11">
        <v>188500</v>
      </c>
      <c r="H237" s="61"/>
      <c r="I237" s="62"/>
      <c r="J237" s="216"/>
      <c r="K237" s="61"/>
      <c r="L237" s="62"/>
      <c r="M237" s="216"/>
      <c r="O237" s="139"/>
      <c r="P237" s="139"/>
      <c r="Q237" s="11" t="s">
        <v>14</v>
      </c>
      <c r="R237" s="11">
        <v>179500</v>
      </c>
      <c r="S237" s="11" t="s">
        <v>14</v>
      </c>
      <c r="T237" s="11">
        <v>188500</v>
      </c>
      <c r="U237" s="61"/>
      <c r="V237" s="62"/>
      <c r="W237" s="216"/>
      <c r="X237" s="41">
        <v>-87.952600000000004</v>
      </c>
      <c r="Y237" s="41">
        <v>-88.158799999999999</v>
      </c>
      <c r="Z237" s="222"/>
    </row>
    <row r="238" spans="2:26" ht="16">
      <c r="B238" s="214"/>
      <c r="C238" s="150"/>
      <c r="D238" s="11" t="s">
        <v>15</v>
      </c>
      <c r="E238" s="11">
        <v>181500</v>
      </c>
      <c r="F238" s="11" t="s">
        <v>15</v>
      </c>
      <c r="G238" s="11">
        <v>190500</v>
      </c>
      <c r="H238" s="61"/>
      <c r="I238" s="62"/>
      <c r="J238" s="217"/>
      <c r="K238" s="61"/>
      <c r="L238" s="62"/>
      <c r="M238" s="217"/>
      <c r="O238" s="150"/>
      <c r="P238" s="150"/>
      <c r="Q238" s="11" t="s">
        <v>15</v>
      </c>
      <c r="R238" s="11">
        <v>181500</v>
      </c>
      <c r="S238" s="11" t="s">
        <v>15</v>
      </c>
      <c r="T238" s="11">
        <v>190500</v>
      </c>
      <c r="U238" s="61"/>
      <c r="V238" s="62"/>
      <c r="W238" s="217"/>
      <c r="X238" s="41">
        <v>-88.697500000000005</v>
      </c>
      <c r="Y238" s="41">
        <v>-88.261499999999998</v>
      </c>
      <c r="Z238" s="223"/>
    </row>
    <row r="241" spans="2:26" ht="16">
      <c r="B241" s="235" t="s">
        <v>186</v>
      </c>
      <c r="C241" s="236"/>
      <c r="D241" s="236"/>
      <c r="E241" s="236"/>
      <c r="F241" s="236"/>
      <c r="G241" s="236"/>
      <c r="H241" s="236"/>
      <c r="I241" s="236"/>
      <c r="O241" s="235"/>
      <c r="P241" s="236"/>
      <c r="Q241" s="236"/>
      <c r="R241" s="236"/>
      <c r="S241" s="236"/>
      <c r="T241" s="236"/>
      <c r="U241" s="236"/>
      <c r="V241" s="236"/>
    </row>
    <row r="242" spans="2:26">
      <c r="B242" s="227" t="s">
        <v>12</v>
      </c>
      <c r="C242" s="227" t="s">
        <v>24</v>
      </c>
      <c r="D242" s="229" t="s">
        <v>127</v>
      </c>
      <c r="E242" s="230"/>
      <c r="F242" s="229" t="s">
        <v>128</v>
      </c>
      <c r="G242" s="230"/>
      <c r="H242" s="233" t="s">
        <v>129</v>
      </c>
      <c r="I242" s="234"/>
      <c r="J242" s="227" t="s">
        <v>130</v>
      </c>
      <c r="K242" s="233" t="s">
        <v>131</v>
      </c>
      <c r="L242" s="234"/>
      <c r="M242" s="227" t="s">
        <v>132</v>
      </c>
      <c r="O242" s="227" t="s">
        <v>12</v>
      </c>
      <c r="P242" s="227" t="s">
        <v>24</v>
      </c>
      <c r="Q242" s="229" t="s">
        <v>127</v>
      </c>
      <c r="R242" s="230"/>
      <c r="S242" s="229" t="s">
        <v>128</v>
      </c>
      <c r="T242" s="230"/>
      <c r="U242" s="233" t="s">
        <v>224</v>
      </c>
      <c r="V242" s="234"/>
      <c r="W242" s="227" t="s">
        <v>225</v>
      </c>
      <c r="X242" s="233" t="s">
        <v>226</v>
      </c>
      <c r="Y242" s="234"/>
      <c r="Z242" s="227" t="s">
        <v>227</v>
      </c>
    </row>
    <row r="243" spans="2:26">
      <c r="B243" s="228"/>
      <c r="C243" s="228"/>
      <c r="D243" s="231"/>
      <c r="E243" s="232"/>
      <c r="F243" s="231"/>
      <c r="G243" s="232"/>
      <c r="H243" s="40" t="s">
        <v>137</v>
      </c>
      <c r="I243" s="40" t="s">
        <v>138</v>
      </c>
      <c r="J243" s="228"/>
      <c r="K243" s="40" t="s">
        <v>61</v>
      </c>
      <c r="L243" s="40" t="s">
        <v>60</v>
      </c>
      <c r="M243" s="228"/>
      <c r="O243" s="228"/>
      <c r="P243" s="228"/>
      <c r="Q243" s="231"/>
      <c r="R243" s="232"/>
      <c r="S243" s="231"/>
      <c r="T243" s="232"/>
      <c r="U243" s="40" t="s">
        <v>137</v>
      </c>
      <c r="V243" s="40" t="s">
        <v>138</v>
      </c>
      <c r="W243" s="228"/>
      <c r="X243" s="40" t="s">
        <v>61</v>
      </c>
      <c r="Y243" s="40" t="s">
        <v>60</v>
      </c>
      <c r="Z243" s="228"/>
    </row>
    <row r="244" spans="2:26" ht="16" customHeight="1">
      <c r="B244" s="214" t="s">
        <v>228</v>
      </c>
      <c r="C244" s="138" t="s">
        <v>229</v>
      </c>
      <c r="D244" s="11" t="s">
        <v>13</v>
      </c>
      <c r="E244" s="11">
        <v>344000</v>
      </c>
      <c r="F244" s="11" t="s">
        <v>13</v>
      </c>
      <c r="G244" s="11">
        <v>363000</v>
      </c>
      <c r="H244" s="48"/>
      <c r="I244" s="48"/>
      <c r="J244" s="142">
        <f>10*LOG((10^(H244/10)+10^(H245/10)+10^(H246/10)+10^(I244/10)+10^(I245/10)+10^(I246/10))/6)</f>
        <v>0</v>
      </c>
      <c r="K244" s="59"/>
      <c r="L244" s="60"/>
      <c r="M244" s="215">
        <v>0</v>
      </c>
      <c r="O244" s="138" t="s">
        <v>228</v>
      </c>
      <c r="P244" s="138" t="s">
        <v>229</v>
      </c>
      <c r="Q244" s="11" t="s">
        <v>13</v>
      </c>
      <c r="R244" s="11">
        <v>344000</v>
      </c>
      <c r="S244" s="11" t="s">
        <v>13</v>
      </c>
      <c r="T244" s="11">
        <v>363000</v>
      </c>
      <c r="U244" s="43">
        <v>-90.471699999999998</v>
      </c>
      <c r="V244" s="43">
        <v>-90.617400000000004</v>
      </c>
      <c r="W244" s="221">
        <f>10*LOG((10^(U244/10)+10^(U245/10)+10^(U246/10)+10^(V244/10)+10^(V245/10)+10^(V246/10))/6)</f>
        <v>-90.405872391492892</v>
      </c>
      <c r="X244" s="59"/>
      <c r="Y244" s="60"/>
      <c r="Z244" s="215">
        <v>0</v>
      </c>
    </row>
    <row r="245" spans="2:26" ht="16">
      <c r="B245" s="214"/>
      <c r="C245" s="139"/>
      <c r="D245" s="11" t="s">
        <v>14</v>
      </c>
      <c r="E245" s="11">
        <v>349500</v>
      </c>
      <c r="F245" s="11" t="s">
        <v>14</v>
      </c>
      <c r="G245" s="11">
        <v>368500</v>
      </c>
      <c r="H245" s="48"/>
      <c r="I245" s="48"/>
      <c r="J245" s="142"/>
      <c r="K245" s="61"/>
      <c r="L245" s="62"/>
      <c r="M245" s="216"/>
      <c r="O245" s="139"/>
      <c r="P245" s="139"/>
      <c r="Q245" s="11" t="s">
        <v>14</v>
      </c>
      <c r="R245" s="11">
        <v>349500</v>
      </c>
      <c r="S245" s="11" t="s">
        <v>14</v>
      </c>
      <c r="T245" s="11">
        <v>368500</v>
      </c>
      <c r="U245" s="43">
        <v>-90.435500000000005</v>
      </c>
      <c r="V245" s="43">
        <v>-91.263599999999997</v>
      </c>
      <c r="W245" s="222"/>
      <c r="X245" s="61"/>
      <c r="Y245" s="62"/>
      <c r="Z245" s="216"/>
    </row>
    <row r="246" spans="2:26" ht="16">
      <c r="B246" s="214"/>
      <c r="C246" s="150"/>
      <c r="D246" s="11" t="s">
        <v>15</v>
      </c>
      <c r="E246" s="11">
        <v>355000</v>
      </c>
      <c r="F246" s="11" t="s">
        <v>15</v>
      </c>
      <c r="G246" s="11">
        <v>374000</v>
      </c>
      <c r="H246" s="48"/>
      <c r="I246" s="48"/>
      <c r="J246" s="142"/>
      <c r="K246" s="61"/>
      <c r="L246" s="62"/>
      <c r="M246" s="217"/>
      <c r="O246" s="150"/>
      <c r="P246" s="150"/>
      <c r="Q246" s="11" t="s">
        <v>15</v>
      </c>
      <c r="R246" s="11">
        <v>355000</v>
      </c>
      <c r="S246" s="11" t="s">
        <v>15</v>
      </c>
      <c r="T246" s="11">
        <v>374000</v>
      </c>
      <c r="U246" s="43">
        <v>-90.169600000000003</v>
      </c>
      <c r="V246" s="43">
        <v>-89.640600000000006</v>
      </c>
      <c r="W246" s="223"/>
      <c r="X246" s="61"/>
      <c r="Y246" s="62"/>
      <c r="Z246" s="217"/>
    </row>
    <row r="247" spans="2:26" ht="16" customHeight="1">
      <c r="B247" s="214" t="s">
        <v>231</v>
      </c>
      <c r="C247" s="138" t="s">
        <v>229</v>
      </c>
      <c r="D247" s="11" t="s">
        <v>13</v>
      </c>
      <c r="E247" s="11">
        <v>166300</v>
      </c>
      <c r="F247" s="11" t="s">
        <v>13</v>
      </c>
      <c r="G247" s="11">
        <v>175300</v>
      </c>
      <c r="H247" s="59"/>
      <c r="I247" s="60"/>
      <c r="J247" s="215">
        <v>0</v>
      </c>
      <c r="K247" s="59"/>
      <c r="L247" s="60"/>
      <c r="M247" s="215">
        <v>0</v>
      </c>
      <c r="O247" s="214" t="s">
        <v>231</v>
      </c>
      <c r="P247" s="138" t="s">
        <v>229</v>
      </c>
      <c r="Q247" s="11" t="s">
        <v>13</v>
      </c>
      <c r="R247" s="11">
        <v>166300</v>
      </c>
      <c r="S247" s="11" t="s">
        <v>13</v>
      </c>
      <c r="T247" s="11">
        <v>175300</v>
      </c>
      <c r="U247" s="59"/>
      <c r="V247" s="60"/>
      <c r="W247" s="215">
        <v>0</v>
      </c>
      <c r="X247" s="60"/>
      <c r="Y247" s="60"/>
      <c r="Z247" s="221">
        <f>10*LOG((10^(X247/10)+10^(X248/10)+10^(X249/10)+10^(Y247/10)+10^(Y248/10)+10^(Y249/10))/6)</f>
        <v>0</v>
      </c>
    </row>
    <row r="248" spans="2:26" ht="16">
      <c r="B248" s="214"/>
      <c r="C248" s="139"/>
      <c r="D248" s="11" t="s">
        <v>14</v>
      </c>
      <c r="E248" s="11">
        <v>167300</v>
      </c>
      <c r="F248" s="11" t="s">
        <v>14</v>
      </c>
      <c r="G248" s="11">
        <v>176300</v>
      </c>
      <c r="H248" s="61"/>
      <c r="I248" s="62"/>
      <c r="J248" s="216"/>
      <c r="K248" s="61"/>
      <c r="L248" s="62"/>
      <c r="M248" s="216"/>
      <c r="O248" s="214"/>
      <c r="P248" s="139"/>
      <c r="Q248" s="11" t="s">
        <v>14</v>
      </c>
      <c r="R248" s="11">
        <v>167300</v>
      </c>
      <c r="S248" s="11" t="s">
        <v>14</v>
      </c>
      <c r="T248" s="11">
        <v>176300</v>
      </c>
      <c r="U248" s="61"/>
      <c r="V248" s="62"/>
      <c r="W248" s="216"/>
      <c r="X248" s="60"/>
      <c r="Y248" s="60"/>
      <c r="Z248" s="222"/>
    </row>
    <row r="249" spans="2:26" ht="16">
      <c r="B249" s="214"/>
      <c r="C249" s="150"/>
      <c r="D249" s="11" t="s">
        <v>15</v>
      </c>
      <c r="E249" s="11">
        <v>168300</v>
      </c>
      <c r="F249" s="11" t="s">
        <v>15</v>
      </c>
      <c r="G249" s="11">
        <v>177300</v>
      </c>
      <c r="H249" s="61"/>
      <c r="I249" s="62"/>
      <c r="J249" s="217"/>
      <c r="K249" s="61"/>
      <c r="L249" s="62"/>
      <c r="M249" s="217"/>
      <c r="O249" s="214"/>
      <c r="P249" s="150"/>
      <c r="Q249" s="11" t="s">
        <v>15</v>
      </c>
      <c r="R249" s="11">
        <v>168300</v>
      </c>
      <c r="S249" s="11" t="s">
        <v>15</v>
      </c>
      <c r="T249" s="11">
        <v>177300</v>
      </c>
      <c r="U249" s="61"/>
      <c r="V249" s="62"/>
      <c r="W249" s="217"/>
      <c r="X249" s="60"/>
      <c r="Y249" s="60"/>
      <c r="Z249" s="223"/>
    </row>
    <row r="250" spans="2:26" ht="16" customHeight="1">
      <c r="B250" s="214" t="s">
        <v>232</v>
      </c>
      <c r="C250" s="224" t="s">
        <v>229</v>
      </c>
      <c r="D250" s="11" t="s">
        <v>13</v>
      </c>
      <c r="E250" s="11">
        <v>501500</v>
      </c>
      <c r="F250" s="11" t="s">
        <v>13</v>
      </c>
      <c r="G250" s="11">
        <v>525500</v>
      </c>
      <c r="H250" s="59"/>
      <c r="I250" s="60"/>
      <c r="J250" s="215">
        <v>0</v>
      </c>
      <c r="K250" s="59"/>
      <c r="L250" s="60"/>
      <c r="M250" s="215">
        <v>0</v>
      </c>
      <c r="O250" s="138" t="s">
        <v>232</v>
      </c>
      <c r="P250" s="224" t="s">
        <v>229</v>
      </c>
      <c r="Q250" s="11" t="s">
        <v>13</v>
      </c>
      <c r="R250" s="11">
        <v>501500</v>
      </c>
      <c r="S250" s="11" t="s">
        <v>13</v>
      </c>
      <c r="T250" s="11">
        <v>525500</v>
      </c>
      <c r="U250" s="43">
        <v>-86.768500000000003</v>
      </c>
      <c r="V250" s="43">
        <v>-86.845699999999994</v>
      </c>
      <c r="W250" s="225">
        <f>10*LOG((10^(U250/10)+10^(U251/10)+10^(U252/10)+10^(V250/10)+10^(V251/10)+10^(V252/10))/6)</f>
        <v>-86.067112897985808</v>
      </c>
      <c r="X250" s="41">
        <v>-89.727699999999999</v>
      </c>
      <c r="Y250" s="41">
        <v>-89.403999999999996</v>
      </c>
      <c r="Z250" s="225">
        <f>10*LOG((10^(X250/10)+10^(X251/10)+10^(X252/10)+10^(Y250/10)+10^(Y251/10)+10^(Y252/10))/6)</f>
        <v>-88.545078120053361</v>
      </c>
    </row>
    <row r="251" spans="2:26" ht="16">
      <c r="B251" s="214"/>
      <c r="C251" s="224"/>
      <c r="D251" s="11" t="s">
        <v>14</v>
      </c>
      <c r="E251" s="11">
        <v>507000</v>
      </c>
      <c r="F251" s="11" t="s">
        <v>14</v>
      </c>
      <c r="G251" s="11">
        <v>531000</v>
      </c>
      <c r="H251" s="61"/>
      <c r="I251" s="62"/>
      <c r="J251" s="216"/>
      <c r="K251" s="61"/>
      <c r="L251" s="62"/>
      <c r="M251" s="216"/>
      <c r="O251" s="139"/>
      <c r="P251" s="224"/>
      <c r="Q251" s="11" t="s">
        <v>14</v>
      </c>
      <c r="R251" s="11">
        <v>507000</v>
      </c>
      <c r="S251" s="11" t="s">
        <v>14</v>
      </c>
      <c r="T251" s="11">
        <v>531000</v>
      </c>
      <c r="U251" s="43">
        <v>-86.656400000000005</v>
      </c>
      <c r="V251" s="43">
        <v>-86.220799999999997</v>
      </c>
      <c r="W251" s="225"/>
      <c r="X251" s="41">
        <v>-88.6584</v>
      </c>
      <c r="Y251" s="41">
        <v>-88.484099999999998</v>
      </c>
      <c r="Z251" s="225"/>
    </row>
    <row r="252" spans="2:26" ht="16">
      <c r="B252" s="214"/>
      <c r="C252" s="224"/>
      <c r="D252" s="11" t="s">
        <v>15</v>
      </c>
      <c r="E252" s="11">
        <v>512500</v>
      </c>
      <c r="F252" s="11" t="s">
        <v>15</v>
      </c>
      <c r="G252" s="11">
        <v>536500</v>
      </c>
      <c r="H252" s="61"/>
      <c r="I252" s="62"/>
      <c r="J252" s="217"/>
      <c r="K252" s="61"/>
      <c r="L252" s="62"/>
      <c r="M252" s="217"/>
      <c r="O252" s="150"/>
      <c r="P252" s="224"/>
      <c r="Q252" s="11" t="s">
        <v>15</v>
      </c>
      <c r="R252" s="11">
        <v>512500</v>
      </c>
      <c r="S252" s="11" t="s">
        <v>15</v>
      </c>
      <c r="T252" s="11">
        <v>536500</v>
      </c>
      <c r="U252" s="43">
        <v>-85.2958</v>
      </c>
      <c r="V252" s="43">
        <v>-84.993099999999998</v>
      </c>
      <c r="W252" s="225"/>
      <c r="X252" s="41">
        <v>-87.558700000000002</v>
      </c>
      <c r="Y252" s="41">
        <v>-87.846699999999998</v>
      </c>
      <c r="Z252" s="225"/>
    </row>
    <row r="253" spans="2:26" ht="16" customHeight="1">
      <c r="B253" s="214" t="s">
        <v>230</v>
      </c>
      <c r="C253" s="138" t="s">
        <v>229</v>
      </c>
      <c r="D253" s="11" t="s">
        <v>13</v>
      </c>
      <c r="E253" s="11">
        <v>177500</v>
      </c>
      <c r="F253" s="11" t="s">
        <v>13</v>
      </c>
      <c r="G253" s="11">
        <v>186500</v>
      </c>
      <c r="H253" s="59"/>
      <c r="I253" s="60"/>
      <c r="J253" s="215">
        <v>0</v>
      </c>
      <c r="K253" s="59"/>
      <c r="L253" s="60"/>
      <c r="M253" s="215">
        <v>0</v>
      </c>
      <c r="O253" s="214" t="s">
        <v>230</v>
      </c>
      <c r="P253" s="138" t="s">
        <v>229</v>
      </c>
      <c r="Q253" s="11" t="s">
        <v>13</v>
      </c>
      <c r="R253" s="11">
        <v>177500</v>
      </c>
      <c r="S253" s="11" t="s">
        <v>13</v>
      </c>
      <c r="T253" s="11">
        <v>186500</v>
      </c>
      <c r="U253" s="59"/>
      <c r="V253" s="60"/>
      <c r="W253" s="215">
        <v>0</v>
      </c>
      <c r="X253" s="59"/>
      <c r="Y253" s="59"/>
      <c r="Z253" s="221">
        <f>10*LOG((10^(X253/10)+10^(X254/10)+10^(X255/10)+10^(Y253/10)+10^(Y254/10)+10^(Y255/10))/6)</f>
        <v>0</v>
      </c>
    </row>
    <row r="254" spans="2:26" ht="16">
      <c r="B254" s="214"/>
      <c r="C254" s="139"/>
      <c r="D254" s="11" t="s">
        <v>14</v>
      </c>
      <c r="E254" s="11">
        <v>179500</v>
      </c>
      <c r="F254" s="11" t="s">
        <v>14</v>
      </c>
      <c r="G254" s="11">
        <v>188500</v>
      </c>
      <c r="H254" s="61"/>
      <c r="I254" s="62"/>
      <c r="J254" s="216"/>
      <c r="K254" s="61"/>
      <c r="L254" s="62"/>
      <c r="M254" s="216"/>
      <c r="O254" s="214"/>
      <c r="P254" s="139"/>
      <c r="Q254" s="11" t="s">
        <v>14</v>
      </c>
      <c r="R254" s="11">
        <v>179500</v>
      </c>
      <c r="S254" s="11" t="s">
        <v>14</v>
      </c>
      <c r="T254" s="11">
        <v>188500</v>
      </c>
      <c r="U254" s="61"/>
      <c r="V254" s="62"/>
      <c r="W254" s="216"/>
      <c r="X254" s="59"/>
      <c r="Y254" s="59"/>
      <c r="Z254" s="222"/>
    </row>
    <row r="255" spans="2:26" ht="16">
      <c r="B255" s="214"/>
      <c r="C255" s="150"/>
      <c r="D255" s="11" t="s">
        <v>15</v>
      </c>
      <c r="E255" s="11">
        <v>181500</v>
      </c>
      <c r="F255" s="11" t="s">
        <v>15</v>
      </c>
      <c r="G255" s="11">
        <v>190500</v>
      </c>
      <c r="H255" s="61"/>
      <c r="I255" s="62"/>
      <c r="J255" s="217"/>
      <c r="K255" s="61"/>
      <c r="L255" s="62"/>
      <c r="M255" s="217"/>
      <c r="O255" s="214"/>
      <c r="P255" s="150"/>
      <c r="Q255" s="11" t="s">
        <v>15</v>
      </c>
      <c r="R255" s="11">
        <v>181500</v>
      </c>
      <c r="S255" s="11" t="s">
        <v>15</v>
      </c>
      <c r="T255" s="11">
        <v>190500</v>
      </c>
      <c r="U255" s="61"/>
      <c r="V255" s="62"/>
      <c r="W255" s="217"/>
      <c r="X255" s="59"/>
      <c r="Y255" s="59"/>
      <c r="Z255" s="223"/>
    </row>
    <row r="258" spans="2:26" ht="16">
      <c r="B258" s="235" t="s">
        <v>187</v>
      </c>
      <c r="C258" s="236"/>
      <c r="D258" s="236"/>
      <c r="E258" s="236"/>
      <c r="F258" s="236"/>
      <c r="G258" s="236"/>
      <c r="H258" s="236"/>
      <c r="I258" s="236"/>
      <c r="O258" s="235"/>
      <c r="P258" s="236"/>
      <c r="Q258" s="236"/>
      <c r="R258" s="236"/>
      <c r="S258" s="236"/>
      <c r="T258" s="236"/>
      <c r="U258" s="236"/>
      <c r="V258" s="236"/>
    </row>
    <row r="259" spans="2:26">
      <c r="B259" s="227" t="s">
        <v>12</v>
      </c>
      <c r="C259" s="227" t="s">
        <v>24</v>
      </c>
      <c r="D259" s="229" t="s">
        <v>127</v>
      </c>
      <c r="E259" s="230"/>
      <c r="F259" s="229" t="s">
        <v>128</v>
      </c>
      <c r="G259" s="230"/>
      <c r="H259" s="233" t="s">
        <v>129</v>
      </c>
      <c r="I259" s="234"/>
      <c r="J259" s="227" t="s">
        <v>130</v>
      </c>
      <c r="K259" s="233" t="s">
        <v>131</v>
      </c>
      <c r="L259" s="234"/>
      <c r="M259" s="227" t="s">
        <v>132</v>
      </c>
      <c r="O259" s="227" t="s">
        <v>12</v>
      </c>
      <c r="P259" s="227" t="s">
        <v>24</v>
      </c>
      <c r="Q259" s="229" t="s">
        <v>127</v>
      </c>
      <c r="R259" s="230"/>
      <c r="S259" s="229" t="s">
        <v>128</v>
      </c>
      <c r="T259" s="230"/>
      <c r="U259" s="233" t="s">
        <v>224</v>
      </c>
      <c r="V259" s="234"/>
      <c r="W259" s="227" t="s">
        <v>225</v>
      </c>
      <c r="X259" s="233" t="s">
        <v>226</v>
      </c>
      <c r="Y259" s="234"/>
      <c r="Z259" s="227" t="s">
        <v>227</v>
      </c>
    </row>
    <row r="260" spans="2:26">
      <c r="B260" s="228"/>
      <c r="C260" s="228"/>
      <c r="D260" s="231"/>
      <c r="E260" s="232"/>
      <c r="F260" s="231"/>
      <c r="G260" s="232"/>
      <c r="H260" s="40" t="s">
        <v>137</v>
      </c>
      <c r="I260" s="40" t="s">
        <v>138</v>
      </c>
      <c r="J260" s="228"/>
      <c r="K260" s="40" t="s">
        <v>61</v>
      </c>
      <c r="L260" s="40" t="s">
        <v>60</v>
      </c>
      <c r="M260" s="228"/>
      <c r="O260" s="228"/>
      <c r="P260" s="228"/>
      <c r="Q260" s="231"/>
      <c r="R260" s="232"/>
      <c r="S260" s="231"/>
      <c r="T260" s="232"/>
      <c r="U260" s="40" t="s">
        <v>137</v>
      </c>
      <c r="V260" s="40" t="s">
        <v>138</v>
      </c>
      <c r="W260" s="228"/>
      <c r="X260" s="40" t="s">
        <v>61</v>
      </c>
      <c r="Y260" s="40" t="s">
        <v>60</v>
      </c>
      <c r="Z260" s="228"/>
    </row>
    <row r="261" spans="2:26" ht="16" customHeight="1">
      <c r="B261" s="214" t="s">
        <v>228</v>
      </c>
      <c r="C261" s="138" t="s">
        <v>229</v>
      </c>
      <c r="D261" s="11" t="s">
        <v>13</v>
      </c>
      <c r="E261" s="11">
        <v>344000</v>
      </c>
      <c r="F261" s="11" t="s">
        <v>13</v>
      </c>
      <c r="G261" s="11">
        <v>363000</v>
      </c>
      <c r="H261" s="48"/>
      <c r="I261" s="48"/>
      <c r="J261" s="142">
        <f>10*LOG((10^(H261/10)+10^(H262/10)+10^(H263/10)+10^(I261/10)+10^(I262/10)+10^(I263/10))/6)</f>
        <v>0</v>
      </c>
      <c r="K261" s="59"/>
      <c r="L261" s="60"/>
      <c r="M261" s="215">
        <v>0</v>
      </c>
      <c r="O261" s="214" t="s">
        <v>228</v>
      </c>
      <c r="P261" s="138" t="s">
        <v>229</v>
      </c>
      <c r="Q261" s="11" t="s">
        <v>13</v>
      </c>
      <c r="R261" s="11">
        <v>344000</v>
      </c>
      <c r="S261" s="11" t="s">
        <v>13</v>
      </c>
      <c r="T261" s="11">
        <v>363000</v>
      </c>
      <c r="U261" s="59"/>
      <c r="V261" s="59"/>
      <c r="W261" s="221">
        <f>10*LOG((10^(U261/10)+10^(U262/10)+10^(U263/10)+10^(V261/10)+10^(V262/10)+10^(V263/10))/6)</f>
        <v>0</v>
      </c>
      <c r="X261" s="59"/>
      <c r="Y261" s="60"/>
      <c r="Z261" s="215">
        <v>0</v>
      </c>
    </row>
    <row r="262" spans="2:26" ht="16">
      <c r="B262" s="214"/>
      <c r="C262" s="139"/>
      <c r="D262" s="11" t="s">
        <v>14</v>
      </c>
      <c r="E262" s="11">
        <v>349500</v>
      </c>
      <c r="F262" s="11" t="s">
        <v>14</v>
      </c>
      <c r="G262" s="11">
        <v>368500</v>
      </c>
      <c r="H262" s="48"/>
      <c r="I262" s="48"/>
      <c r="J262" s="142"/>
      <c r="K262" s="61"/>
      <c r="L262" s="62"/>
      <c r="M262" s="216"/>
      <c r="O262" s="214"/>
      <c r="P262" s="139"/>
      <c r="Q262" s="11" t="s">
        <v>14</v>
      </c>
      <c r="R262" s="11">
        <v>349500</v>
      </c>
      <c r="S262" s="11" t="s">
        <v>14</v>
      </c>
      <c r="T262" s="11">
        <v>368500</v>
      </c>
      <c r="U262" s="59"/>
      <c r="V262" s="59"/>
      <c r="W262" s="222"/>
      <c r="X262" s="61"/>
      <c r="Y262" s="62"/>
      <c r="Z262" s="216"/>
    </row>
    <row r="263" spans="2:26" ht="16">
      <c r="B263" s="214"/>
      <c r="C263" s="150"/>
      <c r="D263" s="11" t="s">
        <v>15</v>
      </c>
      <c r="E263" s="11">
        <v>355000</v>
      </c>
      <c r="F263" s="11" t="s">
        <v>15</v>
      </c>
      <c r="G263" s="11">
        <v>374000</v>
      </c>
      <c r="H263" s="48"/>
      <c r="I263" s="48"/>
      <c r="J263" s="142"/>
      <c r="K263" s="61"/>
      <c r="L263" s="62"/>
      <c r="M263" s="217"/>
      <c r="O263" s="214"/>
      <c r="P263" s="150"/>
      <c r="Q263" s="11" t="s">
        <v>15</v>
      </c>
      <c r="R263" s="11">
        <v>355000</v>
      </c>
      <c r="S263" s="11" t="s">
        <v>15</v>
      </c>
      <c r="T263" s="11">
        <v>374000</v>
      </c>
      <c r="U263" s="59"/>
      <c r="V263" s="59"/>
      <c r="W263" s="223"/>
      <c r="X263" s="61"/>
      <c r="Y263" s="62"/>
      <c r="Z263" s="217"/>
    </row>
    <row r="264" spans="2:26" ht="16" customHeight="1">
      <c r="B264" s="214" t="s">
        <v>231</v>
      </c>
      <c r="C264" s="138" t="s">
        <v>229</v>
      </c>
      <c r="D264" s="11" t="s">
        <v>13</v>
      </c>
      <c r="E264" s="11">
        <v>166300</v>
      </c>
      <c r="F264" s="11" t="s">
        <v>13</v>
      </c>
      <c r="G264" s="11">
        <v>175300</v>
      </c>
      <c r="H264" s="59"/>
      <c r="I264" s="60"/>
      <c r="J264" s="215">
        <v>0</v>
      </c>
      <c r="K264" s="59"/>
      <c r="L264" s="60"/>
      <c r="M264" s="215">
        <v>0</v>
      </c>
      <c r="O264" s="214" t="s">
        <v>231</v>
      </c>
      <c r="P264" s="138" t="s">
        <v>229</v>
      </c>
      <c r="Q264" s="11" t="s">
        <v>13</v>
      </c>
      <c r="R264" s="11">
        <v>166300</v>
      </c>
      <c r="S264" s="11" t="s">
        <v>13</v>
      </c>
      <c r="T264" s="11">
        <v>175300</v>
      </c>
      <c r="U264" s="59"/>
      <c r="V264" s="60"/>
      <c r="W264" s="215">
        <v>0</v>
      </c>
      <c r="X264" s="60"/>
      <c r="Y264" s="60"/>
      <c r="Z264" s="221">
        <f>10*LOG((10^(X264/10)+10^(X265/10)+10^(X266/10)+10^(Y264/10)+10^(Y265/10)+10^(Y266/10))/6)</f>
        <v>0</v>
      </c>
    </row>
    <row r="265" spans="2:26" ht="16">
      <c r="B265" s="214"/>
      <c r="C265" s="139"/>
      <c r="D265" s="11" t="s">
        <v>14</v>
      </c>
      <c r="E265" s="11">
        <v>167300</v>
      </c>
      <c r="F265" s="11" t="s">
        <v>14</v>
      </c>
      <c r="G265" s="11">
        <v>176300</v>
      </c>
      <c r="H265" s="61"/>
      <c r="I265" s="62"/>
      <c r="J265" s="216"/>
      <c r="K265" s="61"/>
      <c r="L265" s="62"/>
      <c r="M265" s="216"/>
      <c r="O265" s="214"/>
      <c r="P265" s="139"/>
      <c r="Q265" s="11" t="s">
        <v>14</v>
      </c>
      <c r="R265" s="11">
        <v>167300</v>
      </c>
      <c r="S265" s="11" t="s">
        <v>14</v>
      </c>
      <c r="T265" s="11">
        <v>176300</v>
      </c>
      <c r="U265" s="61"/>
      <c r="V265" s="62"/>
      <c r="W265" s="216"/>
      <c r="X265" s="60"/>
      <c r="Y265" s="60"/>
      <c r="Z265" s="222"/>
    </row>
    <row r="266" spans="2:26" ht="16">
      <c r="B266" s="214"/>
      <c r="C266" s="150"/>
      <c r="D266" s="11" t="s">
        <v>15</v>
      </c>
      <c r="E266" s="11">
        <v>168300</v>
      </c>
      <c r="F266" s="11" t="s">
        <v>15</v>
      </c>
      <c r="G266" s="11">
        <v>177300</v>
      </c>
      <c r="H266" s="61"/>
      <c r="I266" s="62"/>
      <c r="J266" s="217"/>
      <c r="K266" s="61"/>
      <c r="L266" s="62"/>
      <c r="M266" s="217"/>
      <c r="O266" s="214"/>
      <c r="P266" s="150"/>
      <c r="Q266" s="11" t="s">
        <v>15</v>
      </c>
      <c r="R266" s="11">
        <v>168300</v>
      </c>
      <c r="S266" s="11" t="s">
        <v>15</v>
      </c>
      <c r="T266" s="11">
        <v>177300</v>
      </c>
      <c r="U266" s="61"/>
      <c r="V266" s="62"/>
      <c r="W266" s="217"/>
      <c r="X266" s="60"/>
      <c r="Y266" s="60"/>
      <c r="Z266" s="223"/>
    </row>
    <row r="267" spans="2:26" ht="16">
      <c r="B267" s="138" t="s">
        <v>179</v>
      </c>
      <c r="C267" s="224" t="s">
        <v>229</v>
      </c>
      <c r="D267" s="11" t="s">
        <v>13</v>
      </c>
      <c r="E267" s="11">
        <v>501500</v>
      </c>
      <c r="F267" s="11" t="s">
        <v>13</v>
      </c>
      <c r="G267" s="11">
        <v>525500</v>
      </c>
      <c r="H267" s="59"/>
      <c r="I267" s="60"/>
      <c r="J267" s="215">
        <v>0</v>
      </c>
      <c r="K267" s="59"/>
      <c r="L267" s="60"/>
      <c r="M267" s="215">
        <v>0</v>
      </c>
      <c r="O267" s="138" t="s">
        <v>232</v>
      </c>
      <c r="P267" s="224" t="s">
        <v>229</v>
      </c>
      <c r="Q267" s="11" t="s">
        <v>13</v>
      </c>
      <c r="R267" s="11">
        <v>501500</v>
      </c>
      <c r="S267" s="11" t="s">
        <v>13</v>
      </c>
      <c r="T267" s="11">
        <v>525500</v>
      </c>
      <c r="U267" s="43">
        <v>-89.910399999999996</v>
      </c>
      <c r="V267" s="43">
        <v>-88.990899999999996</v>
      </c>
      <c r="W267" s="225">
        <f>10*LOG((10^(U267/10)+10^(U268/10)+10^(U269/10)+10^(V267/10)+10^(V268/10)+10^(V269/10))/6)</f>
        <v>-89.088560579200021</v>
      </c>
      <c r="X267" s="41">
        <v>-93.036500000000004</v>
      </c>
      <c r="Y267" s="41">
        <v>-92.439800000000005</v>
      </c>
      <c r="Z267" s="225">
        <f>10*LOG((10^(X267/10)+10^(X268/10)+10^(X269/10)+10^(Y267/10)+10^(Y268/10)+10^(Y269/10))/6)</f>
        <v>-92.217820437141839</v>
      </c>
    </row>
    <row r="268" spans="2:26" ht="16">
      <c r="B268" s="139"/>
      <c r="C268" s="224"/>
      <c r="D268" s="11" t="s">
        <v>14</v>
      </c>
      <c r="E268" s="11">
        <v>507000</v>
      </c>
      <c r="F268" s="11" t="s">
        <v>14</v>
      </c>
      <c r="G268" s="11">
        <v>531000</v>
      </c>
      <c r="H268" s="61"/>
      <c r="I268" s="62"/>
      <c r="J268" s="216"/>
      <c r="K268" s="61"/>
      <c r="L268" s="62"/>
      <c r="M268" s="216"/>
      <c r="O268" s="139"/>
      <c r="P268" s="224"/>
      <c r="Q268" s="11" t="s">
        <v>14</v>
      </c>
      <c r="R268" s="11">
        <v>507000</v>
      </c>
      <c r="S268" s="11" t="s">
        <v>14</v>
      </c>
      <c r="T268" s="11">
        <v>531000</v>
      </c>
      <c r="U268" s="43">
        <v>-90.374600000000001</v>
      </c>
      <c r="V268" s="43">
        <v>-88.876199999999997</v>
      </c>
      <c r="W268" s="225"/>
      <c r="X268" s="41">
        <v>-92.263300000000001</v>
      </c>
      <c r="Y268" s="41">
        <v>-92.358599999999996</v>
      </c>
      <c r="Z268" s="225"/>
    </row>
    <row r="269" spans="2:26" ht="16">
      <c r="B269" s="150"/>
      <c r="C269" s="224"/>
      <c r="D269" s="11" t="s">
        <v>15</v>
      </c>
      <c r="E269" s="11">
        <v>512500</v>
      </c>
      <c r="F269" s="11" t="s">
        <v>15</v>
      </c>
      <c r="G269" s="11">
        <v>536500</v>
      </c>
      <c r="H269" s="61"/>
      <c r="I269" s="62"/>
      <c r="J269" s="217"/>
      <c r="K269" s="61"/>
      <c r="L269" s="62"/>
      <c r="M269" s="217"/>
      <c r="O269" s="150"/>
      <c r="P269" s="224"/>
      <c r="Q269" s="11" t="s">
        <v>15</v>
      </c>
      <c r="R269" s="11">
        <v>512500</v>
      </c>
      <c r="S269" s="11" t="s">
        <v>15</v>
      </c>
      <c r="T269" s="11">
        <v>536500</v>
      </c>
      <c r="U269" s="43">
        <v>-88.197699999999998</v>
      </c>
      <c r="V269" s="43">
        <v>-88.564800000000005</v>
      </c>
      <c r="W269" s="225"/>
      <c r="X269" s="41">
        <v>-91.819699999999997</v>
      </c>
      <c r="Y269" s="41">
        <v>-91.543599999999998</v>
      </c>
      <c r="Z269" s="225"/>
    </row>
    <row r="270" spans="2:26" ht="16" customHeight="1">
      <c r="B270" s="214" t="s">
        <v>230</v>
      </c>
      <c r="C270" s="138" t="s">
        <v>229</v>
      </c>
      <c r="D270" s="11" t="s">
        <v>13</v>
      </c>
      <c r="E270" s="11">
        <v>177500</v>
      </c>
      <c r="F270" s="11" t="s">
        <v>13</v>
      </c>
      <c r="G270" s="11">
        <v>186500</v>
      </c>
      <c r="H270" s="59"/>
      <c r="I270" s="60"/>
      <c r="J270" s="215">
        <v>0</v>
      </c>
      <c r="K270" s="59"/>
      <c r="L270" s="60"/>
      <c r="M270" s="215">
        <v>0</v>
      </c>
      <c r="O270" s="214" t="s">
        <v>230</v>
      </c>
      <c r="P270" s="138" t="s">
        <v>229</v>
      </c>
      <c r="Q270" s="11" t="s">
        <v>13</v>
      </c>
      <c r="R270" s="11">
        <v>177500</v>
      </c>
      <c r="S270" s="11" t="s">
        <v>13</v>
      </c>
      <c r="T270" s="11">
        <v>186500</v>
      </c>
      <c r="U270" s="59"/>
      <c r="V270" s="60"/>
      <c r="W270" s="215">
        <v>0</v>
      </c>
      <c r="X270" s="59"/>
      <c r="Y270" s="59"/>
      <c r="Z270" s="221">
        <f>10*LOG((10^(X270/10)+10^(X271/10)+10^(X272/10)+10^(Y270/10)+10^(Y271/10)+10^(Y272/10))/6)</f>
        <v>0</v>
      </c>
    </row>
    <row r="271" spans="2:26" ht="16">
      <c r="B271" s="214"/>
      <c r="C271" s="139"/>
      <c r="D271" s="11" t="s">
        <v>14</v>
      </c>
      <c r="E271" s="11">
        <v>179500</v>
      </c>
      <c r="F271" s="11" t="s">
        <v>14</v>
      </c>
      <c r="G271" s="11">
        <v>188500</v>
      </c>
      <c r="H271" s="61"/>
      <c r="I271" s="62"/>
      <c r="J271" s="216"/>
      <c r="K271" s="61"/>
      <c r="L271" s="62"/>
      <c r="M271" s="216"/>
      <c r="O271" s="214"/>
      <c r="P271" s="139"/>
      <c r="Q271" s="11" t="s">
        <v>14</v>
      </c>
      <c r="R271" s="11">
        <v>179500</v>
      </c>
      <c r="S271" s="11" t="s">
        <v>14</v>
      </c>
      <c r="T271" s="11">
        <v>188500</v>
      </c>
      <c r="U271" s="61"/>
      <c r="V271" s="62"/>
      <c r="W271" s="216"/>
      <c r="X271" s="59"/>
      <c r="Y271" s="59"/>
      <c r="Z271" s="222"/>
    </row>
    <row r="272" spans="2:26" ht="16">
      <c r="B272" s="214"/>
      <c r="C272" s="150"/>
      <c r="D272" s="11" t="s">
        <v>15</v>
      </c>
      <c r="E272" s="11">
        <v>181500</v>
      </c>
      <c r="F272" s="11" t="s">
        <v>15</v>
      </c>
      <c r="G272" s="11">
        <v>190500</v>
      </c>
      <c r="H272" s="61"/>
      <c r="I272" s="62"/>
      <c r="J272" s="217"/>
      <c r="K272" s="61"/>
      <c r="L272" s="62"/>
      <c r="M272" s="217"/>
      <c r="O272" s="214"/>
      <c r="P272" s="150"/>
      <c r="Q272" s="11" t="s">
        <v>15</v>
      </c>
      <c r="R272" s="11">
        <v>181500</v>
      </c>
      <c r="S272" s="11" t="s">
        <v>15</v>
      </c>
      <c r="T272" s="11">
        <v>190500</v>
      </c>
      <c r="U272" s="61"/>
      <c r="V272" s="62"/>
      <c r="W272" s="217"/>
      <c r="X272" s="59"/>
      <c r="Y272" s="59"/>
      <c r="Z272" s="223"/>
    </row>
    <row r="275" spans="2:26" ht="16">
      <c r="B275" s="235" t="s">
        <v>188</v>
      </c>
      <c r="C275" s="236"/>
      <c r="D275" s="236"/>
      <c r="E275" s="236"/>
      <c r="F275" s="236"/>
      <c r="G275" s="236"/>
      <c r="H275" s="236"/>
      <c r="I275" s="236"/>
      <c r="O275" s="235"/>
      <c r="P275" s="236"/>
      <c r="Q275" s="236"/>
      <c r="R275" s="236"/>
      <c r="S275" s="236"/>
      <c r="T275" s="236"/>
      <c r="U275" s="236"/>
      <c r="V275" s="236"/>
    </row>
    <row r="276" spans="2:26">
      <c r="B276" s="227" t="s">
        <v>12</v>
      </c>
      <c r="C276" s="227" t="s">
        <v>24</v>
      </c>
      <c r="D276" s="229" t="s">
        <v>127</v>
      </c>
      <c r="E276" s="230"/>
      <c r="F276" s="229" t="s">
        <v>128</v>
      </c>
      <c r="G276" s="230"/>
      <c r="H276" s="233" t="s">
        <v>129</v>
      </c>
      <c r="I276" s="234"/>
      <c r="J276" s="227" t="s">
        <v>130</v>
      </c>
      <c r="K276" s="233" t="s">
        <v>131</v>
      </c>
      <c r="L276" s="234"/>
      <c r="M276" s="227" t="s">
        <v>132</v>
      </c>
      <c r="O276" s="227" t="s">
        <v>12</v>
      </c>
      <c r="P276" s="227" t="s">
        <v>24</v>
      </c>
      <c r="Q276" s="229" t="s">
        <v>127</v>
      </c>
      <c r="R276" s="230"/>
      <c r="S276" s="229" t="s">
        <v>128</v>
      </c>
      <c r="T276" s="230"/>
      <c r="U276" s="233" t="s">
        <v>224</v>
      </c>
      <c r="V276" s="234"/>
      <c r="W276" s="227" t="s">
        <v>225</v>
      </c>
      <c r="X276" s="233" t="s">
        <v>226</v>
      </c>
      <c r="Y276" s="234"/>
      <c r="Z276" s="227" t="s">
        <v>227</v>
      </c>
    </row>
    <row r="277" spans="2:26">
      <c r="B277" s="228"/>
      <c r="C277" s="228"/>
      <c r="D277" s="231"/>
      <c r="E277" s="232"/>
      <c r="F277" s="231"/>
      <c r="G277" s="232"/>
      <c r="H277" s="40" t="s">
        <v>137</v>
      </c>
      <c r="I277" s="40" t="s">
        <v>138</v>
      </c>
      <c r="J277" s="228"/>
      <c r="K277" s="40" t="s">
        <v>61</v>
      </c>
      <c r="L277" s="40" t="s">
        <v>60</v>
      </c>
      <c r="M277" s="228"/>
      <c r="O277" s="228"/>
      <c r="P277" s="228"/>
      <c r="Q277" s="231"/>
      <c r="R277" s="232"/>
      <c r="S277" s="231"/>
      <c r="T277" s="232"/>
      <c r="U277" s="40" t="s">
        <v>137</v>
      </c>
      <c r="V277" s="40" t="s">
        <v>138</v>
      </c>
      <c r="W277" s="228"/>
      <c r="X277" s="40" t="s">
        <v>61</v>
      </c>
      <c r="Y277" s="40" t="s">
        <v>60</v>
      </c>
      <c r="Z277" s="228"/>
    </row>
    <row r="278" spans="2:26" ht="16" customHeight="1">
      <c r="B278" s="214" t="s">
        <v>228</v>
      </c>
      <c r="C278" s="138" t="s">
        <v>229</v>
      </c>
      <c r="D278" s="11" t="s">
        <v>13</v>
      </c>
      <c r="E278" s="11">
        <v>344000</v>
      </c>
      <c r="F278" s="11" t="s">
        <v>13</v>
      </c>
      <c r="G278" s="11">
        <v>363000</v>
      </c>
      <c r="H278" s="59"/>
      <c r="I278" s="60"/>
      <c r="J278" s="215">
        <v>0</v>
      </c>
      <c r="K278" s="59"/>
      <c r="L278" s="60"/>
      <c r="M278" s="215">
        <v>0</v>
      </c>
      <c r="O278" s="138" t="s">
        <v>228</v>
      </c>
      <c r="P278" s="138" t="s">
        <v>229</v>
      </c>
      <c r="Q278" s="11" t="s">
        <v>13</v>
      </c>
      <c r="R278" s="11">
        <v>344000</v>
      </c>
      <c r="S278" s="11" t="s">
        <v>13</v>
      </c>
      <c r="T278" s="11">
        <v>363000</v>
      </c>
      <c r="U278" s="43">
        <v>-89.668899999999994</v>
      </c>
      <c r="V278" s="43">
        <v>-89.238900000000001</v>
      </c>
      <c r="W278" s="221">
        <f>10*LOG((10^(U278/10)+10^(U279/10)+10^(U280/10)+10^(V278/10)+10^(V279/10)+10^(V280/10))/6)</f>
        <v>-89.711418055031075</v>
      </c>
      <c r="X278" s="59"/>
      <c r="Y278" s="60"/>
      <c r="Z278" s="215">
        <v>0</v>
      </c>
    </row>
    <row r="279" spans="2:26" ht="16">
      <c r="B279" s="214"/>
      <c r="C279" s="139"/>
      <c r="D279" s="11" t="s">
        <v>14</v>
      </c>
      <c r="E279" s="11">
        <v>349500</v>
      </c>
      <c r="F279" s="11" t="s">
        <v>14</v>
      </c>
      <c r="G279" s="11">
        <v>368500</v>
      </c>
      <c r="H279" s="61"/>
      <c r="I279" s="62"/>
      <c r="J279" s="216"/>
      <c r="K279" s="61"/>
      <c r="L279" s="62"/>
      <c r="M279" s="216"/>
      <c r="O279" s="139"/>
      <c r="P279" s="139"/>
      <c r="Q279" s="11" t="s">
        <v>14</v>
      </c>
      <c r="R279" s="11">
        <v>349500</v>
      </c>
      <c r="S279" s="11" t="s">
        <v>14</v>
      </c>
      <c r="T279" s="11">
        <v>368500</v>
      </c>
      <c r="U279" s="43">
        <v>-89.772199999999998</v>
      </c>
      <c r="V279" s="43">
        <v>-89.654799999999994</v>
      </c>
      <c r="W279" s="222"/>
      <c r="X279" s="61"/>
      <c r="Y279" s="62"/>
      <c r="Z279" s="216"/>
    </row>
    <row r="280" spans="2:26" ht="16">
      <c r="B280" s="214"/>
      <c r="C280" s="150"/>
      <c r="D280" s="11" t="s">
        <v>15</v>
      </c>
      <c r="E280" s="11">
        <v>355000</v>
      </c>
      <c r="F280" s="11" t="s">
        <v>15</v>
      </c>
      <c r="G280" s="11">
        <v>374000</v>
      </c>
      <c r="H280" s="61"/>
      <c r="I280" s="62"/>
      <c r="J280" s="217"/>
      <c r="K280" s="61"/>
      <c r="L280" s="62"/>
      <c r="M280" s="217"/>
      <c r="O280" s="150"/>
      <c r="P280" s="150"/>
      <c r="Q280" s="11" t="s">
        <v>15</v>
      </c>
      <c r="R280" s="11">
        <v>355000</v>
      </c>
      <c r="S280" s="11" t="s">
        <v>15</v>
      </c>
      <c r="T280" s="11">
        <v>374000</v>
      </c>
      <c r="U280" s="43">
        <v>-90.499200000000002</v>
      </c>
      <c r="V280" s="43">
        <v>-89.533199999999994</v>
      </c>
      <c r="W280" s="223"/>
      <c r="X280" s="61"/>
      <c r="Y280" s="62"/>
      <c r="Z280" s="217"/>
    </row>
    <row r="281" spans="2:26" ht="16" customHeight="1">
      <c r="B281" s="214" t="s">
        <v>231</v>
      </c>
      <c r="C281" s="138" t="s">
        <v>229</v>
      </c>
      <c r="D281" s="11" t="s">
        <v>13</v>
      </c>
      <c r="E281" s="11">
        <v>166300</v>
      </c>
      <c r="F281" s="11" t="s">
        <v>13</v>
      </c>
      <c r="G281" s="11">
        <v>175300</v>
      </c>
      <c r="H281" s="59"/>
      <c r="I281" s="60"/>
      <c r="J281" s="215">
        <v>0</v>
      </c>
      <c r="K281" s="59"/>
      <c r="L281" s="60"/>
      <c r="M281" s="215">
        <v>0</v>
      </c>
      <c r="O281" s="138" t="s">
        <v>231</v>
      </c>
      <c r="P281" s="138" t="s">
        <v>229</v>
      </c>
      <c r="Q281" s="11" t="s">
        <v>13</v>
      </c>
      <c r="R281" s="11">
        <v>166300</v>
      </c>
      <c r="S281" s="11" t="s">
        <v>13</v>
      </c>
      <c r="T281" s="11">
        <v>175300</v>
      </c>
      <c r="U281" s="59"/>
      <c r="V281" s="60"/>
      <c r="W281" s="215">
        <v>0</v>
      </c>
      <c r="X281" s="59"/>
      <c r="Y281" s="60"/>
      <c r="Z281" s="215">
        <v>0</v>
      </c>
    </row>
    <row r="282" spans="2:26" ht="16">
      <c r="B282" s="214"/>
      <c r="C282" s="139"/>
      <c r="D282" s="11" t="s">
        <v>14</v>
      </c>
      <c r="E282" s="11">
        <v>167300</v>
      </c>
      <c r="F282" s="11" t="s">
        <v>14</v>
      </c>
      <c r="G282" s="11">
        <v>176300</v>
      </c>
      <c r="H282" s="61"/>
      <c r="I282" s="62"/>
      <c r="J282" s="216"/>
      <c r="K282" s="61"/>
      <c r="L282" s="62"/>
      <c r="M282" s="216"/>
      <c r="O282" s="139"/>
      <c r="P282" s="139"/>
      <c r="Q282" s="11" t="s">
        <v>14</v>
      </c>
      <c r="R282" s="11">
        <v>167300</v>
      </c>
      <c r="S282" s="11" t="s">
        <v>14</v>
      </c>
      <c r="T282" s="11">
        <v>176300</v>
      </c>
      <c r="U282" s="61"/>
      <c r="V282" s="62"/>
      <c r="W282" s="216"/>
      <c r="X282" s="61"/>
      <c r="Y282" s="62"/>
      <c r="Z282" s="216"/>
    </row>
    <row r="283" spans="2:26" ht="16">
      <c r="B283" s="214"/>
      <c r="C283" s="150"/>
      <c r="D283" s="11" t="s">
        <v>15</v>
      </c>
      <c r="E283" s="11">
        <v>168300</v>
      </c>
      <c r="F283" s="11" t="s">
        <v>15</v>
      </c>
      <c r="G283" s="11">
        <v>177300</v>
      </c>
      <c r="H283" s="61"/>
      <c r="I283" s="62"/>
      <c r="J283" s="217"/>
      <c r="K283" s="61"/>
      <c r="L283" s="62"/>
      <c r="M283" s="217"/>
      <c r="O283" s="150"/>
      <c r="P283" s="150"/>
      <c r="Q283" s="11" t="s">
        <v>15</v>
      </c>
      <c r="R283" s="11">
        <v>168300</v>
      </c>
      <c r="S283" s="11" t="s">
        <v>15</v>
      </c>
      <c r="T283" s="11">
        <v>177300</v>
      </c>
      <c r="U283" s="61"/>
      <c r="V283" s="62"/>
      <c r="W283" s="217"/>
      <c r="X283" s="61"/>
      <c r="Y283" s="62"/>
      <c r="Z283" s="217"/>
    </row>
    <row r="284" spans="2:26" ht="16" customHeight="1">
      <c r="B284" s="214" t="s">
        <v>232</v>
      </c>
      <c r="C284" s="224" t="s">
        <v>229</v>
      </c>
      <c r="D284" s="11" t="s">
        <v>13</v>
      </c>
      <c r="E284" s="11">
        <v>501500</v>
      </c>
      <c r="F284" s="11" t="s">
        <v>13</v>
      </c>
      <c r="G284" s="11">
        <v>525500</v>
      </c>
      <c r="H284" s="59"/>
      <c r="I284" s="60"/>
      <c r="J284" s="215">
        <v>0</v>
      </c>
      <c r="K284" s="59"/>
      <c r="L284" s="60"/>
      <c r="M284" s="215">
        <v>0</v>
      </c>
      <c r="O284" s="138" t="s">
        <v>232</v>
      </c>
      <c r="P284" s="224" t="s">
        <v>229</v>
      </c>
      <c r="Q284" s="11" t="s">
        <v>13</v>
      </c>
      <c r="R284" s="11">
        <v>501500</v>
      </c>
      <c r="S284" s="11" t="s">
        <v>13</v>
      </c>
      <c r="T284" s="11">
        <v>525500</v>
      </c>
      <c r="U284" s="43">
        <v>-89.721800000000002</v>
      </c>
      <c r="V284" s="43">
        <v>-89.587900000000005</v>
      </c>
      <c r="W284" s="225">
        <f>10*LOG((10^(U284/10)+10^(U285/10)+10^(U286/10)+10^(V284/10)+10^(V285/10)+10^(V286/10))/6)</f>
        <v>-89.421206580557254</v>
      </c>
      <c r="X284" s="41">
        <v>-92.929599999999994</v>
      </c>
      <c r="Y284" s="41">
        <v>-93.264200000000002</v>
      </c>
      <c r="Z284" s="225">
        <f>10*LOG((10^(X284/10)+10^(X285/10)+10^(X286/10)+10^(Y284/10)+10^(Y285/10)+10^(Y286/10))/6)</f>
        <v>-92.828144131655876</v>
      </c>
    </row>
    <row r="285" spans="2:26" ht="16">
      <c r="B285" s="214"/>
      <c r="C285" s="224"/>
      <c r="D285" s="11" t="s">
        <v>14</v>
      </c>
      <c r="E285" s="11">
        <v>507000</v>
      </c>
      <c r="F285" s="11" t="s">
        <v>14</v>
      </c>
      <c r="G285" s="11">
        <v>531000</v>
      </c>
      <c r="H285" s="61"/>
      <c r="I285" s="62"/>
      <c r="J285" s="216"/>
      <c r="K285" s="61"/>
      <c r="L285" s="62"/>
      <c r="M285" s="216"/>
      <c r="O285" s="139"/>
      <c r="P285" s="224"/>
      <c r="Q285" s="11" t="s">
        <v>14</v>
      </c>
      <c r="R285" s="11">
        <v>507000</v>
      </c>
      <c r="S285" s="11" t="s">
        <v>14</v>
      </c>
      <c r="T285" s="11">
        <v>531000</v>
      </c>
      <c r="U285" s="43">
        <v>-89.516300000000001</v>
      </c>
      <c r="V285" s="43">
        <v>-89.826800000000006</v>
      </c>
      <c r="W285" s="225"/>
      <c r="X285" s="41">
        <v>-93.234399999999994</v>
      </c>
      <c r="Y285" s="41">
        <v>-92.890600000000006</v>
      </c>
      <c r="Z285" s="225"/>
    </row>
    <row r="286" spans="2:26" ht="16">
      <c r="B286" s="214"/>
      <c r="C286" s="224"/>
      <c r="D286" s="11" t="s">
        <v>15</v>
      </c>
      <c r="E286" s="11">
        <v>512500</v>
      </c>
      <c r="F286" s="11" t="s">
        <v>15</v>
      </c>
      <c r="G286" s="11">
        <v>536500</v>
      </c>
      <c r="H286" s="61"/>
      <c r="I286" s="62"/>
      <c r="J286" s="217"/>
      <c r="K286" s="61"/>
      <c r="L286" s="62"/>
      <c r="M286" s="217"/>
      <c r="O286" s="150"/>
      <c r="P286" s="224"/>
      <c r="Q286" s="11" t="s">
        <v>15</v>
      </c>
      <c r="R286" s="11">
        <v>512500</v>
      </c>
      <c r="S286" s="11" t="s">
        <v>15</v>
      </c>
      <c r="T286" s="11">
        <v>536500</v>
      </c>
      <c r="U286" s="43">
        <v>-88.877600000000001</v>
      </c>
      <c r="V286" s="43">
        <v>-89.078900000000004</v>
      </c>
      <c r="W286" s="225"/>
      <c r="X286" s="41">
        <v>-92.256600000000006</v>
      </c>
      <c r="Y286" s="41">
        <v>-92.487700000000004</v>
      </c>
      <c r="Z286" s="225"/>
    </row>
    <row r="287" spans="2:26" ht="16" customHeight="1">
      <c r="B287" s="214" t="s">
        <v>230</v>
      </c>
      <c r="C287" s="138" t="s">
        <v>229</v>
      </c>
      <c r="D287" s="11" t="s">
        <v>13</v>
      </c>
      <c r="E287" s="11">
        <v>177500</v>
      </c>
      <c r="F287" s="11" t="s">
        <v>13</v>
      </c>
      <c r="G287" s="11">
        <v>186500</v>
      </c>
      <c r="H287" s="59"/>
      <c r="I287" s="60"/>
      <c r="J287" s="215">
        <v>0</v>
      </c>
      <c r="K287" s="59"/>
      <c r="L287" s="60"/>
      <c r="M287" s="215">
        <v>0</v>
      </c>
      <c r="O287" s="138" t="s">
        <v>230</v>
      </c>
      <c r="P287" s="138" t="s">
        <v>229</v>
      </c>
      <c r="Q287" s="11" t="s">
        <v>13</v>
      </c>
      <c r="R287" s="11">
        <v>177500</v>
      </c>
      <c r="S287" s="11" t="s">
        <v>13</v>
      </c>
      <c r="T287" s="11">
        <v>186500</v>
      </c>
      <c r="U287" s="59"/>
      <c r="V287" s="60"/>
      <c r="W287" s="215">
        <v>0</v>
      </c>
      <c r="X287" s="59"/>
      <c r="Y287" s="60"/>
      <c r="Z287" s="215">
        <v>0</v>
      </c>
    </row>
    <row r="288" spans="2:26" ht="16">
      <c r="B288" s="214"/>
      <c r="C288" s="139"/>
      <c r="D288" s="11" t="s">
        <v>14</v>
      </c>
      <c r="E288" s="11">
        <v>179500</v>
      </c>
      <c r="F288" s="11" t="s">
        <v>14</v>
      </c>
      <c r="G288" s="11">
        <v>188500</v>
      </c>
      <c r="H288" s="61"/>
      <c r="I288" s="62"/>
      <c r="J288" s="216"/>
      <c r="K288" s="61"/>
      <c r="L288" s="62"/>
      <c r="M288" s="216"/>
      <c r="O288" s="139"/>
      <c r="P288" s="139"/>
      <c r="Q288" s="11" t="s">
        <v>14</v>
      </c>
      <c r="R288" s="11">
        <v>179500</v>
      </c>
      <c r="S288" s="11" t="s">
        <v>14</v>
      </c>
      <c r="T288" s="11">
        <v>188500</v>
      </c>
      <c r="U288" s="61"/>
      <c r="V288" s="62"/>
      <c r="W288" s="216"/>
      <c r="X288" s="61"/>
      <c r="Y288" s="62"/>
      <c r="Z288" s="216"/>
    </row>
    <row r="289" spans="2:26" ht="16">
      <c r="B289" s="214"/>
      <c r="C289" s="150"/>
      <c r="D289" s="11" t="s">
        <v>15</v>
      </c>
      <c r="E289" s="11">
        <v>181500</v>
      </c>
      <c r="F289" s="11" t="s">
        <v>15</v>
      </c>
      <c r="G289" s="11">
        <v>190500</v>
      </c>
      <c r="H289" s="61"/>
      <c r="I289" s="62"/>
      <c r="J289" s="217"/>
      <c r="K289" s="61"/>
      <c r="L289" s="62"/>
      <c r="M289" s="217"/>
      <c r="O289" s="150"/>
      <c r="P289" s="150"/>
      <c r="Q289" s="11" t="s">
        <v>15</v>
      </c>
      <c r="R289" s="11">
        <v>181500</v>
      </c>
      <c r="S289" s="11" t="s">
        <v>15</v>
      </c>
      <c r="T289" s="11">
        <v>190500</v>
      </c>
      <c r="U289" s="61"/>
      <c r="V289" s="62"/>
      <c r="W289" s="217"/>
      <c r="X289" s="61"/>
      <c r="Y289" s="62"/>
      <c r="Z289" s="217"/>
    </row>
    <row r="292" spans="2:26" ht="16">
      <c r="B292" s="235" t="s">
        <v>189</v>
      </c>
      <c r="C292" s="236"/>
      <c r="D292" s="236"/>
      <c r="E292" s="236"/>
      <c r="F292" s="236"/>
      <c r="G292" s="236"/>
      <c r="H292" s="236"/>
      <c r="I292" s="236"/>
      <c r="O292" s="235"/>
      <c r="P292" s="236"/>
      <c r="Q292" s="236"/>
      <c r="R292" s="236"/>
      <c r="S292" s="236"/>
      <c r="T292" s="236"/>
      <c r="U292" s="236"/>
      <c r="V292" s="236"/>
    </row>
    <row r="293" spans="2:26">
      <c r="B293" s="227" t="s">
        <v>12</v>
      </c>
      <c r="C293" s="227" t="s">
        <v>24</v>
      </c>
      <c r="D293" s="229" t="s">
        <v>127</v>
      </c>
      <c r="E293" s="230"/>
      <c r="F293" s="229" t="s">
        <v>128</v>
      </c>
      <c r="G293" s="230"/>
      <c r="H293" s="233" t="s">
        <v>129</v>
      </c>
      <c r="I293" s="234"/>
      <c r="J293" s="227" t="s">
        <v>130</v>
      </c>
      <c r="K293" s="233" t="s">
        <v>131</v>
      </c>
      <c r="L293" s="234"/>
      <c r="M293" s="227" t="s">
        <v>132</v>
      </c>
      <c r="O293" s="227" t="s">
        <v>12</v>
      </c>
      <c r="P293" s="227" t="s">
        <v>24</v>
      </c>
      <c r="Q293" s="229" t="s">
        <v>127</v>
      </c>
      <c r="R293" s="230"/>
      <c r="S293" s="229" t="s">
        <v>128</v>
      </c>
      <c r="T293" s="230"/>
      <c r="U293" s="233" t="s">
        <v>224</v>
      </c>
      <c r="V293" s="234"/>
      <c r="W293" s="227" t="s">
        <v>225</v>
      </c>
      <c r="X293" s="233" t="s">
        <v>226</v>
      </c>
      <c r="Y293" s="234"/>
      <c r="Z293" s="227" t="s">
        <v>227</v>
      </c>
    </row>
    <row r="294" spans="2:26">
      <c r="B294" s="228"/>
      <c r="C294" s="228"/>
      <c r="D294" s="231"/>
      <c r="E294" s="232"/>
      <c r="F294" s="231"/>
      <c r="G294" s="232"/>
      <c r="H294" s="40" t="s">
        <v>137</v>
      </c>
      <c r="I294" s="40" t="s">
        <v>138</v>
      </c>
      <c r="J294" s="228"/>
      <c r="K294" s="40" t="s">
        <v>61</v>
      </c>
      <c r="L294" s="40" t="s">
        <v>60</v>
      </c>
      <c r="M294" s="228"/>
      <c r="O294" s="228"/>
      <c r="P294" s="228"/>
      <c r="Q294" s="231"/>
      <c r="R294" s="232"/>
      <c r="S294" s="231"/>
      <c r="T294" s="232"/>
      <c r="U294" s="40" t="s">
        <v>137</v>
      </c>
      <c r="V294" s="40" t="s">
        <v>138</v>
      </c>
      <c r="W294" s="228"/>
      <c r="X294" s="40" t="s">
        <v>61</v>
      </c>
      <c r="Y294" s="40" t="s">
        <v>60</v>
      </c>
      <c r="Z294" s="228"/>
    </row>
    <row r="295" spans="2:26" ht="16">
      <c r="B295" s="138" t="s">
        <v>228</v>
      </c>
      <c r="C295" s="138" t="s">
        <v>229</v>
      </c>
      <c r="D295" s="11" t="s">
        <v>13</v>
      </c>
      <c r="E295" s="11">
        <v>344000</v>
      </c>
      <c r="F295" s="11" t="s">
        <v>13</v>
      </c>
      <c r="G295" s="11">
        <v>363000</v>
      </c>
      <c r="H295" s="43">
        <v>3.4361899999999999</v>
      </c>
      <c r="I295" s="43">
        <v>4.1949899999999998</v>
      </c>
      <c r="J295" s="221">
        <f>10*LOG((10^(H295/10)+10^(H296/10)+10^(H297/10)+10^(I295/10)+10^(I296/10)+10^(I297/10))/6)</f>
        <v>5.2628234928186801</v>
      </c>
      <c r="K295" s="41">
        <v>3.0102099999999998</v>
      </c>
      <c r="L295" s="41">
        <v>4.8506999999999998</v>
      </c>
      <c r="M295" s="221">
        <f>10*LOG((10^(K295/10)+10^(K296/10)+10^(K297/10)+10^(L295/10)+10^(L296/10)+10^(L297/10))/6)</f>
        <v>5.7921743068238838</v>
      </c>
      <c r="O295" s="138" t="s">
        <v>228</v>
      </c>
      <c r="P295" s="138" t="s">
        <v>229</v>
      </c>
      <c r="Q295" s="11" t="s">
        <v>13</v>
      </c>
      <c r="R295" s="11">
        <v>344000</v>
      </c>
      <c r="S295" s="11" t="s">
        <v>13</v>
      </c>
      <c r="T295" s="11">
        <v>363000</v>
      </c>
      <c r="U295" s="43">
        <v>-89.031000000000006</v>
      </c>
      <c r="V295" s="43">
        <v>-88.938699999999997</v>
      </c>
      <c r="W295" s="221">
        <f>10*LOG((10^(U295/10)+10^(U296/10)+10^(U297/10)+10^(V295/10)+10^(V296/10)+10^(V297/10))/6)</f>
        <v>-89.102384590851244</v>
      </c>
      <c r="X295" s="59"/>
      <c r="Y295" s="60"/>
      <c r="Z295" s="215">
        <v>0</v>
      </c>
    </row>
    <row r="296" spans="2:26" ht="16">
      <c r="B296" s="139"/>
      <c r="C296" s="139"/>
      <c r="D296" s="11" t="s">
        <v>14</v>
      </c>
      <c r="E296" s="11">
        <v>349500</v>
      </c>
      <c r="F296" s="11" t="s">
        <v>14</v>
      </c>
      <c r="G296" s="11">
        <v>368500</v>
      </c>
      <c r="H296" s="43">
        <v>4.0767100000000003</v>
      </c>
      <c r="I296" s="43">
        <v>5.3476100000000004</v>
      </c>
      <c r="J296" s="222"/>
      <c r="K296" s="41">
        <v>4.2061599999999997</v>
      </c>
      <c r="L296" s="41">
        <v>6.5720599999999996</v>
      </c>
      <c r="M296" s="222"/>
      <c r="O296" s="139"/>
      <c r="P296" s="139"/>
      <c r="Q296" s="11" t="s">
        <v>14</v>
      </c>
      <c r="R296" s="11">
        <v>349500</v>
      </c>
      <c r="S296" s="11" t="s">
        <v>14</v>
      </c>
      <c r="T296" s="11">
        <v>368500</v>
      </c>
      <c r="U296" s="43">
        <v>-89.328999999999994</v>
      </c>
      <c r="V296" s="43">
        <v>-89.234999999999999</v>
      </c>
      <c r="W296" s="222"/>
      <c r="X296" s="61"/>
      <c r="Y296" s="62"/>
      <c r="Z296" s="216"/>
    </row>
    <row r="297" spans="2:26" ht="16">
      <c r="B297" s="150"/>
      <c r="C297" s="150"/>
      <c r="D297" s="11" t="s">
        <v>15</v>
      </c>
      <c r="E297" s="11">
        <v>355000</v>
      </c>
      <c r="F297" s="11" t="s">
        <v>15</v>
      </c>
      <c r="G297" s="11">
        <v>374000</v>
      </c>
      <c r="H297" s="43">
        <v>5.3875200000000003</v>
      </c>
      <c r="I297" s="43">
        <v>7.6968699999999997</v>
      </c>
      <c r="J297" s="223"/>
      <c r="K297" s="41">
        <v>5.5351900000000001</v>
      </c>
      <c r="L297" s="41">
        <v>8.4275599999999997</v>
      </c>
      <c r="M297" s="223"/>
      <c r="O297" s="150"/>
      <c r="P297" s="150"/>
      <c r="Q297" s="11" t="s">
        <v>15</v>
      </c>
      <c r="R297" s="11">
        <v>355000</v>
      </c>
      <c r="S297" s="11" t="s">
        <v>15</v>
      </c>
      <c r="T297" s="11">
        <v>374000</v>
      </c>
      <c r="U297" s="43">
        <v>-89.292900000000003</v>
      </c>
      <c r="V297" s="43">
        <v>-88.813199999999995</v>
      </c>
      <c r="W297" s="223"/>
      <c r="X297" s="61"/>
      <c r="Y297" s="62"/>
      <c r="Z297" s="217"/>
    </row>
    <row r="298" spans="2:26" ht="16" customHeight="1">
      <c r="B298" s="138" t="s">
        <v>231</v>
      </c>
      <c r="C298" s="138" t="s">
        <v>229</v>
      </c>
      <c r="D298" s="11" t="s">
        <v>13</v>
      </c>
      <c r="E298" s="11">
        <v>166300</v>
      </c>
      <c r="F298" s="11" t="s">
        <v>13</v>
      </c>
      <c r="G298" s="11">
        <v>175300</v>
      </c>
      <c r="H298" s="43">
        <v>9.4455500000000008</v>
      </c>
      <c r="I298" s="43">
        <v>8.0033999999999992</v>
      </c>
      <c r="J298" s="221">
        <f>10*LOG((10^(H298/10)+10^(H299/10)+10^(H300/10)+10^(I298/10)+10^(I299/10)+10^(I300/10))/6)</f>
        <v>8.5126101806978731</v>
      </c>
      <c r="K298" s="41">
        <v>9.9313900000000004</v>
      </c>
      <c r="L298" s="41">
        <v>10.822900000000001</v>
      </c>
      <c r="M298" s="221">
        <f>10*LOG((10^(K298/10)+10^(K299/10)+10^(K300/10)+10^(L298/10)+10^(L299/10)+10^(L300/10))/6)</f>
        <v>10.275629197687525</v>
      </c>
      <c r="O298" s="214" t="s">
        <v>231</v>
      </c>
      <c r="P298" s="138" t="s">
        <v>229</v>
      </c>
      <c r="Q298" s="11" t="s">
        <v>13</v>
      </c>
      <c r="R298" s="11">
        <v>166300</v>
      </c>
      <c r="S298" s="11" t="s">
        <v>13</v>
      </c>
      <c r="T298" s="11">
        <v>175300</v>
      </c>
      <c r="U298" s="59"/>
      <c r="V298" s="60"/>
      <c r="W298" s="215">
        <v>0</v>
      </c>
      <c r="X298" s="59"/>
      <c r="Y298" s="60"/>
      <c r="Z298" s="215">
        <v>0</v>
      </c>
    </row>
    <row r="299" spans="2:26" ht="16">
      <c r="B299" s="139"/>
      <c r="C299" s="139"/>
      <c r="D299" s="11" t="s">
        <v>14</v>
      </c>
      <c r="E299" s="11">
        <v>167300</v>
      </c>
      <c r="F299" s="11" t="s">
        <v>14</v>
      </c>
      <c r="G299" s="11">
        <v>176300</v>
      </c>
      <c r="H299" s="43">
        <v>8.9401299999999999</v>
      </c>
      <c r="I299" s="43">
        <v>7.6925600000000003</v>
      </c>
      <c r="J299" s="222"/>
      <c r="K299" s="41">
        <v>10.6717</v>
      </c>
      <c r="L299" s="41">
        <v>10.2547</v>
      </c>
      <c r="M299" s="222"/>
      <c r="O299" s="214"/>
      <c r="P299" s="139"/>
      <c r="Q299" s="11" t="s">
        <v>14</v>
      </c>
      <c r="R299" s="11">
        <v>167300</v>
      </c>
      <c r="S299" s="11" t="s">
        <v>14</v>
      </c>
      <c r="T299" s="11">
        <v>176300</v>
      </c>
      <c r="U299" s="61"/>
      <c r="V299" s="62"/>
      <c r="W299" s="216"/>
      <c r="X299" s="61"/>
      <c r="Y299" s="62"/>
      <c r="Z299" s="216"/>
    </row>
    <row r="300" spans="2:26" ht="16">
      <c r="B300" s="150"/>
      <c r="C300" s="150"/>
      <c r="D300" s="11" t="s">
        <v>15</v>
      </c>
      <c r="E300" s="11">
        <v>168300</v>
      </c>
      <c r="F300" s="11" t="s">
        <v>15</v>
      </c>
      <c r="G300" s="11">
        <v>177300</v>
      </c>
      <c r="H300" s="43">
        <v>8.8783300000000001</v>
      </c>
      <c r="I300" s="43">
        <v>7.8158000000000003</v>
      </c>
      <c r="J300" s="223"/>
      <c r="K300" s="41">
        <v>9.1959499999999998</v>
      </c>
      <c r="L300" s="41">
        <v>10.5749</v>
      </c>
      <c r="M300" s="223"/>
      <c r="O300" s="214"/>
      <c r="P300" s="150"/>
      <c r="Q300" s="11" t="s">
        <v>15</v>
      </c>
      <c r="R300" s="11">
        <v>168300</v>
      </c>
      <c r="S300" s="11" t="s">
        <v>15</v>
      </c>
      <c r="T300" s="11">
        <v>177300</v>
      </c>
      <c r="U300" s="61"/>
      <c r="V300" s="62"/>
      <c r="W300" s="217"/>
      <c r="X300" s="61"/>
      <c r="Y300" s="62"/>
      <c r="Z300" s="217"/>
    </row>
    <row r="301" spans="2:26" ht="16">
      <c r="B301" s="138" t="s">
        <v>179</v>
      </c>
      <c r="C301" s="224" t="s">
        <v>229</v>
      </c>
      <c r="D301" s="11" t="s">
        <v>13</v>
      </c>
      <c r="E301" s="11">
        <v>501500</v>
      </c>
      <c r="F301" s="11" t="s">
        <v>13</v>
      </c>
      <c r="G301" s="11">
        <v>525500</v>
      </c>
      <c r="H301" s="43">
        <v>8.0445799999999998</v>
      </c>
      <c r="I301" s="43">
        <v>0.28567300000000001</v>
      </c>
      <c r="J301" s="225">
        <f>10*LOG((10^(H301/10)+10^(H302/10)+10^(H303/10)+10^(I301/10)+10^(I302/10)+10^(I303/10))/6)</f>
        <v>5.3380141444667579</v>
      </c>
      <c r="K301" s="41">
        <v>7.1069100000000001</v>
      </c>
      <c r="L301" s="41">
        <v>1.8348599999999999</v>
      </c>
      <c r="M301" s="225">
        <f>10*LOG((10^(K301/10)+10^(K302/10)+10^(K303/10)+10^(L301/10)+10^(L302/10)+10^(L303/10))/6)</f>
        <v>5.2074963488765311</v>
      </c>
      <c r="O301" s="138" t="s">
        <v>232</v>
      </c>
      <c r="P301" s="224" t="s">
        <v>229</v>
      </c>
      <c r="Q301" s="11" t="s">
        <v>13</v>
      </c>
      <c r="R301" s="11">
        <v>501500</v>
      </c>
      <c r="S301" s="11" t="s">
        <v>13</v>
      </c>
      <c r="T301" s="11">
        <v>525500</v>
      </c>
      <c r="U301" s="43">
        <v>-83.769300000000001</v>
      </c>
      <c r="V301" s="43">
        <v>-82.621700000000004</v>
      </c>
      <c r="W301" s="225">
        <f>10*LOG((10^(U301/10)+10^(U302/10)+10^(U303/10)+10^(V301/10)+10^(V302/10)+10^(V303/10))/6)</f>
        <v>-83.680779675088885</v>
      </c>
      <c r="X301" s="41">
        <v>-84.363299999999995</v>
      </c>
      <c r="Y301" s="41">
        <v>-83.451599999999999</v>
      </c>
      <c r="Z301" s="225">
        <f>10*LOG((10^(X301/10)+10^(X302/10)+10^(X303/10)+10^(Y301/10)+10^(Y302/10)+10^(Y303/10))/6)</f>
        <v>-84.44423398441954</v>
      </c>
    </row>
    <row r="302" spans="2:26" ht="16">
      <c r="B302" s="139"/>
      <c r="C302" s="224"/>
      <c r="D302" s="11" t="s">
        <v>14</v>
      </c>
      <c r="E302" s="11">
        <v>507000</v>
      </c>
      <c r="F302" s="11" t="s">
        <v>14</v>
      </c>
      <c r="G302" s="11">
        <v>531000</v>
      </c>
      <c r="H302" s="43">
        <v>7.4390599999999996</v>
      </c>
      <c r="I302" s="43">
        <v>-0.21768199999999999</v>
      </c>
      <c r="J302" s="225"/>
      <c r="K302" s="41">
        <v>7.3727099999999997</v>
      </c>
      <c r="L302" s="41">
        <v>1.4260699999999999</v>
      </c>
      <c r="M302" s="225"/>
      <c r="O302" s="139"/>
      <c r="P302" s="224"/>
      <c r="Q302" s="11" t="s">
        <v>14</v>
      </c>
      <c r="R302" s="11">
        <v>507000</v>
      </c>
      <c r="S302" s="11" t="s">
        <v>14</v>
      </c>
      <c r="T302" s="11">
        <v>531000</v>
      </c>
      <c r="U302" s="43">
        <v>-84.477000000000004</v>
      </c>
      <c r="V302" s="43">
        <v>-83.591499999999996</v>
      </c>
      <c r="W302" s="225"/>
      <c r="X302" s="41">
        <v>-85.215500000000006</v>
      </c>
      <c r="Y302" s="41">
        <v>-84.491500000000002</v>
      </c>
      <c r="Z302" s="225"/>
    </row>
    <row r="303" spans="2:26" ht="16">
      <c r="B303" s="150"/>
      <c r="C303" s="224"/>
      <c r="D303" s="11" t="s">
        <v>15</v>
      </c>
      <c r="E303" s="11">
        <v>512500</v>
      </c>
      <c r="F303" s="11" t="s">
        <v>15</v>
      </c>
      <c r="G303" s="11">
        <v>536500</v>
      </c>
      <c r="H303" s="43">
        <v>7.5494500000000002</v>
      </c>
      <c r="I303" s="43">
        <v>-0.54165399999999997</v>
      </c>
      <c r="J303" s="225"/>
      <c r="K303" s="41">
        <v>7.0980299999999996</v>
      </c>
      <c r="L303" s="41">
        <v>1.0163800000000001</v>
      </c>
      <c r="M303" s="225"/>
      <c r="O303" s="150"/>
      <c r="P303" s="224"/>
      <c r="Q303" s="11" t="s">
        <v>15</v>
      </c>
      <c r="R303" s="11">
        <v>512500</v>
      </c>
      <c r="S303" s="11" t="s">
        <v>15</v>
      </c>
      <c r="T303" s="11">
        <v>536500</v>
      </c>
      <c r="U303" s="43">
        <v>-83.947800000000001</v>
      </c>
      <c r="V303" s="43">
        <v>-83.901799999999994</v>
      </c>
      <c r="W303" s="225"/>
      <c r="X303" s="41">
        <v>-85.521799999999999</v>
      </c>
      <c r="Y303" s="41">
        <v>-83.961100000000002</v>
      </c>
      <c r="Z303" s="225"/>
    </row>
    <row r="304" spans="2:26" ht="16" customHeight="1">
      <c r="B304" s="138" t="s">
        <v>230</v>
      </c>
      <c r="C304" s="138" t="s">
        <v>229</v>
      </c>
      <c r="D304" s="11" t="s">
        <v>13</v>
      </c>
      <c r="E304" s="11">
        <v>177500</v>
      </c>
      <c r="F304" s="11" t="s">
        <v>13</v>
      </c>
      <c r="G304" s="11">
        <v>186500</v>
      </c>
      <c r="H304" s="43">
        <v>8.7482299999999995</v>
      </c>
      <c r="I304" s="43">
        <v>7.3942199999999998</v>
      </c>
      <c r="J304" s="221">
        <f>10*LOG((10^(H304/10)+10^(H305/10)+10^(H306/10)+10^(I304/10)+10^(I305/10)+10^(I306/10))/6)</f>
        <v>8.6565379731321244</v>
      </c>
      <c r="K304" s="41">
        <v>8.7399000000000004</v>
      </c>
      <c r="L304" s="41">
        <v>10.235300000000001</v>
      </c>
      <c r="M304" s="221">
        <f>10*LOG((10^(K304/10)+10^(K305/10)+10^(K306/10)+10^(L304/10)+10^(L305/10)+10^(L306/10))/6)</f>
        <v>10.174142195322464</v>
      </c>
      <c r="O304" s="214" t="s">
        <v>230</v>
      </c>
      <c r="P304" s="138" t="s">
        <v>229</v>
      </c>
      <c r="Q304" s="11" t="s">
        <v>13</v>
      </c>
      <c r="R304" s="11">
        <v>177500</v>
      </c>
      <c r="S304" s="11" t="s">
        <v>13</v>
      </c>
      <c r="T304" s="11">
        <v>186500</v>
      </c>
      <c r="U304" s="59"/>
      <c r="V304" s="60"/>
      <c r="W304" s="215">
        <v>0</v>
      </c>
      <c r="X304" s="59"/>
      <c r="Y304" s="60"/>
      <c r="Z304" s="215">
        <v>0</v>
      </c>
    </row>
    <row r="305" spans="2:26" ht="16">
      <c r="B305" s="139"/>
      <c r="C305" s="139"/>
      <c r="D305" s="11" t="s">
        <v>14</v>
      </c>
      <c r="E305" s="11">
        <v>179500</v>
      </c>
      <c r="F305" s="11" t="s">
        <v>14</v>
      </c>
      <c r="G305" s="11">
        <v>188500</v>
      </c>
      <c r="H305" s="43">
        <v>9.8840199999999996</v>
      </c>
      <c r="I305" s="43">
        <v>7.2777000000000003</v>
      </c>
      <c r="J305" s="222"/>
      <c r="K305" s="41">
        <v>11.266500000000001</v>
      </c>
      <c r="L305" s="41">
        <v>10.2675</v>
      </c>
      <c r="M305" s="222"/>
      <c r="O305" s="214"/>
      <c r="P305" s="139"/>
      <c r="Q305" s="11" t="s">
        <v>14</v>
      </c>
      <c r="R305" s="11">
        <v>179500</v>
      </c>
      <c r="S305" s="11" t="s">
        <v>14</v>
      </c>
      <c r="T305" s="11">
        <v>188500</v>
      </c>
      <c r="U305" s="61"/>
      <c r="V305" s="62"/>
      <c r="W305" s="216"/>
      <c r="X305" s="61"/>
      <c r="Y305" s="62"/>
      <c r="Z305" s="216"/>
    </row>
    <row r="306" spans="2:26" ht="16">
      <c r="B306" s="150"/>
      <c r="C306" s="150"/>
      <c r="D306" s="11" t="s">
        <v>15</v>
      </c>
      <c r="E306" s="11">
        <v>181500</v>
      </c>
      <c r="F306" s="11" t="s">
        <v>15</v>
      </c>
      <c r="G306" s="11">
        <v>190500</v>
      </c>
      <c r="H306" s="43">
        <v>10.3125</v>
      </c>
      <c r="I306" s="43">
        <v>7.1819899999999999</v>
      </c>
      <c r="J306" s="223"/>
      <c r="K306" s="41">
        <v>10.318300000000001</v>
      </c>
      <c r="L306" s="41">
        <v>9.8384099999999997</v>
      </c>
      <c r="M306" s="223"/>
      <c r="O306" s="214"/>
      <c r="P306" s="150"/>
      <c r="Q306" s="11" t="s">
        <v>15</v>
      </c>
      <c r="R306" s="11">
        <v>181500</v>
      </c>
      <c r="S306" s="11" t="s">
        <v>15</v>
      </c>
      <c r="T306" s="11">
        <v>190500</v>
      </c>
      <c r="U306" s="61"/>
      <c r="V306" s="62"/>
      <c r="W306" s="217"/>
      <c r="X306" s="61"/>
      <c r="Y306" s="62"/>
      <c r="Z306" s="217"/>
    </row>
    <row r="309" spans="2:26" ht="16">
      <c r="B309" s="235" t="s">
        <v>190</v>
      </c>
      <c r="C309" s="236"/>
      <c r="D309" s="236"/>
      <c r="E309" s="236"/>
      <c r="F309" s="236"/>
      <c r="G309" s="236"/>
      <c r="H309" s="236"/>
      <c r="I309" s="236"/>
      <c r="O309" s="235"/>
      <c r="P309" s="236"/>
      <c r="Q309" s="236"/>
      <c r="R309" s="236"/>
      <c r="S309" s="236"/>
      <c r="T309" s="236"/>
      <c r="U309" s="236"/>
      <c r="V309" s="236"/>
    </row>
    <row r="310" spans="2:26">
      <c r="B310" s="227" t="s">
        <v>12</v>
      </c>
      <c r="C310" s="227" t="s">
        <v>24</v>
      </c>
      <c r="D310" s="229" t="s">
        <v>127</v>
      </c>
      <c r="E310" s="230"/>
      <c r="F310" s="229" t="s">
        <v>128</v>
      </c>
      <c r="G310" s="230"/>
      <c r="H310" s="233" t="s">
        <v>129</v>
      </c>
      <c r="I310" s="234"/>
      <c r="J310" s="227" t="s">
        <v>130</v>
      </c>
      <c r="K310" s="233" t="s">
        <v>131</v>
      </c>
      <c r="L310" s="234"/>
      <c r="M310" s="227" t="s">
        <v>132</v>
      </c>
      <c r="O310" s="227" t="s">
        <v>12</v>
      </c>
      <c r="P310" s="227" t="s">
        <v>24</v>
      </c>
      <c r="Q310" s="229" t="s">
        <v>127</v>
      </c>
      <c r="R310" s="230"/>
      <c r="S310" s="229" t="s">
        <v>128</v>
      </c>
      <c r="T310" s="230"/>
      <c r="U310" s="233" t="s">
        <v>224</v>
      </c>
      <c r="V310" s="234"/>
      <c r="W310" s="227" t="s">
        <v>225</v>
      </c>
      <c r="X310" s="233" t="s">
        <v>226</v>
      </c>
      <c r="Y310" s="234"/>
      <c r="Z310" s="227" t="s">
        <v>227</v>
      </c>
    </row>
    <row r="311" spans="2:26">
      <c r="B311" s="228"/>
      <c r="C311" s="228"/>
      <c r="D311" s="231"/>
      <c r="E311" s="232"/>
      <c r="F311" s="231"/>
      <c r="G311" s="232"/>
      <c r="H311" s="40" t="s">
        <v>137</v>
      </c>
      <c r="I311" s="40" t="s">
        <v>138</v>
      </c>
      <c r="J311" s="228"/>
      <c r="K311" s="40" t="s">
        <v>61</v>
      </c>
      <c r="L311" s="40" t="s">
        <v>60</v>
      </c>
      <c r="M311" s="228"/>
      <c r="O311" s="228"/>
      <c r="P311" s="228"/>
      <c r="Q311" s="231"/>
      <c r="R311" s="232"/>
      <c r="S311" s="231"/>
      <c r="T311" s="232"/>
      <c r="U311" s="40" t="s">
        <v>137</v>
      </c>
      <c r="V311" s="40" t="s">
        <v>138</v>
      </c>
      <c r="W311" s="228"/>
      <c r="X311" s="40" t="s">
        <v>61</v>
      </c>
      <c r="Y311" s="40" t="s">
        <v>60</v>
      </c>
      <c r="Z311" s="228"/>
    </row>
    <row r="312" spans="2:26" ht="16" customHeight="1">
      <c r="B312" s="138" t="s">
        <v>228</v>
      </c>
      <c r="C312" s="138" t="s">
        <v>229</v>
      </c>
      <c r="D312" s="11" t="s">
        <v>13</v>
      </c>
      <c r="E312" s="11">
        <v>344000</v>
      </c>
      <c r="F312" s="11" t="s">
        <v>13</v>
      </c>
      <c r="G312" s="11">
        <v>363000</v>
      </c>
      <c r="H312" s="43">
        <v>11.9498</v>
      </c>
      <c r="I312" s="43">
        <v>7.92049</v>
      </c>
      <c r="J312" s="221">
        <f>10*LOG((10^(H312/10)+10^(H313/10)+10^(H314/10)+10^(I312/10)+10^(I313/10)+10^(I314/10))/6)</f>
        <v>10.523340943495958</v>
      </c>
      <c r="K312" s="41">
        <v>11.4472</v>
      </c>
      <c r="L312" s="41">
        <v>9.4039099999999998</v>
      </c>
      <c r="M312" s="221">
        <f>10*LOG((10^(K312/10)+10^(K313/10)+10^(K314/10)+10^(L312/10)+10^(L313/10)+10^(L314/10))/6)</f>
        <v>10.877033126159933</v>
      </c>
      <c r="O312" s="214" t="s">
        <v>228</v>
      </c>
      <c r="P312" s="138" t="s">
        <v>229</v>
      </c>
      <c r="Q312" s="11" t="s">
        <v>13</v>
      </c>
      <c r="R312" s="11">
        <v>344000</v>
      </c>
      <c r="S312" s="11" t="s">
        <v>13</v>
      </c>
      <c r="T312" s="11">
        <v>363000</v>
      </c>
      <c r="U312" s="59"/>
      <c r="V312" s="60"/>
      <c r="W312" s="215">
        <v>0</v>
      </c>
      <c r="X312" s="59"/>
      <c r="Y312" s="60"/>
      <c r="Z312" s="215">
        <v>0</v>
      </c>
    </row>
    <row r="313" spans="2:26" ht="16">
      <c r="B313" s="139"/>
      <c r="C313" s="139"/>
      <c r="D313" s="11" t="s">
        <v>14</v>
      </c>
      <c r="E313" s="11">
        <v>349500</v>
      </c>
      <c r="F313" s="11" t="s">
        <v>14</v>
      </c>
      <c r="G313" s="11">
        <v>368500</v>
      </c>
      <c r="H313" s="43">
        <v>11.2357</v>
      </c>
      <c r="I313" s="43">
        <v>7.6251100000000003</v>
      </c>
      <c r="J313" s="222"/>
      <c r="K313" s="41">
        <v>12.3436</v>
      </c>
      <c r="L313" s="41">
        <v>8.6093799999999998</v>
      </c>
      <c r="M313" s="222"/>
      <c r="O313" s="214"/>
      <c r="P313" s="139"/>
      <c r="Q313" s="11" t="s">
        <v>14</v>
      </c>
      <c r="R313" s="11">
        <v>349500</v>
      </c>
      <c r="S313" s="11" t="s">
        <v>14</v>
      </c>
      <c r="T313" s="11">
        <v>368500</v>
      </c>
      <c r="U313" s="61"/>
      <c r="V313" s="62"/>
      <c r="W313" s="216"/>
      <c r="X313" s="61"/>
      <c r="Y313" s="62"/>
      <c r="Z313" s="216"/>
    </row>
    <row r="314" spans="2:26" ht="16">
      <c r="B314" s="150"/>
      <c r="C314" s="150"/>
      <c r="D314" s="11" t="s">
        <v>15</v>
      </c>
      <c r="E314" s="11">
        <v>355000</v>
      </c>
      <c r="F314" s="11" t="s">
        <v>15</v>
      </c>
      <c r="G314" s="11">
        <v>374000</v>
      </c>
      <c r="H314" s="43">
        <v>12.917899999999999</v>
      </c>
      <c r="I314" s="43">
        <v>8.5514799999999997</v>
      </c>
      <c r="J314" s="223"/>
      <c r="K314" s="41">
        <v>12.120699999999999</v>
      </c>
      <c r="L314" s="41">
        <v>10.019600000000001</v>
      </c>
      <c r="M314" s="223"/>
      <c r="O314" s="214"/>
      <c r="P314" s="150"/>
      <c r="Q314" s="11" t="s">
        <v>15</v>
      </c>
      <c r="R314" s="11">
        <v>355000</v>
      </c>
      <c r="S314" s="11" t="s">
        <v>15</v>
      </c>
      <c r="T314" s="11">
        <v>374000</v>
      </c>
      <c r="U314" s="61"/>
      <c r="V314" s="62"/>
      <c r="W314" s="217"/>
      <c r="X314" s="61"/>
      <c r="Y314" s="62"/>
      <c r="Z314" s="217"/>
    </row>
    <row r="315" spans="2:26" ht="16" customHeight="1">
      <c r="B315" s="138" t="s">
        <v>231</v>
      </c>
      <c r="C315" s="138" t="s">
        <v>229</v>
      </c>
      <c r="D315" s="11" t="s">
        <v>13</v>
      </c>
      <c r="E315" s="11">
        <v>166300</v>
      </c>
      <c r="F315" s="11" t="s">
        <v>13</v>
      </c>
      <c r="G315" s="11">
        <v>175300</v>
      </c>
      <c r="H315" s="59"/>
      <c r="I315" s="60"/>
      <c r="J315" s="215">
        <v>0</v>
      </c>
      <c r="K315" s="41">
        <v>12.266</v>
      </c>
      <c r="L315" s="41">
        <v>12.203099999999999</v>
      </c>
      <c r="M315" s="221">
        <f>10*LOG((10^(K315/10)+10^(K316/10)+10^(K317/10)+10^(L315/10)+10^(L316/10)+10^(L317/10))/6)</f>
        <v>12.515030119929843</v>
      </c>
      <c r="O315" s="214" t="s">
        <v>231</v>
      </c>
      <c r="P315" s="138" t="s">
        <v>229</v>
      </c>
      <c r="Q315" s="11" t="s">
        <v>13</v>
      </c>
      <c r="R315" s="11">
        <v>166300</v>
      </c>
      <c r="S315" s="11" t="s">
        <v>13</v>
      </c>
      <c r="T315" s="11">
        <v>175300</v>
      </c>
      <c r="U315" s="59"/>
      <c r="V315" s="60"/>
      <c r="W315" s="215">
        <v>0</v>
      </c>
      <c r="X315" s="59"/>
      <c r="Y315" s="60"/>
      <c r="Z315" s="215">
        <v>0</v>
      </c>
    </row>
    <row r="316" spans="2:26" ht="16">
      <c r="B316" s="139"/>
      <c r="C316" s="139"/>
      <c r="D316" s="11" t="s">
        <v>14</v>
      </c>
      <c r="E316" s="11">
        <v>167300</v>
      </c>
      <c r="F316" s="11" t="s">
        <v>14</v>
      </c>
      <c r="G316" s="11">
        <v>176300</v>
      </c>
      <c r="H316" s="61"/>
      <c r="I316" s="62"/>
      <c r="J316" s="216"/>
      <c r="K316" s="41">
        <v>12.9903</v>
      </c>
      <c r="L316" s="41">
        <v>12.5471</v>
      </c>
      <c r="M316" s="222"/>
      <c r="O316" s="214"/>
      <c r="P316" s="139"/>
      <c r="Q316" s="11" t="s">
        <v>14</v>
      </c>
      <c r="R316" s="11">
        <v>167300</v>
      </c>
      <c r="S316" s="11" t="s">
        <v>14</v>
      </c>
      <c r="T316" s="11">
        <v>176300</v>
      </c>
      <c r="U316" s="61"/>
      <c r="V316" s="62"/>
      <c r="W316" s="216"/>
      <c r="X316" s="61"/>
      <c r="Y316" s="62"/>
      <c r="Z316" s="216"/>
    </row>
    <row r="317" spans="2:26" ht="16">
      <c r="B317" s="150"/>
      <c r="C317" s="150"/>
      <c r="D317" s="11" t="s">
        <v>15</v>
      </c>
      <c r="E317" s="11">
        <v>168300</v>
      </c>
      <c r="F317" s="11" t="s">
        <v>15</v>
      </c>
      <c r="G317" s="11">
        <v>177300</v>
      </c>
      <c r="H317" s="61"/>
      <c r="I317" s="62"/>
      <c r="J317" s="217"/>
      <c r="K317" s="41">
        <v>12.588900000000001</v>
      </c>
      <c r="L317" s="41">
        <v>12.448600000000001</v>
      </c>
      <c r="M317" s="223"/>
      <c r="O317" s="214"/>
      <c r="P317" s="150"/>
      <c r="Q317" s="11" t="s">
        <v>15</v>
      </c>
      <c r="R317" s="11">
        <v>168300</v>
      </c>
      <c r="S317" s="11" t="s">
        <v>15</v>
      </c>
      <c r="T317" s="11">
        <v>177300</v>
      </c>
      <c r="U317" s="61"/>
      <c r="V317" s="62"/>
      <c r="W317" s="217"/>
      <c r="X317" s="61"/>
      <c r="Y317" s="62"/>
      <c r="Z317" s="217"/>
    </row>
    <row r="318" spans="2:26" ht="16">
      <c r="B318" s="138" t="s">
        <v>179</v>
      </c>
      <c r="C318" s="224" t="s">
        <v>229</v>
      </c>
      <c r="D318" s="11" t="s">
        <v>13</v>
      </c>
      <c r="E318" s="11">
        <v>501500</v>
      </c>
      <c r="F318" s="11" t="s">
        <v>13</v>
      </c>
      <c r="G318" s="11">
        <v>525500</v>
      </c>
      <c r="H318" s="43">
        <v>8.1953399999999998</v>
      </c>
      <c r="I318" s="43">
        <v>8.2698099999999997</v>
      </c>
      <c r="J318" s="225">
        <f>10*LOG((10^(H318/10)+10^(H319/10)+10^(H320/10)+10^(I318/10)+10^(I319/10)+10^(I320/10))/6)</f>
        <v>8.1329461954156823</v>
      </c>
      <c r="K318" s="41">
        <v>8.8174200000000003</v>
      </c>
      <c r="L318" s="41">
        <v>9.3432600000000008</v>
      </c>
      <c r="M318" s="225">
        <f>10*LOG((10^(K318/10)+10^(K319/10)+10^(K320/10)+10^(L318/10)+10^(L319/10)+10^(L320/10))/6)</f>
        <v>9.2158099298806118</v>
      </c>
      <c r="O318" s="138" t="s">
        <v>232</v>
      </c>
      <c r="P318" s="224" t="s">
        <v>229</v>
      </c>
      <c r="Q318" s="11" t="s">
        <v>13</v>
      </c>
      <c r="R318" s="11">
        <v>501500</v>
      </c>
      <c r="S318" s="11" t="s">
        <v>13</v>
      </c>
      <c r="T318" s="11">
        <v>525500</v>
      </c>
      <c r="U318" s="43">
        <v>-89.179400000000001</v>
      </c>
      <c r="V318" s="43">
        <v>-88.792699999999996</v>
      </c>
      <c r="W318" s="225">
        <f>10*LOG((10^(U318/10)+10^(U319/10)+10^(U320/10)+10^(V318/10)+10^(V319/10)+10^(V320/10))/6)</f>
        <v>-89.33468299282066</v>
      </c>
      <c r="X318" s="41">
        <v>-92.358000000000004</v>
      </c>
      <c r="Y318" s="41">
        <v>-92.072299999999998</v>
      </c>
      <c r="Z318" s="225">
        <f>10*LOG((10^(X318/10)+10^(X319/10)+10^(X320/10)+10^(Y318/10)+10^(Y319/10)+10^(Y320/10))/6)</f>
        <v>-92.39697851506628</v>
      </c>
    </row>
    <row r="319" spans="2:26" ht="16">
      <c r="B319" s="139"/>
      <c r="C319" s="224"/>
      <c r="D319" s="11" t="s">
        <v>14</v>
      </c>
      <c r="E319" s="11">
        <v>507000</v>
      </c>
      <c r="F319" s="11" t="s">
        <v>14</v>
      </c>
      <c r="G319" s="11">
        <v>531000</v>
      </c>
      <c r="H319" s="43">
        <v>7.4076700000000004</v>
      </c>
      <c r="I319" s="43">
        <v>8.4335900000000006</v>
      </c>
      <c r="J319" s="225"/>
      <c r="K319" s="41">
        <v>9.3031199999999998</v>
      </c>
      <c r="L319" s="41">
        <v>9.5842799999999997</v>
      </c>
      <c r="M319" s="225"/>
      <c r="O319" s="139"/>
      <c r="P319" s="224"/>
      <c r="Q319" s="11" t="s">
        <v>14</v>
      </c>
      <c r="R319" s="11">
        <v>507000</v>
      </c>
      <c r="S319" s="11" t="s">
        <v>14</v>
      </c>
      <c r="T319" s="11">
        <v>531000</v>
      </c>
      <c r="U319" s="43">
        <v>-90.736999999999995</v>
      </c>
      <c r="V319" s="43">
        <v>-89.031999999999996</v>
      </c>
      <c r="W319" s="225"/>
      <c r="X319" s="41">
        <v>-92.707499999999996</v>
      </c>
      <c r="Y319" s="41">
        <v>-92.698099999999997</v>
      </c>
      <c r="Z319" s="225"/>
    </row>
    <row r="320" spans="2:26" ht="16">
      <c r="B320" s="150"/>
      <c r="C320" s="224"/>
      <c r="D320" s="11" t="s">
        <v>15</v>
      </c>
      <c r="E320" s="11">
        <v>512500</v>
      </c>
      <c r="F320" s="11" t="s">
        <v>15</v>
      </c>
      <c r="G320" s="11">
        <v>536500</v>
      </c>
      <c r="H320" s="43">
        <v>7.7321499999999999</v>
      </c>
      <c r="I320" s="43">
        <v>8.6398100000000007</v>
      </c>
      <c r="J320" s="225"/>
      <c r="K320" s="41">
        <v>8.5327900000000003</v>
      </c>
      <c r="L320" s="41">
        <v>9.6081400000000006</v>
      </c>
      <c r="M320" s="225"/>
      <c r="O320" s="150"/>
      <c r="P320" s="224"/>
      <c r="Q320" s="11" t="s">
        <v>15</v>
      </c>
      <c r="R320" s="11">
        <v>512500</v>
      </c>
      <c r="S320" s="11" t="s">
        <v>15</v>
      </c>
      <c r="T320" s="11">
        <v>536500</v>
      </c>
      <c r="U320" s="43">
        <v>-89.215500000000006</v>
      </c>
      <c r="V320" s="43">
        <v>-89.305999999999997</v>
      </c>
      <c r="W320" s="225"/>
      <c r="X320" s="41">
        <v>-92.395799999999994</v>
      </c>
      <c r="Y320" s="41">
        <v>-92.188900000000004</v>
      </c>
      <c r="Z320" s="225"/>
    </row>
    <row r="321" spans="2:26" ht="16" customHeight="1">
      <c r="B321" s="138" t="s">
        <v>230</v>
      </c>
      <c r="C321" s="138" t="s">
        <v>229</v>
      </c>
      <c r="D321" s="11" t="s">
        <v>13</v>
      </c>
      <c r="E321" s="11">
        <v>177500</v>
      </c>
      <c r="F321" s="11" t="s">
        <v>13</v>
      </c>
      <c r="G321" s="11">
        <v>186500</v>
      </c>
      <c r="H321" s="59"/>
      <c r="I321" s="60"/>
      <c r="J321" s="215">
        <v>0</v>
      </c>
      <c r="K321" s="41">
        <v>12.2079</v>
      </c>
      <c r="L321" s="41">
        <v>12.481199999999999</v>
      </c>
      <c r="M321" s="221">
        <f>10*LOG((10^(K321/10)+10^(K322/10)+10^(K323/10)+10^(L321/10)+10^(L322/10)+10^(L323/10))/6)</f>
        <v>12.588237411343641</v>
      </c>
      <c r="O321" s="214" t="s">
        <v>230</v>
      </c>
      <c r="P321" s="138" t="s">
        <v>229</v>
      </c>
      <c r="Q321" s="11" t="s">
        <v>13</v>
      </c>
      <c r="R321" s="11">
        <v>177500</v>
      </c>
      <c r="S321" s="11" t="s">
        <v>13</v>
      </c>
      <c r="T321" s="11">
        <v>186500</v>
      </c>
      <c r="U321" s="59"/>
      <c r="V321" s="60"/>
      <c r="W321" s="215">
        <v>0</v>
      </c>
      <c r="X321" s="59"/>
      <c r="Y321" s="60"/>
      <c r="Z321" s="215">
        <v>0</v>
      </c>
    </row>
    <row r="322" spans="2:26" ht="16">
      <c r="B322" s="139"/>
      <c r="C322" s="139"/>
      <c r="D322" s="11" t="s">
        <v>14</v>
      </c>
      <c r="E322" s="11">
        <v>179500</v>
      </c>
      <c r="F322" s="11" t="s">
        <v>14</v>
      </c>
      <c r="G322" s="11">
        <v>188500</v>
      </c>
      <c r="H322" s="61"/>
      <c r="I322" s="62"/>
      <c r="J322" s="216"/>
      <c r="K322" s="41">
        <v>12.7058</v>
      </c>
      <c r="L322" s="41">
        <v>12.7753</v>
      </c>
      <c r="M322" s="222"/>
      <c r="O322" s="214"/>
      <c r="P322" s="139"/>
      <c r="Q322" s="11" t="s">
        <v>14</v>
      </c>
      <c r="R322" s="11">
        <v>179500</v>
      </c>
      <c r="S322" s="11" t="s">
        <v>14</v>
      </c>
      <c r="T322" s="11">
        <v>188500</v>
      </c>
      <c r="U322" s="61"/>
      <c r="V322" s="62"/>
      <c r="W322" s="216"/>
      <c r="X322" s="61"/>
      <c r="Y322" s="62"/>
      <c r="Z322" s="216"/>
    </row>
    <row r="323" spans="2:26" ht="16">
      <c r="B323" s="150"/>
      <c r="C323" s="150"/>
      <c r="D323" s="11" t="s">
        <v>15</v>
      </c>
      <c r="E323" s="11">
        <v>181500</v>
      </c>
      <c r="F323" s="11" t="s">
        <v>15</v>
      </c>
      <c r="G323" s="11">
        <v>190500</v>
      </c>
      <c r="H323" s="61"/>
      <c r="I323" s="62"/>
      <c r="J323" s="217"/>
      <c r="K323" s="41">
        <v>12.601000000000001</v>
      </c>
      <c r="L323" s="41">
        <v>12.7326</v>
      </c>
      <c r="M323" s="223"/>
      <c r="O323" s="214"/>
      <c r="P323" s="150"/>
      <c r="Q323" s="11" t="s">
        <v>15</v>
      </c>
      <c r="R323" s="11">
        <v>181500</v>
      </c>
      <c r="S323" s="11" t="s">
        <v>15</v>
      </c>
      <c r="T323" s="11">
        <v>190500</v>
      </c>
      <c r="U323" s="61"/>
      <c r="V323" s="62"/>
      <c r="W323" s="217"/>
      <c r="X323" s="61"/>
      <c r="Y323" s="62"/>
      <c r="Z323" s="217"/>
    </row>
    <row r="326" spans="2:26" ht="16">
      <c r="B326" s="235" t="s">
        <v>191</v>
      </c>
      <c r="C326" s="236"/>
      <c r="D326" s="236"/>
      <c r="E326" s="236"/>
      <c r="F326" s="236"/>
      <c r="G326" s="236"/>
      <c r="H326" s="236"/>
      <c r="I326" s="236"/>
      <c r="O326" s="235"/>
      <c r="P326" s="236"/>
      <c r="Q326" s="236"/>
      <c r="R326" s="236"/>
      <c r="S326" s="236"/>
      <c r="T326" s="236"/>
      <c r="U326" s="236"/>
      <c r="V326" s="236"/>
    </row>
    <row r="327" spans="2:26">
      <c r="B327" s="227" t="s">
        <v>12</v>
      </c>
      <c r="C327" s="227" t="s">
        <v>24</v>
      </c>
      <c r="D327" s="229" t="s">
        <v>127</v>
      </c>
      <c r="E327" s="230"/>
      <c r="F327" s="229" t="s">
        <v>128</v>
      </c>
      <c r="G327" s="230"/>
      <c r="H327" s="233" t="s">
        <v>129</v>
      </c>
      <c r="I327" s="234"/>
      <c r="J327" s="227" t="s">
        <v>130</v>
      </c>
      <c r="K327" s="233" t="s">
        <v>131</v>
      </c>
      <c r="L327" s="234"/>
      <c r="M327" s="227" t="s">
        <v>132</v>
      </c>
      <c r="O327" s="227" t="s">
        <v>12</v>
      </c>
      <c r="P327" s="227" t="s">
        <v>24</v>
      </c>
      <c r="Q327" s="229" t="s">
        <v>127</v>
      </c>
      <c r="R327" s="230"/>
      <c r="S327" s="229" t="s">
        <v>128</v>
      </c>
      <c r="T327" s="230"/>
      <c r="U327" s="233" t="s">
        <v>224</v>
      </c>
      <c r="V327" s="234"/>
      <c r="W327" s="227" t="s">
        <v>225</v>
      </c>
      <c r="X327" s="233" t="s">
        <v>226</v>
      </c>
      <c r="Y327" s="234"/>
      <c r="Z327" s="227" t="s">
        <v>227</v>
      </c>
    </row>
    <row r="328" spans="2:26">
      <c r="B328" s="228"/>
      <c r="C328" s="228"/>
      <c r="D328" s="231"/>
      <c r="E328" s="232"/>
      <c r="F328" s="231"/>
      <c r="G328" s="232"/>
      <c r="H328" s="40" t="s">
        <v>137</v>
      </c>
      <c r="I328" s="40" t="s">
        <v>138</v>
      </c>
      <c r="J328" s="228"/>
      <c r="K328" s="40" t="s">
        <v>61</v>
      </c>
      <c r="L328" s="40" t="s">
        <v>60</v>
      </c>
      <c r="M328" s="228"/>
      <c r="O328" s="228"/>
      <c r="P328" s="228"/>
      <c r="Q328" s="231"/>
      <c r="R328" s="232"/>
      <c r="S328" s="231"/>
      <c r="T328" s="232"/>
      <c r="U328" s="40" t="s">
        <v>137</v>
      </c>
      <c r="V328" s="40" t="s">
        <v>138</v>
      </c>
      <c r="W328" s="228"/>
      <c r="X328" s="40" t="s">
        <v>61</v>
      </c>
      <c r="Y328" s="40" t="s">
        <v>60</v>
      </c>
      <c r="Z328" s="228"/>
    </row>
    <row r="329" spans="2:26" ht="16" customHeight="1">
      <c r="B329" s="214" t="s">
        <v>228</v>
      </c>
      <c r="C329" s="138" t="s">
        <v>229</v>
      </c>
      <c r="D329" s="11" t="s">
        <v>13</v>
      </c>
      <c r="E329" s="11">
        <v>344000</v>
      </c>
      <c r="F329" s="11" t="s">
        <v>13</v>
      </c>
      <c r="G329" s="11">
        <v>363000</v>
      </c>
      <c r="H329" s="48"/>
      <c r="I329" s="48"/>
      <c r="J329" s="221">
        <f>10*LOG((10^(H329/10)+10^(H330/10)+10^(H331/10)+10^(I329/10)+10^(I330/10)+10^(I331/10))/6)</f>
        <v>0</v>
      </c>
      <c r="K329" s="48"/>
      <c r="L329" s="48"/>
      <c r="M329" s="221">
        <f>10*LOG((10^(K329/10)+10^(K330/10)+10^(K331/10)+10^(L329/10)+10^(L330/10)+10^(L331/10))/6)</f>
        <v>0</v>
      </c>
      <c r="O329" s="214" t="s">
        <v>228</v>
      </c>
      <c r="P329" s="138" t="s">
        <v>229</v>
      </c>
      <c r="Q329" s="11" t="s">
        <v>13</v>
      </c>
      <c r="R329" s="11">
        <v>344000</v>
      </c>
      <c r="S329" s="11" t="s">
        <v>13</v>
      </c>
      <c r="T329" s="11">
        <v>363000</v>
      </c>
      <c r="U329" s="48"/>
      <c r="V329" s="48"/>
      <c r="W329" s="221">
        <f>10*LOG((10^(U329/10)+10^(U330/10)+10^(U331/10)+10^(V329/10)+10^(V330/10)+10^(V331/10))/6)</f>
        <v>0</v>
      </c>
      <c r="X329" s="48"/>
      <c r="Y329" s="48"/>
      <c r="Z329" s="221">
        <f>10*LOG((10^(X329/10)+10^(X330/10)+10^(X331/10)+10^(Y329/10)+10^(Y330/10)+10^(Y331/10))/6)</f>
        <v>0</v>
      </c>
    </row>
    <row r="330" spans="2:26" ht="16">
      <c r="B330" s="214"/>
      <c r="C330" s="139"/>
      <c r="D330" s="11" t="s">
        <v>14</v>
      </c>
      <c r="E330" s="11">
        <v>349500</v>
      </c>
      <c r="F330" s="11" t="s">
        <v>14</v>
      </c>
      <c r="G330" s="11">
        <v>368500</v>
      </c>
      <c r="H330" s="48"/>
      <c r="I330" s="48"/>
      <c r="J330" s="222"/>
      <c r="K330" s="48"/>
      <c r="L330" s="48"/>
      <c r="M330" s="222"/>
      <c r="O330" s="214"/>
      <c r="P330" s="139"/>
      <c r="Q330" s="11" t="s">
        <v>14</v>
      </c>
      <c r="R330" s="11">
        <v>349500</v>
      </c>
      <c r="S330" s="11" t="s">
        <v>14</v>
      </c>
      <c r="T330" s="11">
        <v>368500</v>
      </c>
      <c r="U330" s="48"/>
      <c r="V330" s="48"/>
      <c r="W330" s="222"/>
      <c r="X330" s="48"/>
      <c r="Y330" s="48"/>
      <c r="Z330" s="222"/>
    </row>
    <row r="331" spans="2:26" ht="16">
      <c r="B331" s="214"/>
      <c r="C331" s="150"/>
      <c r="D331" s="11" t="s">
        <v>15</v>
      </c>
      <c r="E331" s="11">
        <v>355000</v>
      </c>
      <c r="F331" s="11" t="s">
        <v>15</v>
      </c>
      <c r="G331" s="11">
        <v>374000</v>
      </c>
      <c r="H331" s="48"/>
      <c r="I331" s="48"/>
      <c r="J331" s="223"/>
      <c r="K331" s="48"/>
      <c r="L331" s="48"/>
      <c r="M331" s="223"/>
      <c r="O331" s="214"/>
      <c r="P331" s="150"/>
      <c r="Q331" s="11" t="s">
        <v>15</v>
      </c>
      <c r="R331" s="11">
        <v>355000</v>
      </c>
      <c r="S331" s="11" t="s">
        <v>15</v>
      </c>
      <c r="T331" s="11">
        <v>374000</v>
      </c>
      <c r="U331" s="48"/>
      <c r="V331" s="48"/>
      <c r="W331" s="223"/>
      <c r="X331" s="48"/>
      <c r="Y331" s="48"/>
      <c r="Z331" s="223"/>
    </row>
    <row r="332" spans="2:26" ht="16" customHeight="1">
      <c r="B332" s="214" t="s">
        <v>231</v>
      </c>
      <c r="C332" s="138" t="s">
        <v>229</v>
      </c>
      <c r="D332" s="11" t="s">
        <v>13</v>
      </c>
      <c r="E332" s="11">
        <v>166300</v>
      </c>
      <c r="F332" s="11" t="s">
        <v>13</v>
      </c>
      <c r="G332" s="11">
        <v>175300</v>
      </c>
      <c r="H332" s="59"/>
      <c r="I332" s="60"/>
      <c r="J332" s="215">
        <v>0</v>
      </c>
      <c r="K332" s="59"/>
      <c r="L332" s="60"/>
      <c r="M332" s="215">
        <v>0</v>
      </c>
      <c r="O332" s="214" t="s">
        <v>231</v>
      </c>
      <c r="P332" s="138" t="s">
        <v>229</v>
      </c>
      <c r="Q332" s="11" t="s">
        <v>13</v>
      </c>
      <c r="R332" s="11">
        <v>166300</v>
      </c>
      <c r="S332" s="11" t="s">
        <v>13</v>
      </c>
      <c r="T332" s="11">
        <v>175300</v>
      </c>
      <c r="U332" s="59"/>
      <c r="V332" s="60"/>
      <c r="W332" s="215">
        <v>0</v>
      </c>
      <c r="X332" s="59"/>
      <c r="Y332" s="60"/>
      <c r="Z332" s="215">
        <v>0</v>
      </c>
    </row>
    <row r="333" spans="2:26" ht="16">
      <c r="B333" s="214"/>
      <c r="C333" s="139"/>
      <c r="D333" s="11" t="s">
        <v>14</v>
      </c>
      <c r="E333" s="11">
        <v>167300</v>
      </c>
      <c r="F333" s="11" t="s">
        <v>14</v>
      </c>
      <c r="G333" s="11">
        <v>176300</v>
      </c>
      <c r="H333" s="61"/>
      <c r="I333" s="62"/>
      <c r="J333" s="216"/>
      <c r="K333" s="61"/>
      <c r="L333" s="62"/>
      <c r="M333" s="216"/>
      <c r="O333" s="214"/>
      <c r="P333" s="139"/>
      <c r="Q333" s="11" t="s">
        <v>14</v>
      </c>
      <c r="R333" s="11">
        <v>167300</v>
      </c>
      <c r="S333" s="11" t="s">
        <v>14</v>
      </c>
      <c r="T333" s="11">
        <v>176300</v>
      </c>
      <c r="U333" s="61"/>
      <c r="V333" s="62"/>
      <c r="W333" s="216"/>
      <c r="X333" s="61"/>
      <c r="Y333" s="62"/>
      <c r="Z333" s="216"/>
    </row>
    <row r="334" spans="2:26" ht="16">
      <c r="B334" s="214"/>
      <c r="C334" s="150"/>
      <c r="D334" s="11" t="s">
        <v>15</v>
      </c>
      <c r="E334" s="11">
        <v>168300</v>
      </c>
      <c r="F334" s="11" t="s">
        <v>15</v>
      </c>
      <c r="G334" s="11">
        <v>177300</v>
      </c>
      <c r="H334" s="61"/>
      <c r="I334" s="62"/>
      <c r="J334" s="217"/>
      <c r="K334" s="61"/>
      <c r="L334" s="62"/>
      <c r="M334" s="217"/>
      <c r="O334" s="214"/>
      <c r="P334" s="150"/>
      <c r="Q334" s="11" t="s">
        <v>15</v>
      </c>
      <c r="R334" s="11">
        <v>168300</v>
      </c>
      <c r="S334" s="11" t="s">
        <v>15</v>
      </c>
      <c r="T334" s="11">
        <v>177300</v>
      </c>
      <c r="U334" s="61"/>
      <c r="V334" s="62"/>
      <c r="W334" s="217"/>
      <c r="X334" s="61"/>
      <c r="Y334" s="62"/>
      <c r="Z334" s="217"/>
    </row>
    <row r="335" spans="2:26" ht="16" customHeight="1">
      <c r="B335" s="214" t="s">
        <v>232</v>
      </c>
      <c r="C335" s="224" t="s">
        <v>229</v>
      </c>
      <c r="D335" s="11" t="s">
        <v>13</v>
      </c>
      <c r="E335" s="11">
        <v>501500</v>
      </c>
      <c r="F335" s="11" t="s">
        <v>13</v>
      </c>
      <c r="G335" s="11">
        <v>525500</v>
      </c>
      <c r="H335" s="59"/>
      <c r="I335" s="60"/>
      <c r="J335" s="215">
        <v>0</v>
      </c>
      <c r="K335" s="59"/>
      <c r="L335" s="60"/>
      <c r="M335" s="215">
        <v>0</v>
      </c>
      <c r="O335" s="138" t="s">
        <v>232</v>
      </c>
      <c r="P335" s="224" t="s">
        <v>229</v>
      </c>
      <c r="Q335" s="11" t="s">
        <v>13</v>
      </c>
      <c r="R335" s="11">
        <v>501500</v>
      </c>
      <c r="S335" s="11" t="s">
        <v>13</v>
      </c>
      <c r="T335" s="11">
        <v>525500</v>
      </c>
      <c r="U335" s="43">
        <v>-89.8797</v>
      </c>
      <c r="V335" s="43">
        <v>-89.614999999999995</v>
      </c>
      <c r="W335" s="225">
        <f>10*LOG((10^(U335/10)+10^(U336/10)+10^(U337/10)+10^(V335/10)+10^(V336/10)+10^(V337/10))/6)</f>
        <v>-88.803748026244946</v>
      </c>
      <c r="X335" s="41">
        <v>-93.033000000000001</v>
      </c>
      <c r="Y335" s="41">
        <v>-93.033000000000001</v>
      </c>
      <c r="Z335" s="225">
        <f>10*LOG((10^(X335/10)+10^(X336/10)+10^(X337/10)+10^(Y335/10)+10^(Y336/10)+10^(Y337/10))/6)</f>
        <v>-91.987320950928236</v>
      </c>
    </row>
    <row r="336" spans="2:26" ht="16">
      <c r="B336" s="214"/>
      <c r="C336" s="224"/>
      <c r="D336" s="11" t="s">
        <v>14</v>
      </c>
      <c r="E336" s="11">
        <v>507000</v>
      </c>
      <c r="F336" s="11" t="s">
        <v>14</v>
      </c>
      <c r="G336" s="11">
        <v>531000</v>
      </c>
      <c r="H336" s="61"/>
      <c r="I336" s="62"/>
      <c r="J336" s="216"/>
      <c r="K336" s="61"/>
      <c r="L336" s="62"/>
      <c r="M336" s="216"/>
      <c r="O336" s="139"/>
      <c r="P336" s="224"/>
      <c r="Q336" s="11" t="s">
        <v>14</v>
      </c>
      <c r="R336" s="11">
        <v>507000</v>
      </c>
      <c r="S336" s="11" t="s">
        <v>14</v>
      </c>
      <c r="T336" s="11">
        <v>531000</v>
      </c>
      <c r="U336" s="43">
        <v>-88.049899999999994</v>
      </c>
      <c r="V336" s="43">
        <v>-87.8185</v>
      </c>
      <c r="W336" s="225"/>
      <c r="X336" s="41">
        <v>-90.9191</v>
      </c>
      <c r="Y336" s="41">
        <v>-91.146199999999993</v>
      </c>
      <c r="Z336" s="225"/>
    </row>
    <row r="337" spans="2:26" ht="16">
      <c r="B337" s="214"/>
      <c r="C337" s="224"/>
      <c r="D337" s="11" t="s">
        <v>15</v>
      </c>
      <c r="E337" s="11">
        <v>512500</v>
      </c>
      <c r="F337" s="11" t="s">
        <v>15</v>
      </c>
      <c r="G337" s="11">
        <v>536500</v>
      </c>
      <c r="H337" s="61"/>
      <c r="I337" s="62"/>
      <c r="J337" s="217"/>
      <c r="K337" s="61"/>
      <c r="L337" s="62"/>
      <c r="M337" s="217"/>
      <c r="O337" s="150"/>
      <c r="P337" s="224"/>
      <c r="Q337" s="11" t="s">
        <v>15</v>
      </c>
      <c r="R337" s="11">
        <v>512500</v>
      </c>
      <c r="S337" s="11" t="s">
        <v>15</v>
      </c>
      <c r="T337" s="11">
        <v>536500</v>
      </c>
      <c r="U337" s="43">
        <v>-89.001000000000005</v>
      </c>
      <c r="V337" s="43">
        <v>-88.847300000000004</v>
      </c>
      <c r="W337" s="225"/>
      <c r="X337" s="41">
        <v>-92.129900000000006</v>
      </c>
      <c r="Y337" s="41">
        <v>-92.129900000000006</v>
      </c>
      <c r="Z337" s="225"/>
    </row>
    <row r="338" spans="2:26" ht="16" customHeight="1">
      <c r="B338" s="214" t="s">
        <v>230</v>
      </c>
      <c r="C338" s="138" t="s">
        <v>229</v>
      </c>
      <c r="D338" s="11" t="s">
        <v>13</v>
      </c>
      <c r="E338" s="11">
        <v>177500</v>
      </c>
      <c r="F338" s="11" t="s">
        <v>13</v>
      </c>
      <c r="G338" s="11">
        <v>186500</v>
      </c>
      <c r="H338" s="59"/>
      <c r="I338" s="60"/>
      <c r="J338" s="215">
        <v>0</v>
      </c>
      <c r="K338" s="59"/>
      <c r="L338" s="60"/>
      <c r="M338" s="215">
        <v>0</v>
      </c>
      <c r="O338" s="214" t="s">
        <v>230</v>
      </c>
      <c r="P338" s="138" t="s">
        <v>229</v>
      </c>
      <c r="Q338" s="11" t="s">
        <v>13</v>
      </c>
      <c r="R338" s="11">
        <v>177500</v>
      </c>
      <c r="S338" s="11" t="s">
        <v>13</v>
      </c>
      <c r="T338" s="11">
        <v>186500</v>
      </c>
      <c r="U338" s="59"/>
      <c r="V338" s="60"/>
      <c r="W338" s="215">
        <v>0</v>
      </c>
      <c r="X338" s="59"/>
      <c r="Y338" s="60"/>
      <c r="Z338" s="215">
        <v>0</v>
      </c>
    </row>
    <row r="339" spans="2:26" ht="16">
      <c r="B339" s="214"/>
      <c r="C339" s="139"/>
      <c r="D339" s="11" t="s">
        <v>14</v>
      </c>
      <c r="E339" s="11">
        <v>179500</v>
      </c>
      <c r="F339" s="11" t="s">
        <v>14</v>
      </c>
      <c r="G339" s="11">
        <v>188500</v>
      </c>
      <c r="H339" s="61"/>
      <c r="I339" s="62"/>
      <c r="J339" s="216"/>
      <c r="K339" s="61"/>
      <c r="L339" s="62"/>
      <c r="M339" s="216"/>
      <c r="O339" s="214"/>
      <c r="P339" s="139"/>
      <c r="Q339" s="11" t="s">
        <v>14</v>
      </c>
      <c r="R339" s="11">
        <v>179500</v>
      </c>
      <c r="S339" s="11" t="s">
        <v>14</v>
      </c>
      <c r="T339" s="11">
        <v>188500</v>
      </c>
      <c r="U339" s="61"/>
      <c r="V339" s="62"/>
      <c r="W339" s="216"/>
      <c r="X339" s="61"/>
      <c r="Y339" s="62"/>
      <c r="Z339" s="216"/>
    </row>
    <row r="340" spans="2:26" ht="16">
      <c r="B340" s="214"/>
      <c r="C340" s="150"/>
      <c r="D340" s="11" t="s">
        <v>15</v>
      </c>
      <c r="E340" s="11">
        <v>181500</v>
      </c>
      <c r="F340" s="11" t="s">
        <v>15</v>
      </c>
      <c r="G340" s="11">
        <v>190500</v>
      </c>
      <c r="H340" s="61"/>
      <c r="I340" s="62"/>
      <c r="J340" s="217"/>
      <c r="K340" s="61"/>
      <c r="L340" s="62"/>
      <c r="M340" s="217"/>
      <c r="O340" s="214"/>
      <c r="P340" s="150"/>
      <c r="Q340" s="11" t="s">
        <v>15</v>
      </c>
      <c r="R340" s="11">
        <v>181500</v>
      </c>
      <c r="S340" s="11" t="s">
        <v>15</v>
      </c>
      <c r="T340" s="11">
        <v>190500</v>
      </c>
      <c r="U340" s="61"/>
      <c r="V340" s="62"/>
      <c r="W340" s="217"/>
      <c r="X340" s="61"/>
      <c r="Y340" s="62"/>
      <c r="Z340" s="217"/>
    </row>
    <row r="343" spans="2:26" ht="16">
      <c r="B343" s="235" t="s">
        <v>192</v>
      </c>
      <c r="C343" s="236"/>
      <c r="D343" s="236"/>
      <c r="E343" s="236"/>
      <c r="F343" s="236"/>
      <c r="G343" s="236"/>
      <c r="H343" s="236"/>
      <c r="I343" s="236"/>
      <c r="O343" s="235"/>
      <c r="P343" s="236"/>
      <c r="Q343" s="236"/>
      <c r="R343" s="236"/>
      <c r="S343" s="236"/>
      <c r="T343" s="236"/>
      <c r="U343" s="236"/>
      <c r="V343" s="236"/>
    </row>
    <row r="344" spans="2:26">
      <c r="B344" s="227" t="s">
        <v>12</v>
      </c>
      <c r="C344" s="227" t="s">
        <v>24</v>
      </c>
      <c r="D344" s="229" t="s">
        <v>127</v>
      </c>
      <c r="E344" s="230"/>
      <c r="F344" s="229" t="s">
        <v>128</v>
      </c>
      <c r="G344" s="230"/>
      <c r="H344" s="233" t="s">
        <v>129</v>
      </c>
      <c r="I344" s="234"/>
      <c r="J344" s="227" t="s">
        <v>130</v>
      </c>
      <c r="K344" s="233" t="s">
        <v>131</v>
      </c>
      <c r="L344" s="234"/>
      <c r="M344" s="227" t="s">
        <v>132</v>
      </c>
      <c r="O344" s="227" t="s">
        <v>12</v>
      </c>
      <c r="P344" s="227" t="s">
        <v>24</v>
      </c>
      <c r="Q344" s="229" t="s">
        <v>127</v>
      </c>
      <c r="R344" s="230"/>
      <c r="S344" s="229" t="s">
        <v>128</v>
      </c>
      <c r="T344" s="230"/>
      <c r="U344" s="233" t="s">
        <v>224</v>
      </c>
      <c r="V344" s="234"/>
      <c r="W344" s="227" t="s">
        <v>225</v>
      </c>
      <c r="X344" s="233" t="s">
        <v>226</v>
      </c>
      <c r="Y344" s="234"/>
      <c r="Z344" s="227" t="s">
        <v>227</v>
      </c>
    </row>
    <row r="345" spans="2:26">
      <c r="B345" s="228"/>
      <c r="C345" s="228"/>
      <c r="D345" s="231"/>
      <c r="E345" s="232"/>
      <c r="F345" s="231"/>
      <c r="G345" s="232"/>
      <c r="H345" s="40" t="s">
        <v>137</v>
      </c>
      <c r="I345" s="40" t="s">
        <v>138</v>
      </c>
      <c r="J345" s="228"/>
      <c r="K345" s="40" t="s">
        <v>61</v>
      </c>
      <c r="L345" s="40" t="s">
        <v>60</v>
      </c>
      <c r="M345" s="228"/>
      <c r="O345" s="228"/>
      <c r="P345" s="228"/>
      <c r="Q345" s="231"/>
      <c r="R345" s="232"/>
      <c r="S345" s="231"/>
      <c r="T345" s="232"/>
      <c r="U345" s="40" t="s">
        <v>137</v>
      </c>
      <c r="V345" s="40" t="s">
        <v>138</v>
      </c>
      <c r="W345" s="228"/>
      <c r="X345" s="40" t="s">
        <v>61</v>
      </c>
      <c r="Y345" s="40" t="s">
        <v>60</v>
      </c>
      <c r="Z345" s="228"/>
    </row>
    <row r="346" spans="2:26" ht="16" customHeight="1">
      <c r="B346" s="138" t="s">
        <v>228</v>
      </c>
      <c r="C346" s="138" t="s">
        <v>229</v>
      </c>
      <c r="D346" s="11" t="s">
        <v>13</v>
      </c>
      <c r="E346" s="11">
        <v>344000</v>
      </c>
      <c r="F346" s="11" t="s">
        <v>13</v>
      </c>
      <c r="G346" s="11">
        <v>363000</v>
      </c>
      <c r="H346" s="43">
        <v>8.3929500000000008</v>
      </c>
      <c r="I346" s="43">
        <v>10.4482</v>
      </c>
      <c r="J346" s="221">
        <f>10*LOG((10^(H346/10)+10^(H347/10)+10^(H348/10)+10^(I346/10)+10^(I347/10)+10^(I348/10))/6)</f>
        <v>9.5633798533150927</v>
      </c>
      <c r="K346" s="41">
        <v>9.7031600000000005</v>
      </c>
      <c r="L346" s="41">
        <v>11.5595</v>
      </c>
      <c r="M346" s="221">
        <f>10*LOG((10^(K346/10)+10^(K347/10)+10^(K348/10)+10^(L346/10)+10^(L347/10)+10^(L348/10))/6)</f>
        <v>10.504105526297939</v>
      </c>
      <c r="O346" s="214" t="s">
        <v>228</v>
      </c>
      <c r="P346" s="138" t="s">
        <v>229</v>
      </c>
      <c r="Q346" s="11" t="s">
        <v>13</v>
      </c>
      <c r="R346" s="11">
        <v>344000</v>
      </c>
      <c r="S346" s="11" t="s">
        <v>13</v>
      </c>
      <c r="T346" s="11">
        <v>363000</v>
      </c>
      <c r="U346" s="59"/>
      <c r="V346" s="60"/>
      <c r="W346" s="215">
        <v>0</v>
      </c>
      <c r="X346" s="59"/>
      <c r="Y346" s="60"/>
      <c r="Z346" s="215">
        <v>0</v>
      </c>
    </row>
    <row r="347" spans="2:26" ht="16">
      <c r="B347" s="139"/>
      <c r="C347" s="139"/>
      <c r="D347" s="11" t="s">
        <v>14</v>
      </c>
      <c r="E347" s="11">
        <v>349500</v>
      </c>
      <c r="F347" s="11" t="s">
        <v>14</v>
      </c>
      <c r="G347" s="11">
        <v>368500</v>
      </c>
      <c r="H347" s="43">
        <v>8.1838499999999996</v>
      </c>
      <c r="I347" s="43">
        <v>10.406599999999999</v>
      </c>
      <c r="J347" s="222"/>
      <c r="K347" s="41">
        <v>9.15198</v>
      </c>
      <c r="L347" s="41">
        <v>11.2357</v>
      </c>
      <c r="M347" s="222"/>
      <c r="O347" s="214"/>
      <c r="P347" s="139"/>
      <c r="Q347" s="11" t="s">
        <v>14</v>
      </c>
      <c r="R347" s="11">
        <v>349500</v>
      </c>
      <c r="S347" s="11" t="s">
        <v>14</v>
      </c>
      <c r="T347" s="11">
        <v>368500</v>
      </c>
      <c r="U347" s="61"/>
      <c r="V347" s="62"/>
      <c r="W347" s="216"/>
      <c r="X347" s="61"/>
      <c r="Y347" s="62"/>
      <c r="Z347" s="216"/>
    </row>
    <row r="348" spans="2:26" ht="16">
      <c r="B348" s="150"/>
      <c r="C348" s="150"/>
      <c r="D348" s="11" t="s">
        <v>15</v>
      </c>
      <c r="E348" s="11">
        <v>355000</v>
      </c>
      <c r="F348" s="11" t="s">
        <v>15</v>
      </c>
      <c r="G348" s="11">
        <v>374000</v>
      </c>
      <c r="H348" s="43">
        <v>8.8093500000000002</v>
      </c>
      <c r="I348" s="43">
        <v>10.4536</v>
      </c>
      <c r="J348" s="223"/>
      <c r="K348" s="41">
        <v>9.3064699999999991</v>
      </c>
      <c r="L348" s="41">
        <v>11.362</v>
      </c>
      <c r="M348" s="223"/>
      <c r="O348" s="214"/>
      <c r="P348" s="150"/>
      <c r="Q348" s="11" t="s">
        <v>15</v>
      </c>
      <c r="R348" s="11">
        <v>355000</v>
      </c>
      <c r="S348" s="11" t="s">
        <v>15</v>
      </c>
      <c r="T348" s="11">
        <v>374000</v>
      </c>
      <c r="U348" s="61"/>
      <c r="V348" s="62"/>
      <c r="W348" s="217"/>
      <c r="X348" s="61"/>
      <c r="Y348" s="62"/>
      <c r="Z348" s="217"/>
    </row>
    <row r="349" spans="2:26" ht="16" customHeight="1">
      <c r="B349" s="138" t="s">
        <v>231</v>
      </c>
      <c r="C349" s="138" t="s">
        <v>229</v>
      </c>
      <c r="D349" s="11" t="s">
        <v>13</v>
      </c>
      <c r="E349" s="11">
        <v>166300</v>
      </c>
      <c r="F349" s="11" t="s">
        <v>13</v>
      </c>
      <c r="G349" s="11">
        <v>175300</v>
      </c>
      <c r="H349" s="43">
        <v>8.3251200000000001</v>
      </c>
      <c r="I349" s="43">
        <v>7.8864700000000001</v>
      </c>
      <c r="J349" s="221">
        <f>10*LOG((10^(H349/10)+10^(H350/10)+10^(H351/10)+10^(I349/10)+10^(I350/10)+10^(I351/10))/6)</f>
        <v>8.0663823327781792</v>
      </c>
      <c r="K349" s="41">
        <v>10.114000000000001</v>
      </c>
      <c r="L349" s="41">
        <v>11.9895</v>
      </c>
      <c r="M349" s="221">
        <f>10*LOG((10^(K349/10)+10^(K350/10)+10^(K351/10)+10^(L349/10)+10^(L350/10)+10^(L351/10))/6)</f>
        <v>11.066504912145451</v>
      </c>
      <c r="O349" s="214" t="s">
        <v>231</v>
      </c>
      <c r="P349" s="138" t="s">
        <v>229</v>
      </c>
      <c r="Q349" s="11" t="s">
        <v>13</v>
      </c>
      <c r="R349" s="11">
        <v>166300</v>
      </c>
      <c r="S349" s="11" t="s">
        <v>13</v>
      </c>
      <c r="T349" s="11">
        <v>175300</v>
      </c>
      <c r="U349" s="59"/>
      <c r="V349" s="60"/>
      <c r="W349" s="215">
        <v>0</v>
      </c>
      <c r="X349" s="59"/>
      <c r="Y349" s="60"/>
      <c r="Z349" s="215">
        <v>0</v>
      </c>
    </row>
    <row r="350" spans="2:26" ht="16">
      <c r="B350" s="139"/>
      <c r="C350" s="139"/>
      <c r="D350" s="11" t="s">
        <v>14</v>
      </c>
      <c r="E350" s="11">
        <v>167300</v>
      </c>
      <c r="F350" s="11" t="s">
        <v>14</v>
      </c>
      <c r="G350" s="11">
        <v>176300</v>
      </c>
      <c r="H350" s="43">
        <v>8.4351099999999999</v>
      </c>
      <c r="I350" s="43">
        <v>7.8501399999999997</v>
      </c>
      <c r="J350" s="222"/>
      <c r="K350" s="41">
        <v>9.9868100000000002</v>
      </c>
      <c r="L350" s="41">
        <v>12.1098</v>
      </c>
      <c r="M350" s="222"/>
      <c r="O350" s="214"/>
      <c r="P350" s="139"/>
      <c r="Q350" s="11" t="s">
        <v>14</v>
      </c>
      <c r="R350" s="11">
        <v>167300</v>
      </c>
      <c r="S350" s="11" t="s">
        <v>14</v>
      </c>
      <c r="T350" s="11">
        <v>176300</v>
      </c>
      <c r="U350" s="61"/>
      <c r="V350" s="62"/>
      <c r="W350" s="216"/>
      <c r="X350" s="61"/>
      <c r="Y350" s="62"/>
      <c r="Z350" s="216"/>
    </row>
    <row r="351" spans="2:26" ht="16">
      <c r="B351" s="150"/>
      <c r="C351" s="150"/>
      <c r="D351" s="11" t="s">
        <v>15</v>
      </c>
      <c r="E351" s="11">
        <v>168300</v>
      </c>
      <c r="F351" s="11" t="s">
        <v>15</v>
      </c>
      <c r="G351" s="11">
        <v>177300</v>
      </c>
      <c r="H351" s="43">
        <v>8.3507099999999994</v>
      </c>
      <c r="I351" s="43">
        <v>7.4690300000000001</v>
      </c>
      <c r="J351" s="223"/>
      <c r="K351" s="41">
        <v>9.9020399999999995</v>
      </c>
      <c r="L351" s="41">
        <v>11.650399999999999</v>
      </c>
      <c r="M351" s="223"/>
      <c r="O351" s="214"/>
      <c r="P351" s="150"/>
      <c r="Q351" s="11" t="s">
        <v>15</v>
      </c>
      <c r="R351" s="11">
        <v>168300</v>
      </c>
      <c r="S351" s="11" t="s">
        <v>15</v>
      </c>
      <c r="T351" s="11">
        <v>177300</v>
      </c>
      <c r="U351" s="61"/>
      <c r="V351" s="62"/>
      <c r="W351" s="217"/>
      <c r="X351" s="61"/>
      <c r="Y351" s="62"/>
      <c r="Z351" s="217"/>
    </row>
    <row r="352" spans="2:26" ht="16" customHeight="1">
      <c r="B352" s="214" t="s">
        <v>232</v>
      </c>
      <c r="C352" s="224" t="s">
        <v>229</v>
      </c>
      <c r="D352" s="11" t="s">
        <v>13</v>
      </c>
      <c r="E352" s="11">
        <v>501500</v>
      </c>
      <c r="F352" s="11" t="s">
        <v>13</v>
      </c>
      <c r="G352" s="11">
        <v>525500</v>
      </c>
      <c r="H352" s="59"/>
      <c r="I352" s="60"/>
      <c r="J352" s="215">
        <v>0</v>
      </c>
      <c r="K352" s="59"/>
      <c r="L352" s="60"/>
      <c r="M352" s="215">
        <v>0</v>
      </c>
      <c r="O352" s="214" t="s">
        <v>232</v>
      </c>
      <c r="P352" s="224" t="s">
        <v>229</v>
      </c>
      <c r="Q352" s="11" t="s">
        <v>13</v>
      </c>
      <c r="R352" s="11">
        <v>501500</v>
      </c>
      <c r="S352" s="11" t="s">
        <v>13</v>
      </c>
      <c r="T352" s="11">
        <v>525500</v>
      </c>
      <c r="U352" s="70"/>
      <c r="V352" s="70"/>
      <c r="W352" s="226">
        <f>10*LOG((10^(U352/10)+10^(U353/10)+10^(U354/10)+10^(V352/10)+10^(V353/10)+10^(V354/10))/6)</f>
        <v>0</v>
      </c>
      <c r="X352" s="70"/>
      <c r="Y352" s="70"/>
      <c r="Z352" s="226">
        <f>10*LOG((10^(X352/10)+10^(X353/10)+10^(X354/10)+10^(Y352/10)+10^(Y353/10)+10^(Y354/10))/6)</f>
        <v>0</v>
      </c>
    </row>
    <row r="353" spans="2:26" ht="16">
      <c r="B353" s="214"/>
      <c r="C353" s="224"/>
      <c r="D353" s="11" t="s">
        <v>14</v>
      </c>
      <c r="E353" s="11">
        <v>507000</v>
      </c>
      <c r="F353" s="11" t="s">
        <v>14</v>
      </c>
      <c r="G353" s="11">
        <v>531000</v>
      </c>
      <c r="H353" s="61"/>
      <c r="I353" s="62"/>
      <c r="J353" s="216"/>
      <c r="K353" s="61"/>
      <c r="L353" s="62"/>
      <c r="M353" s="216"/>
      <c r="O353" s="214"/>
      <c r="P353" s="224"/>
      <c r="Q353" s="11" t="s">
        <v>14</v>
      </c>
      <c r="R353" s="11">
        <v>507000</v>
      </c>
      <c r="S353" s="11" t="s">
        <v>14</v>
      </c>
      <c r="T353" s="11">
        <v>531000</v>
      </c>
      <c r="U353" s="70"/>
      <c r="V353" s="70"/>
      <c r="W353" s="226"/>
      <c r="X353" s="70"/>
      <c r="Y353" s="70"/>
      <c r="Z353" s="226"/>
    </row>
    <row r="354" spans="2:26" ht="16">
      <c r="B354" s="214"/>
      <c r="C354" s="224"/>
      <c r="D354" s="11" t="s">
        <v>15</v>
      </c>
      <c r="E354" s="11">
        <v>512500</v>
      </c>
      <c r="F354" s="11" t="s">
        <v>15</v>
      </c>
      <c r="G354" s="11">
        <v>536500</v>
      </c>
      <c r="H354" s="61"/>
      <c r="I354" s="62"/>
      <c r="J354" s="217"/>
      <c r="K354" s="61"/>
      <c r="L354" s="62"/>
      <c r="M354" s="217"/>
      <c r="O354" s="214"/>
      <c r="P354" s="224"/>
      <c r="Q354" s="11" t="s">
        <v>15</v>
      </c>
      <c r="R354" s="11">
        <v>512500</v>
      </c>
      <c r="S354" s="11" t="s">
        <v>15</v>
      </c>
      <c r="T354" s="11">
        <v>536500</v>
      </c>
      <c r="U354" s="70"/>
      <c r="V354" s="70"/>
      <c r="W354" s="226"/>
      <c r="X354" s="70"/>
      <c r="Y354" s="70"/>
      <c r="Z354" s="226"/>
    </row>
    <row r="355" spans="2:26" ht="16" customHeight="1">
      <c r="B355" s="138" t="s">
        <v>230</v>
      </c>
      <c r="C355" s="138" t="s">
        <v>229</v>
      </c>
      <c r="D355" s="11" t="s">
        <v>13</v>
      </c>
      <c r="E355" s="11">
        <v>177500</v>
      </c>
      <c r="F355" s="11" t="s">
        <v>13</v>
      </c>
      <c r="G355" s="11">
        <v>186500</v>
      </c>
      <c r="H355" s="43">
        <v>9.7412399999999995</v>
      </c>
      <c r="I355" s="43">
        <v>8.5111500000000007</v>
      </c>
      <c r="J355" s="221">
        <f>10*LOG((10^(H355/10)+10^(H356/10)+10^(H357/10)+10^(I355/10)+10^(I356/10)+10^(I357/10))/6)</f>
        <v>9.3804091323591425</v>
      </c>
      <c r="K355" s="41">
        <v>10.9579</v>
      </c>
      <c r="L355" s="41">
        <v>10.9177</v>
      </c>
      <c r="M355" s="221">
        <f>10*LOG((10^(K355/10)+10^(K356/10)+10^(K357/10)+10^(L355/10)+10^(L356/10)+10^(L357/10))/6)</f>
        <v>11.361310678326145</v>
      </c>
      <c r="O355" s="218" t="s">
        <v>230</v>
      </c>
      <c r="P355" s="138" t="s">
        <v>229</v>
      </c>
      <c r="Q355" s="11" t="s">
        <v>13</v>
      </c>
      <c r="R355" s="11">
        <v>177500</v>
      </c>
      <c r="S355" s="11" t="s">
        <v>13</v>
      </c>
      <c r="T355" s="11">
        <v>186500</v>
      </c>
      <c r="U355" s="59"/>
      <c r="V355" s="60"/>
      <c r="W355" s="215">
        <v>0</v>
      </c>
      <c r="X355" s="59"/>
      <c r="Y355" s="60"/>
      <c r="Z355" s="215">
        <v>0</v>
      </c>
    </row>
    <row r="356" spans="2:26" ht="16">
      <c r="B356" s="139"/>
      <c r="C356" s="139"/>
      <c r="D356" s="11" t="s">
        <v>14</v>
      </c>
      <c r="E356" s="11">
        <v>179500</v>
      </c>
      <c r="F356" s="11" t="s">
        <v>14</v>
      </c>
      <c r="G356" s="11">
        <v>188500</v>
      </c>
      <c r="H356" s="43">
        <v>10.561199999999999</v>
      </c>
      <c r="I356" s="43">
        <v>7.9309099999999999</v>
      </c>
      <c r="J356" s="222"/>
      <c r="K356" s="41">
        <v>11.6275</v>
      </c>
      <c r="L356" s="41">
        <v>11.527699999999999</v>
      </c>
      <c r="M356" s="222"/>
      <c r="O356" s="219"/>
      <c r="P356" s="139"/>
      <c r="Q356" s="11" t="s">
        <v>14</v>
      </c>
      <c r="R356" s="11">
        <v>179500</v>
      </c>
      <c r="S356" s="11" t="s">
        <v>14</v>
      </c>
      <c r="T356" s="11">
        <v>188500</v>
      </c>
      <c r="U356" s="61"/>
      <c r="V356" s="62"/>
      <c r="W356" s="216"/>
      <c r="X356" s="61"/>
      <c r="Y356" s="62"/>
      <c r="Z356" s="216"/>
    </row>
    <row r="357" spans="2:26" ht="16">
      <c r="B357" s="150"/>
      <c r="C357" s="150"/>
      <c r="D357" s="11" t="s">
        <v>15</v>
      </c>
      <c r="E357" s="11">
        <v>181500</v>
      </c>
      <c r="F357" s="11" t="s">
        <v>15</v>
      </c>
      <c r="G357" s="11">
        <v>190500</v>
      </c>
      <c r="H357" s="43">
        <v>10.4389</v>
      </c>
      <c r="I357" s="43">
        <v>8.3572399999999991</v>
      </c>
      <c r="J357" s="223"/>
      <c r="K357" s="41">
        <v>11.5655</v>
      </c>
      <c r="L357" s="41">
        <v>11.5124</v>
      </c>
      <c r="M357" s="223"/>
      <c r="O357" s="220"/>
      <c r="P357" s="150"/>
      <c r="Q357" s="11" t="s">
        <v>15</v>
      </c>
      <c r="R357" s="11">
        <v>181500</v>
      </c>
      <c r="S357" s="11" t="s">
        <v>15</v>
      </c>
      <c r="T357" s="11">
        <v>190500</v>
      </c>
      <c r="U357" s="61"/>
      <c r="V357" s="62"/>
      <c r="W357" s="217"/>
      <c r="X357" s="61"/>
      <c r="Y357" s="62"/>
      <c r="Z357" s="217"/>
    </row>
    <row r="360" spans="2:26" ht="16">
      <c r="B360" s="235" t="s">
        <v>233</v>
      </c>
      <c r="C360" s="236"/>
      <c r="D360" s="236"/>
      <c r="E360" s="236"/>
      <c r="F360" s="236"/>
      <c r="G360" s="236"/>
      <c r="H360" s="236"/>
      <c r="I360" s="236"/>
      <c r="O360" s="235"/>
      <c r="P360" s="236"/>
      <c r="Q360" s="236"/>
      <c r="R360" s="236"/>
      <c r="S360" s="236"/>
      <c r="T360" s="236"/>
      <c r="U360" s="236"/>
      <c r="V360" s="236"/>
    </row>
    <row r="361" spans="2:26">
      <c r="B361" s="227" t="s">
        <v>12</v>
      </c>
      <c r="C361" s="227" t="s">
        <v>24</v>
      </c>
      <c r="D361" s="229" t="s">
        <v>127</v>
      </c>
      <c r="E361" s="230"/>
      <c r="F361" s="229" t="s">
        <v>128</v>
      </c>
      <c r="G361" s="230"/>
      <c r="H361" s="233" t="s">
        <v>129</v>
      </c>
      <c r="I361" s="234"/>
      <c r="J361" s="227" t="s">
        <v>130</v>
      </c>
      <c r="K361" s="233" t="s">
        <v>131</v>
      </c>
      <c r="L361" s="234"/>
      <c r="M361" s="227" t="s">
        <v>132</v>
      </c>
      <c r="O361" s="227" t="s">
        <v>12</v>
      </c>
      <c r="P361" s="227" t="s">
        <v>24</v>
      </c>
      <c r="Q361" s="229" t="s">
        <v>127</v>
      </c>
      <c r="R361" s="230"/>
      <c r="S361" s="229" t="s">
        <v>128</v>
      </c>
      <c r="T361" s="230"/>
      <c r="U361" s="233" t="s">
        <v>224</v>
      </c>
      <c r="V361" s="234"/>
      <c r="W361" s="227" t="s">
        <v>225</v>
      </c>
      <c r="X361" s="233" t="s">
        <v>226</v>
      </c>
      <c r="Y361" s="234"/>
      <c r="Z361" s="227" t="s">
        <v>227</v>
      </c>
    </row>
    <row r="362" spans="2:26">
      <c r="B362" s="228"/>
      <c r="C362" s="228"/>
      <c r="D362" s="231"/>
      <c r="E362" s="232"/>
      <c r="F362" s="231"/>
      <c r="G362" s="232"/>
      <c r="H362" s="40" t="s">
        <v>137</v>
      </c>
      <c r="I362" s="40" t="s">
        <v>138</v>
      </c>
      <c r="J362" s="228"/>
      <c r="K362" s="40" t="s">
        <v>61</v>
      </c>
      <c r="L362" s="40" t="s">
        <v>60</v>
      </c>
      <c r="M362" s="228"/>
      <c r="O362" s="228"/>
      <c r="P362" s="228"/>
      <c r="Q362" s="231"/>
      <c r="R362" s="232"/>
      <c r="S362" s="231"/>
      <c r="T362" s="232"/>
      <c r="U362" s="40" t="s">
        <v>137</v>
      </c>
      <c r="V362" s="40" t="s">
        <v>138</v>
      </c>
      <c r="W362" s="228"/>
      <c r="X362" s="40" t="s">
        <v>61</v>
      </c>
      <c r="Y362" s="40" t="s">
        <v>60</v>
      </c>
      <c r="Z362" s="228"/>
    </row>
    <row r="363" spans="2:26" ht="16">
      <c r="B363" s="138" t="s">
        <v>228</v>
      </c>
      <c r="C363" s="138" t="s">
        <v>229</v>
      </c>
      <c r="D363" s="11" t="s">
        <v>13</v>
      </c>
      <c r="E363" s="11">
        <v>344000</v>
      </c>
      <c r="F363" s="11" t="s">
        <v>13</v>
      </c>
      <c r="G363" s="11">
        <v>363000</v>
      </c>
      <c r="H363" s="43">
        <v>9.4262899999999998</v>
      </c>
      <c r="I363" s="43">
        <v>10.368399999999999</v>
      </c>
      <c r="J363" s="221">
        <f>10*LOG((10^(H363/10)+10^(H364/10)+10^(H365/10)+10^(I363/10)+10^(I364/10)+10^(I365/10))/6)</f>
        <v>10.117934230563003</v>
      </c>
      <c r="K363" s="41">
        <v>10.8453</v>
      </c>
      <c r="L363" s="41">
        <v>11.645</v>
      </c>
      <c r="M363" s="221">
        <f>10*LOG((10^(K363/10)+10^(K364/10)+10^(K365/10)+10^(L363/10)+10^(L364/10)+10^(L365/10))/6)</f>
        <v>11.181905998041277</v>
      </c>
      <c r="O363" s="138" t="s">
        <v>228</v>
      </c>
      <c r="P363" s="138" t="s">
        <v>229</v>
      </c>
      <c r="Q363" s="11" t="s">
        <v>13</v>
      </c>
      <c r="R363" s="11">
        <v>344000</v>
      </c>
      <c r="S363" s="11" t="s">
        <v>13</v>
      </c>
      <c r="T363" s="11">
        <v>363000</v>
      </c>
      <c r="U363" s="43">
        <v>-88.095699999999994</v>
      </c>
      <c r="V363" s="43">
        <v>-88.364800000000002</v>
      </c>
      <c r="W363" s="221">
        <f>10*LOG((10^(U363/10)+10^(U364/10)+10^(U365/10)+10^(V363/10)+10^(V364/10)+10^(V365/10))/6)</f>
        <v>-88.023560886820349</v>
      </c>
      <c r="X363" s="59"/>
      <c r="Y363" s="60"/>
      <c r="Z363" s="215">
        <v>0</v>
      </c>
    </row>
    <row r="364" spans="2:26" ht="16">
      <c r="B364" s="139"/>
      <c r="C364" s="139"/>
      <c r="D364" s="11" t="s">
        <v>14</v>
      </c>
      <c r="E364" s="11">
        <v>349500</v>
      </c>
      <c r="F364" s="11" t="s">
        <v>14</v>
      </c>
      <c r="G364" s="11">
        <v>368500</v>
      </c>
      <c r="H364" s="43">
        <v>9.5869400000000002</v>
      </c>
      <c r="I364" s="43">
        <v>11.061199999999999</v>
      </c>
      <c r="J364" s="222"/>
      <c r="K364" s="41">
        <v>10.742599999999999</v>
      </c>
      <c r="L364" s="41">
        <v>11.5901</v>
      </c>
      <c r="M364" s="222"/>
      <c r="O364" s="139"/>
      <c r="P364" s="139"/>
      <c r="Q364" s="11" t="s">
        <v>14</v>
      </c>
      <c r="R364" s="11">
        <v>349500</v>
      </c>
      <c r="S364" s="11" t="s">
        <v>14</v>
      </c>
      <c r="T364" s="11">
        <v>368500</v>
      </c>
      <c r="U364" s="43">
        <v>-87.583699999999993</v>
      </c>
      <c r="V364" s="43">
        <v>-87.401200000000003</v>
      </c>
      <c r="W364" s="222"/>
      <c r="X364" s="61"/>
      <c r="Y364" s="62"/>
      <c r="Z364" s="216"/>
    </row>
    <row r="365" spans="2:26" ht="16">
      <c r="B365" s="150"/>
      <c r="C365" s="150"/>
      <c r="D365" s="11" t="s">
        <v>15</v>
      </c>
      <c r="E365" s="11">
        <v>355000</v>
      </c>
      <c r="F365" s="11" t="s">
        <v>15</v>
      </c>
      <c r="G365" s="11">
        <v>374000</v>
      </c>
      <c r="H365" s="43">
        <v>9.6099300000000003</v>
      </c>
      <c r="I365" s="43">
        <v>10.4148</v>
      </c>
      <c r="J365" s="223"/>
      <c r="K365" s="41">
        <v>10.5946</v>
      </c>
      <c r="L365" s="41">
        <v>11.541</v>
      </c>
      <c r="M365" s="223"/>
      <c r="O365" s="150"/>
      <c r="P365" s="150"/>
      <c r="Q365" s="11" t="s">
        <v>15</v>
      </c>
      <c r="R365" s="11">
        <v>355000</v>
      </c>
      <c r="S365" s="11" t="s">
        <v>15</v>
      </c>
      <c r="T365" s="11">
        <v>374000</v>
      </c>
      <c r="U365" s="43">
        <v>-88.243799999999993</v>
      </c>
      <c r="V365" s="43">
        <v>-88.574700000000007</v>
      </c>
      <c r="W365" s="223"/>
      <c r="X365" s="61"/>
      <c r="Y365" s="62"/>
      <c r="Z365" s="217"/>
    </row>
    <row r="366" spans="2:26" ht="16" customHeight="1">
      <c r="B366" s="138" t="s">
        <v>231</v>
      </c>
      <c r="C366" s="138" t="s">
        <v>229</v>
      </c>
      <c r="D366" s="11" t="s">
        <v>13</v>
      </c>
      <c r="E366" s="11">
        <v>166300</v>
      </c>
      <c r="F366" s="11" t="s">
        <v>13</v>
      </c>
      <c r="G366" s="11">
        <v>175300</v>
      </c>
      <c r="H366" s="59"/>
      <c r="I366" s="60"/>
      <c r="J366" s="215">
        <v>0</v>
      </c>
      <c r="K366" s="41">
        <v>12.164</v>
      </c>
      <c r="L366" s="41">
        <v>14.1852</v>
      </c>
      <c r="M366" s="221">
        <f>10*LOG((10^(K366/10)+10^(K367/10)+10^(K368/10)+10^(L366/10)+10^(L367/10)+10^(L368/10))/6)</f>
        <v>13.463439570126081</v>
      </c>
      <c r="O366" s="214" t="s">
        <v>231</v>
      </c>
      <c r="P366" s="138" t="s">
        <v>229</v>
      </c>
      <c r="Q366" s="11" t="s">
        <v>13</v>
      </c>
      <c r="R366" s="11">
        <v>166300</v>
      </c>
      <c r="S366" s="11" t="s">
        <v>13</v>
      </c>
      <c r="T366" s="11">
        <v>175300</v>
      </c>
      <c r="U366" s="59"/>
      <c r="V366" s="60"/>
      <c r="W366" s="215">
        <v>0</v>
      </c>
      <c r="X366" s="59"/>
      <c r="Y366" s="60"/>
      <c r="Z366" s="215">
        <v>0</v>
      </c>
    </row>
    <row r="367" spans="2:26" ht="16">
      <c r="B367" s="139"/>
      <c r="C367" s="139"/>
      <c r="D367" s="11" t="s">
        <v>14</v>
      </c>
      <c r="E367" s="11">
        <v>167300</v>
      </c>
      <c r="F367" s="11" t="s">
        <v>14</v>
      </c>
      <c r="G367" s="11">
        <v>176300</v>
      </c>
      <c r="H367" s="61"/>
      <c r="I367" s="62"/>
      <c r="J367" s="216"/>
      <c r="K367" s="41">
        <v>14.7416</v>
      </c>
      <c r="L367" s="41">
        <v>13.5372</v>
      </c>
      <c r="M367" s="222"/>
      <c r="O367" s="214"/>
      <c r="P367" s="139"/>
      <c r="Q367" s="11" t="s">
        <v>14</v>
      </c>
      <c r="R367" s="11">
        <v>167300</v>
      </c>
      <c r="S367" s="11" t="s">
        <v>14</v>
      </c>
      <c r="T367" s="11">
        <v>176300</v>
      </c>
      <c r="U367" s="61"/>
      <c r="V367" s="62"/>
      <c r="W367" s="216"/>
      <c r="X367" s="61"/>
      <c r="Y367" s="62"/>
      <c r="Z367" s="216"/>
    </row>
    <row r="368" spans="2:26" ht="16">
      <c r="B368" s="150"/>
      <c r="C368" s="150"/>
      <c r="D368" s="11" t="s">
        <v>15</v>
      </c>
      <c r="E368" s="11">
        <v>168300</v>
      </c>
      <c r="F368" s="11" t="s">
        <v>15</v>
      </c>
      <c r="G368" s="11">
        <v>177300</v>
      </c>
      <c r="H368" s="61"/>
      <c r="I368" s="62"/>
      <c r="J368" s="217"/>
      <c r="K368" s="41">
        <v>11.979100000000001</v>
      </c>
      <c r="L368" s="41">
        <v>13.4979</v>
      </c>
      <c r="M368" s="223"/>
      <c r="O368" s="214"/>
      <c r="P368" s="150"/>
      <c r="Q368" s="11" t="s">
        <v>15</v>
      </c>
      <c r="R368" s="11">
        <v>168300</v>
      </c>
      <c r="S368" s="11" t="s">
        <v>15</v>
      </c>
      <c r="T368" s="11">
        <v>177300</v>
      </c>
      <c r="U368" s="61"/>
      <c r="V368" s="62"/>
      <c r="W368" s="217"/>
      <c r="X368" s="61"/>
      <c r="Y368" s="62"/>
      <c r="Z368" s="217"/>
    </row>
    <row r="369" spans="2:26" ht="16" customHeight="1">
      <c r="B369" s="214" t="s">
        <v>232</v>
      </c>
      <c r="C369" s="224" t="s">
        <v>229</v>
      </c>
      <c r="D369" s="11" t="s">
        <v>13</v>
      </c>
      <c r="E369" s="11">
        <v>501500</v>
      </c>
      <c r="F369" s="11" t="s">
        <v>13</v>
      </c>
      <c r="G369" s="11">
        <v>525500</v>
      </c>
      <c r="H369" s="81"/>
      <c r="I369" s="81"/>
      <c r="J369" s="237">
        <v>0</v>
      </c>
      <c r="K369" s="81"/>
      <c r="L369" s="81"/>
      <c r="M369" s="237">
        <v>0</v>
      </c>
      <c r="O369" s="214" t="s">
        <v>232</v>
      </c>
      <c r="P369" s="224" t="s">
        <v>229</v>
      </c>
      <c r="Q369" s="11" t="s">
        <v>13</v>
      </c>
      <c r="R369" s="11">
        <v>501500</v>
      </c>
      <c r="S369" s="11" t="s">
        <v>13</v>
      </c>
      <c r="T369" s="11">
        <v>525500</v>
      </c>
      <c r="U369" s="81"/>
      <c r="V369" s="81"/>
      <c r="W369" s="237">
        <f>10*LOG((10^(U369/10)+10^(U370/10)+10^(U371/10)+10^(V369/10)+10^(V370/10)+10^(V371/10))/6)</f>
        <v>0</v>
      </c>
      <c r="X369" s="81"/>
      <c r="Y369" s="81"/>
      <c r="Z369" s="237">
        <f>10*LOG((10^(X369/10)+10^(X370/10)+10^(X371/10)+10^(Y369/10)+10^(Y370/10)+10^(Y371/10))/6)</f>
        <v>0</v>
      </c>
    </row>
    <row r="370" spans="2:26" ht="16">
      <c r="B370" s="214"/>
      <c r="C370" s="224"/>
      <c r="D370" s="11" t="s">
        <v>14</v>
      </c>
      <c r="E370" s="11">
        <v>507000</v>
      </c>
      <c r="F370" s="11" t="s">
        <v>14</v>
      </c>
      <c r="G370" s="11">
        <v>531000</v>
      </c>
      <c r="H370" s="81"/>
      <c r="I370" s="81"/>
      <c r="J370" s="237"/>
      <c r="K370" s="81"/>
      <c r="L370" s="81"/>
      <c r="M370" s="237"/>
      <c r="O370" s="214"/>
      <c r="P370" s="224"/>
      <c r="Q370" s="11" t="s">
        <v>14</v>
      </c>
      <c r="R370" s="11">
        <v>507000</v>
      </c>
      <c r="S370" s="11" t="s">
        <v>14</v>
      </c>
      <c r="T370" s="11">
        <v>531000</v>
      </c>
      <c r="U370" s="81"/>
      <c r="V370" s="81"/>
      <c r="W370" s="237"/>
      <c r="X370" s="81"/>
      <c r="Y370" s="81"/>
      <c r="Z370" s="237"/>
    </row>
    <row r="371" spans="2:26" ht="16">
      <c r="B371" s="214"/>
      <c r="C371" s="224"/>
      <c r="D371" s="11" t="s">
        <v>15</v>
      </c>
      <c r="E371" s="11">
        <v>512500</v>
      </c>
      <c r="F371" s="11" t="s">
        <v>15</v>
      </c>
      <c r="G371" s="11">
        <v>536500</v>
      </c>
      <c r="H371" s="81"/>
      <c r="I371" s="81"/>
      <c r="J371" s="237"/>
      <c r="K371" s="81"/>
      <c r="L371" s="81"/>
      <c r="M371" s="237"/>
      <c r="O371" s="214"/>
      <c r="P371" s="224"/>
      <c r="Q371" s="11" t="s">
        <v>15</v>
      </c>
      <c r="R371" s="11">
        <v>512500</v>
      </c>
      <c r="S371" s="11" t="s">
        <v>15</v>
      </c>
      <c r="T371" s="11">
        <v>536500</v>
      </c>
      <c r="U371" s="81"/>
      <c r="V371" s="81"/>
      <c r="W371" s="237"/>
      <c r="X371" s="81"/>
      <c r="Y371" s="81"/>
      <c r="Z371" s="237"/>
    </row>
    <row r="372" spans="2:26" ht="16" customHeight="1">
      <c r="B372" s="138" t="s">
        <v>230</v>
      </c>
      <c r="C372" s="138" t="s">
        <v>229</v>
      </c>
      <c r="D372" s="11" t="s">
        <v>13</v>
      </c>
      <c r="E372" s="11">
        <v>177500</v>
      </c>
      <c r="F372" s="11" t="s">
        <v>13</v>
      </c>
      <c r="G372" s="11">
        <v>186500</v>
      </c>
      <c r="H372" s="43">
        <v>10.4246</v>
      </c>
      <c r="I372" s="43">
        <v>8.5267199999999992</v>
      </c>
      <c r="J372" s="221">
        <f>10*LOG((10^(H372/10)+10^(H373/10)+10^(H374/10)+10^(I372/10)+10^(I373/10)+10^(I374/10))/6)</f>
        <v>9.7878910081416226</v>
      </c>
      <c r="K372" s="41">
        <v>11.4307</v>
      </c>
      <c r="L372" s="41">
        <v>12.2422</v>
      </c>
      <c r="M372" s="221">
        <f>10*LOG((10^(K372/10)+10^(K373/10)+10^(K374/10)+10^(L372/10)+10^(L373/10)+10^(L374/10))/6)</f>
        <v>11.816061173437616</v>
      </c>
      <c r="O372" s="214" t="s">
        <v>230</v>
      </c>
      <c r="P372" s="138" t="s">
        <v>229</v>
      </c>
      <c r="Q372" s="11" t="s">
        <v>13</v>
      </c>
      <c r="R372" s="11">
        <v>177500</v>
      </c>
      <c r="S372" s="11" t="s">
        <v>13</v>
      </c>
      <c r="T372" s="11">
        <v>186500</v>
      </c>
      <c r="U372" s="59"/>
      <c r="V372" s="60"/>
      <c r="W372" s="215">
        <v>0</v>
      </c>
      <c r="X372" s="59"/>
      <c r="Y372" s="60"/>
      <c r="Z372" s="215">
        <v>0</v>
      </c>
    </row>
    <row r="373" spans="2:26" ht="16">
      <c r="B373" s="139"/>
      <c r="C373" s="139"/>
      <c r="D373" s="11" t="s">
        <v>14</v>
      </c>
      <c r="E373" s="11">
        <v>179500</v>
      </c>
      <c r="F373" s="11" t="s">
        <v>14</v>
      </c>
      <c r="G373" s="11">
        <v>188500</v>
      </c>
      <c r="H373" s="43">
        <v>10.4519</v>
      </c>
      <c r="I373" s="43">
        <v>9.1795399999999994</v>
      </c>
      <c r="J373" s="222"/>
      <c r="K373" s="41">
        <v>11.499499999999999</v>
      </c>
      <c r="L373" s="41">
        <v>12.210699999999999</v>
      </c>
      <c r="M373" s="222"/>
      <c r="O373" s="214"/>
      <c r="P373" s="139"/>
      <c r="Q373" s="11" t="s">
        <v>14</v>
      </c>
      <c r="R373" s="11">
        <v>179500</v>
      </c>
      <c r="S373" s="11" t="s">
        <v>14</v>
      </c>
      <c r="T373" s="11">
        <v>188500</v>
      </c>
      <c r="U373" s="61"/>
      <c r="V373" s="62"/>
      <c r="W373" s="216"/>
      <c r="X373" s="61"/>
      <c r="Y373" s="62"/>
      <c r="Z373" s="216"/>
    </row>
    <row r="374" spans="2:26" ht="16">
      <c r="B374" s="150"/>
      <c r="C374" s="150"/>
      <c r="D374" s="11" t="s">
        <v>15</v>
      </c>
      <c r="E374" s="11">
        <v>181500</v>
      </c>
      <c r="F374" s="11" t="s">
        <v>15</v>
      </c>
      <c r="G374" s="11">
        <v>190500</v>
      </c>
      <c r="H374" s="43">
        <v>10.4528</v>
      </c>
      <c r="I374" s="43">
        <v>9.3022299999999998</v>
      </c>
      <c r="J374" s="223"/>
      <c r="K374" s="41">
        <v>11.557600000000001</v>
      </c>
      <c r="L374" s="41">
        <v>11.8797</v>
      </c>
      <c r="M374" s="223"/>
      <c r="O374" s="214"/>
      <c r="P374" s="150"/>
      <c r="Q374" s="11" t="s">
        <v>15</v>
      </c>
      <c r="R374" s="11">
        <v>181500</v>
      </c>
      <c r="S374" s="11" t="s">
        <v>15</v>
      </c>
      <c r="T374" s="11">
        <v>190500</v>
      </c>
      <c r="U374" s="61"/>
      <c r="V374" s="62"/>
      <c r="W374" s="217"/>
      <c r="X374" s="61"/>
      <c r="Y374" s="62"/>
      <c r="Z374" s="217"/>
    </row>
    <row r="377" spans="2:26" ht="16">
      <c r="B377" s="235" t="s">
        <v>234</v>
      </c>
      <c r="C377" s="236"/>
      <c r="D377" s="236"/>
      <c r="E377" s="236"/>
      <c r="F377" s="236"/>
      <c r="G377" s="236"/>
      <c r="H377" s="236"/>
      <c r="I377" s="236"/>
      <c r="O377" s="235"/>
      <c r="P377" s="236"/>
      <c r="Q377" s="236"/>
      <c r="R377" s="236"/>
      <c r="S377" s="236"/>
      <c r="T377" s="236"/>
      <c r="U377" s="236"/>
      <c r="V377" s="236"/>
    </row>
    <row r="378" spans="2:26">
      <c r="B378" s="227" t="s">
        <v>12</v>
      </c>
      <c r="C378" s="227" t="s">
        <v>24</v>
      </c>
      <c r="D378" s="229" t="s">
        <v>127</v>
      </c>
      <c r="E378" s="230"/>
      <c r="F378" s="229" t="s">
        <v>128</v>
      </c>
      <c r="G378" s="230"/>
      <c r="H378" s="233" t="s">
        <v>129</v>
      </c>
      <c r="I378" s="234"/>
      <c r="J378" s="227" t="s">
        <v>130</v>
      </c>
      <c r="K378" s="233" t="s">
        <v>131</v>
      </c>
      <c r="L378" s="234"/>
      <c r="M378" s="227" t="s">
        <v>132</v>
      </c>
      <c r="O378" s="227" t="s">
        <v>12</v>
      </c>
      <c r="P378" s="227" t="s">
        <v>24</v>
      </c>
      <c r="Q378" s="229" t="s">
        <v>127</v>
      </c>
      <c r="R378" s="230"/>
      <c r="S378" s="229" t="s">
        <v>128</v>
      </c>
      <c r="T378" s="230"/>
      <c r="U378" s="233" t="s">
        <v>224</v>
      </c>
      <c r="V378" s="234"/>
      <c r="W378" s="227" t="s">
        <v>225</v>
      </c>
      <c r="X378" s="233" t="s">
        <v>226</v>
      </c>
      <c r="Y378" s="234"/>
      <c r="Z378" s="227" t="s">
        <v>227</v>
      </c>
    </row>
    <row r="379" spans="2:26">
      <c r="B379" s="228"/>
      <c r="C379" s="228"/>
      <c r="D379" s="231"/>
      <c r="E379" s="232"/>
      <c r="F379" s="231"/>
      <c r="G379" s="232"/>
      <c r="H379" s="40" t="s">
        <v>137</v>
      </c>
      <c r="I379" s="40" t="s">
        <v>138</v>
      </c>
      <c r="J379" s="228"/>
      <c r="K379" s="40" t="s">
        <v>61</v>
      </c>
      <c r="L379" s="40" t="s">
        <v>60</v>
      </c>
      <c r="M379" s="228"/>
      <c r="O379" s="228"/>
      <c r="P379" s="228"/>
      <c r="Q379" s="231"/>
      <c r="R379" s="232"/>
      <c r="S379" s="231"/>
      <c r="T379" s="232"/>
      <c r="U379" s="40" t="s">
        <v>137</v>
      </c>
      <c r="V379" s="40" t="s">
        <v>138</v>
      </c>
      <c r="W379" s="228"/>
      <c r="X379" s="40" t="s">
        <v>61</v>
      </c>
      <c r="Y379" s="40" t="s">
        <v>60</v>
      </c>
      <c r="Z379" s="228"/>
    </row>
    <row r="380" spans="2:26" ht="16" customHeight="1">
      <c r="B380" s="214" t="s">
        <v>228</v>
      </c>
      <c r="C380" s="138" t="s">
        <v>229</v>
      </c>
      <c r="D380" s="11" t="s">
        <v>13</v>
      </c>
      <c r="E380" s="11">
        <v>344000</v>
      </c>
      <c r="F380" s="11" t="s">
        <v>13</v>
      </c>
      <c r="G380" s="11">
        <v>363000</v>
      </c>
      <c r="H380" s="48"/>
      <c r="I380" s="48"/>
      <c r="J380" s="221">
        <f>10*LOG((10^(H380/10)+10^(H381/10)+10^(H382/10)+10^(I380/10)+10^(I381/10)+10^(I382/10))/6)</f>
        <v>0</v>
      </c>
      <c r="K380" s="48"/>
      <c r="L380" s="48"/>
      <c r="M380" s="221">
        <f>10*LOG((10^(K380/10)+10^(K381/10)+10^(K382/10)+10^(L380/10)+10^(L381/10)+10^(L382/10))/6)</f>
        <v>0</v>
      </c>
      <c r="O380" s="214" t="s">
        <v>228</v>
      </c>
      <c r="P380" s="138" t="s">
        <v>229</v>
      </c>
      <c r="Q380" s="11" t="s">
        <v>13</v>
      </c>
      <c r="R380" s="11">
        <v>344000</v>
      </c>
      <c r="S380" s="11" t="s">
        <v>13</v>
      </c>
      <c r="T380" s="11">
        <v>363000</v>
      </c>
      <c r="U380" s="48"/>
      <c r="V380" s="48"/>
      <c r="W380" s="221">
        <f>10*LOG((10^(U380/10)+10^(U381/10)+10^(U382/10)+10^(V380/10)+10^(V381/10)+10^(V382/10))/6)</f>
        <v>0</v>
      </c>
      <c r="X380" s="48"/>
      <c r="Y380" s="48"/>
      <c r="Z380" s="221">
        <f>10*LOG((10^(X380/10)+10^(X381/10)+10^(X382/10)+10^(Y380/10)+10^(Y381/10)+10^(Y382/10))/6)</f>
        <v>0</v>
      </c>
    </row>
    <row r="381" spans="2:26" ht="16">
      <c r="B381" s="214"/>
      <c r="C381" s="139"/>
      <c r="D381" s="11" t="s">
        <v>14</v>
      </c>
      <c r="E381" s="11">
        <v>349500</v>
      </c>
      <c r="F381" s="11" t="s">
        <v>14</v>
      </c>
      <c r="G381" s="11">
        <v>368500</v>
      </c>
      <c r="H381" s="48"/>
      <c r="I381" s="48"/>
      <c r="J381" s="222"/>
      <c r="K381" s="48"/>
      <c r="L381" s="48"/>
      <c r="M381" s="222"/>
      <c r="O381" s="214"/>
      <c r="P381" s="139"/>
      <c r="Q381" s="11" t="s">
        <v>14</v>
      </c>
      <c r="R381" s="11">
        <v>349500</v>
      </c>
      <c r="S381" s="11" t="s">
        <v>14</v>
      </c>
      <c r="T381" s="11">
        <v>368500</v>
      </c>
      <c r="U381" s="48"/>
      <c r="V381" s="48"/>
      <c r="W381" s="222"/>
      <c r="X381" s="48"/>
      <c r="Y381" s="48"/>
      <c r="Z381" s="222"/>
    </row>
    <row r="382" spans="2:26" ht="16">
      <c r="B382" s="214"/>
      <c r="C382" s="150"/>
      <c r="D382" s="11" t="s">
        <v>15</v>
      </c>
      <c r="E382" s="11">
        <v>355000</v>
      </c>
      <c r="F382" s="11" t="s">
        <v>15</v>
      </c>
      <c r="G382" s="11">
        <v>374000</v>
      </c>
      <c r="H382" s="48"/>
      <c r="I382" s="48"/>
      <c r="J382" s="223"/>
      <c r="K382" s="48"/>
      <c r="L382" s="48"/>
      <c r="M382" s="223"/>
      <c r="O382" s="214"/>
      <c r="P382" s="150"/>
      <c r="Q382" s="11" t="s">
        <v>15</v>
      </c>
      <c r="R382" s="11">
        <v>355000</v>
      </c>
      <c r="S382" s="11" t="s">
        <v>15</v>
      </c>
      <c r="T382" s="11">
        <v>374000</v>
      </c>
      <c r="U382" s="48"/>
      <c r="V382" s="48"/>
      <c r="W382" s="223"/>
      <c r="X382" s="48"/>
      <c r="Y382" s="48"/>
      <c r="Z382" s="223"/>
    </row>
    <row r="383" spans="2:26" ht="16" customHeight="1">
      <c r="B383" s="214" t="s">
        <v>231</v>
      </c>
      <c r="C383" s="138" t="s">
        <v>229</v>
      </c>
      <c r="D383" s="11" t="s">
        <v>13</v>
      </c>
      <c r="E383" s="11">
        <v>166300</v>
      </c>
      <c r="F383" s="11" t="s">
        <v>13</v>
      </c>
      <c r="G383" s="11">
        <v>175300</v>
      </c>
      <c r="H383" s="59"/>
      <c r="I383" s="60"/>
      <c r="J383" s="215">
        <v>0</v>
      </c>
      <c r="K383" s="59"/>
      <c r="L383" s="60"/>
      <c r="M383" s="215">
        <v>0</v>
      </c>
      <c r="O383" s="214" t="s">
        <v>231</v>
      </c>
      <c r="P383" s="138" t="s">
        <v>229</v>
      </c>
      <c r="Q383" s="11" t="s">
        <v>13</v>
      </c>
      <c r="R383" s="11">
        <v>166300</v>
      </c>
      <c r="S383" s="11" t="s">
        <v>13</v>
      </c>
      <c r="T383" s="11">
        <v>175300</v>
      </c>
      <c r="U383" s="59"/>
      <c r="V383" s="60"/>
      <c r="W383" s="215">
        <v>0</v>
      </c>
      <c r="X383" s="59"/>
      <c r="Y383" s="60"/>
      <c r="Z383" s="215">
        <v>0</v>
      </c>
    </row>
    <row r="384" spans="2:26" ht="16">
      <c r="B384" s="214"/>
      <c r="C384" s="139"/>
      <c r="D384" s="11" t="s">
        <v>14</v>
      </c>
      <c r="E384" s="11">
        <v>167300</v>
      </c>
      <c r="F384" s="11" t="s">
        <v>14</v>
      </c>
      <c r="G384" s="11">
        <v>176300</v>
      </c>
      <c r="H384" s="61"/>
      <c r="I384" s="62"/>
      <c r="J384" s="216"/>
      <c r="K384" s="61"/>
      <c r="L384" s="62"/>
      <c r="M384" s="216"/>
      <c r="O384" s="214"/>
      <c r="P384" s="139"/>
      <c r="Q384" s="11" t="s">
        <v>14</v>
      </c>
      <c r="R384" s="11">
        <v>167300</v>
      </c>
      <c r="S384" s="11" t="s">
        <v>14</v>
      </c>
      <c r="T384" s="11">
        <v>176300</v>
      </c>
      <c r="U384" s="61"/>
      <c r="V384" s="62"/>
      <c r="W384" s="216"/>
      <c r="X384" s="61"/>
      <c r="Y384" s="62"/>
      <c r="Z384" s="216"/>
    </row>
    <row r="385" spans="2:26" ht="16">
      <c r="B385" s="214"/>
      <c r="C385" s="150"/>
      <c r="D385" s="11" t="s">
        <v>15</v>
      </c>
      <c r="E385" s="11">
        <v>168300</v>
      </c>
      <c r="F385" s="11" t="s">
        <v>15</v>
      </c>
      <c r="G385" s="11">
        <v>177300</v>
      </c>
      <c r="H385" s="61"/>
      <c r="I385" s="62"/>
      <c r="J385" s="217"/>
      <c r="K385" s="61"/>
      <c r="L385" s="62"/>
      <c r="M385" s="217"/>
      <c r="O385" s="214"/>
      <c r="P385" s="150"/>
      <c r="Q385" s="11" t="s">
        <v>15</v>
      </c>
      <c r="R385" s="11">
        <v>168300</v>
      </c>
      <c r="S385" s="11" t="s">
        <v>15</v>
      </c>
      <c r="T385" s="11">
        <v>177300</v>
      </c>
      <c r="U385" s="61"/>
      <c r="V385" s="62"/>
      <c r="W385" s="217"/>
      <c r="X385" s="61"/>
      <c r="Y385" s="62"/>
      <c r="Z385" s="217"/>
    </row>
    <row r="386" spans="2:26" ht="16" customHeight="1">
      <c r="B386" s="214" t="s">
        <v>232</v>
      </c>
      <c r="C386" s="224" t="s">
        <v>229</v>
      </c>
      <c r="D386" s="11" t="s">
        <v>13</v>
      </c>
      <c r="E386" s="11">
        <v>501500</v>
      </c>
      <c r="F386" s="11" t="s">
        <v>13</v>
      </c>
      <c r="G386" s="11">
        <v>525500</v>
      </c>
      <c r="H386" s="59"/>
      <c r="I386" s="60"/>
      <c r="J386" s="215">
        <v>0</v>
      </c>
      <c r="K386" s="59"/>
      <c r="L386" s="60"/>
      <c r="M386" s="215">
        <v>0</v>
      </c>
      <c r="O386" s="138" t="s">
        <v>232</v>
      </c>
      <c r="P386" s="224" t="s">
        <v>229</v>
      </c>
      <c r="Q386" s="11" t="s">
        <v>13</v>
      </c>
      <c r="R386" s="11">
        <v>501500</v>
      </c>
      <c r="S386" s="11" t="s">
        <v>13</v>
      </c>
      <c r="T386" s="11">
        <v>525500</v>
      </c>
      <c r="U386" s="43">
        <v>-87.810299999999998</v>
      </c>
      <c r="V386" s="43">
        <v>-86.148700000000005</v>
      </c>
      <c r="W386" s="225">
        <f>10*LOG((10^(U386/10)+10^(U387/10)+10^(U388/10)+10^(V386/10)+10^(V387/10)+10^(V388/10))/6)</f>
        <v>-87.027390423588628</v>
      </c>
      <c r="X386" s="41">
        <v>-89.9529</v>
      </c>
      <c r="Y386" s="41">
        <v>-90.084400000000002</v>
      </c>
      <c r="Z386" s="225">
        <f>10*LOG((10^(X386/10)+10^(X387/10)+10^(X388/10)+10^(Y386/10)+10^(Y387/10)+10^(Y388/10))/6)</f>
        <v>-90.210638300330913</v>
      </c>
    </row>
    <row r="387" spans="2:26" ht="16">
      <c r="B387" s="214"/>
      <c r="C387" s="224"/>
      <c r="D387" s="11" t="s">
        <v>14</v>
      </c>
      <c r="E387" s="11">
        <v>507000</v>
      </c>
      <c r="F387" s="11" t="s">
        <v>14</v>
      </c>
      <c r="G387" s="11">
        <v>531000</v>
      </c>
      <c r="H387" s="61"/>
      <c r="I387" s="62"/>
      <c r="J387" s="216"/>
      <c r="K387" s="61"/>
      <c r="L387" s="62"/>
      <c r="M387" s="216"/>
      <c r="O387" s="139"/>
      <c r="P387" s="224"/>
      <c r="Q387" s="11" t="s">
        <v>14</v>
      </c>
      <c r="R387" s="11">
        <v>507000</v>
      </c>
      <c r="S387" s="11" t="s">
        <v>14</v>
      </c>
      <c r="T387" s="11">
        <v>531000</v>
      </c>
      <c r="U387" s="43">
        <v>-89.129499999999993</v>
      </c>
      <c r="V387" s="43">
        <v>-86.802899999999994</v>
      </c>
      <c r="W387" s="225"/>
      <c r="X387" s="41">
        <v>-91.266199999999998</v>
      </c>
      <c r="Y387" s="41">
        <v>-91.368399999999994</v>
      </c>
      <c r="Z387" s="225"/>
    </row>
    <row r="388" spans="2:26" ht="16">
      <c r="B388" s="214"/>
      <c r="C388" s="224"/>
      <c r="D388" s="11" t="s">
        <v>15</v>
      </c>
      <c r="E388" s="11">
        <v>512500</v>
      </c>
      <c r="F388" s="11" t="s">
        <v>15</v>
      </c>
      <c r="G388" s="11">
        <v>536500</v>
      </c>
      <c r="H388" s="61"/>
      <c r="I388" s="62"/>
      <c r="J388" s="217"/>
      <c r="K388" s="61"/>
      <c r="L388" s="62"/>
      <c r="M388" s="217"/>
      <c r="O388" s="150"/>
      <c r="P388" s="224"/>
      <c r="Q388" s="11" t="s">
        <v>15</v>
      </c>
      <c r="R388" s="11">
        <v>512500</v>
      </c>
      <c r="S388" s="11" t="s">
        <v>15</v>
      </c>
      <c r="T388" s="11">
        <v>536500</v>
      </c>
      <c r="U388" s="43">
        <v>-87.809399999999997</v>
      </c>
      <c r="V388" s="43">
        <v>-85.455399999999997</v>
      </c>
      <c r="W388" s="225"/>
      <c r="X388" s="41">
        <v>-89.5989</v>
      </c>
      <c r="Y388" s="41">
        <v>-89.3904</v>
      </c>
      <c r="Z388" s="225"/>
    </row>
    <row r="389" spans="2:26" ht="16" customHeight="1">
      <c r="B389" s="214" t="s">
        <v>230</v>
      </c>
      <c r="C389" s="138" t="s">
        <v>229</v>
      </c>
      <c r="D389" s="11" t="s">
        <v>13</v>
      </c>
      <c r="E389" s="11">
        <v>177500</v>
      </c>
      <c r="F389" s="11" t="s">
        <v>13</v>
      </c>
      <c r="G389" s="11">
        <v>186500</v>
      </c>
      <c r="H389" s="59"/>
      <c r="I389" s="60"/>
      <c r="J389" s="215">
        <v>0</v>
      </c>
      <c r="K389" s="59"/>
      <c r="L389" s="60"/>
      <c r="M389" s="215">
        <v>0</v>
      </c>
      <c r="O389" s="214" t="s">
        <v>230</v>
      </c>
      <c r="P389" s="138" t="s">
        <v>229</v>
      </c>
      <c r="Q389" s="11" t="s">
        <v>13</v>
      </c>
      <c r="R389" s="11">
        <v>177500</v>
      </c>
      <c r="S389" s="11" t="s">
        <v>13</v>
      </c>
      <c r="T389" s="11">
        <v>186500</v>
      </c>
      <c r="U389" s="59"/>
      <c r="V389" s="60"/>
      <c r="W389" s="215">
        <v>0</v>
      </c>
      <c r="X389" s="59"/>
      <c r="Y389" s="60"/>
      <c r="Z389" s="215">
        <v>0</v>
      </c>
    </row>
    <row r="390" spans="2:26" ht="16">
      <c r="B390" s="214"/>
      <c r="C390" s="139"/>
      <c r="D390" s="11" t="s">
        <v>14</v>
      </c>
      <c r="E390" s="11">
        <v>179500</v>
      </c>
      <c r="F390" s="11" t="s">
        <v>14</v>
      </c>
      <c r="G390" s="11">
        <v>188500</v>
      </c>
      <c r="H390" s="61"/>
      <c r="I390" s="62"/>
      <c r="J390" s="216"/>
      <c r="K390" s="61"/>
      <c r="L390" s="62"/>
      <c r="M390" s="216"/>
      <c r="O390" s="214"/>
      <c r="P390" s="139"/>
      <c r="Q390" s="11" t="s">
        <v>14</v>
      </c>
      <c r="R390" s="11">
        <v>179500</v>
      </c>
      <c r="S390" s="11" t="s">
        <v>14</v>
      </c>
      <c r="T390" s="11">
        <v>188500</v>
      </c>
      <c r="U390" s="61"/>
      <c r="V390" s="62"/>
      <c r="W390" s="216"/>
      <c r="X390" s="61"/>
      <c r="Y390" s="62"/>
      <c r="Z390" s="216"/>
    </row>
    <row r="391" spans="2:26" ht="16">
      <c r="B391" s="214"/>
      <c r="C391" s="150"/>
      <c r="D391" s="11" t="s">
        <v>15</v>
      </c>
      <c r="E391" s="11">
        <v>181500</v>
      </c>
      <c r="F391" s="11" t="s">
        <v>15</v>
      </c>
      <c r="G391" s="11">
        <v>190500</v>
      </c>
      <c r="H391" s="61"/>
      <c r="I391" s="62"/>
      <c r="J391" s="217"/>
      <c r="K391" s="61"/>
      <c r="L391" s="62"/>
      <c r="M391" s="217"/>
      <c r="O391" s="214"/>
      <c r="P391" s="150"/>
      <c r="Q391" s="11" t="s">
        <v>15</v>
      </c>
      <c r="R391" s="11">
        <v>181500</v>
      </c>
      <c r="S391" s="11" t="s">
        <v>15</v>
      </c>
      <c r="T391" s="11">
        <v>190500</v>
      </c>
      <c r="U391" s="61"/>
      <c r="V391" s="62"/>
      <c r="W391" s="217"/>
      <c r="X391" s="61"/>
      <c r="Y391" s="62"/>
      <c r="Z391" s="217"/>
    </row>
  </sheetData>
  <mergeCells count="1151">
    <mergeCell ref="A1:C1"/>
    <mergeCell ref="B4:B5"/>
    <mergeCell ref="C4:C5"/>
    <mergeCell ref="D4:E5"/>
    <mergeCell ref="F4:G5"/>
    <mergeCell ref="H4:I4"/>
    <mergeCell ref="J4:J5"/>
    <mergeCell ref="K4:L4"/>
    <mergeCell ref="M4:M5"/>
    <mergeCell ref="X4:Y4"/>
    <mergeCell ref="Z4:Z5"/>
    <mergeCell ref="B3:I3"/>
    <mergeCell ref="O3:V3"/>
    <mergeCell ref="P15:P17"/>
    <mergeCell ref="B6:B8"/>
    <mergeCell ref="C6:C8"/>
    <mergeCell ref="J6:J8"/>
    <mergeCell ref="M6:M8"/>
    <mergeCell ref="O6:O8"/>
    <mergeCell ref="P6:P8"/>
    <mergeCell ref="W6:W8"/>
    <mergeCell ref="Z6:Z8"/>
    <mergeCell ref="W15:W17"/>
    <mergeCell ref="Z15:Z17"/>
    <mergeCell ref="B15:B17"/>
    <mergeCell ref="C15:C17"/>
    <mergeCell ref="J15:J17"/>
    <mergeCell ref="M15:M17"/>
    <mergeCell ref="O15:O17"/>
    <mergeCell ref="O4:O5"/>
    <mergeCell ref="P4:P5"/>
    <mergeCell ref="Q4:R5"/>
    <mergeCell ref="S4:T5"/>
    <mergeCell ref="U4:V4"/>
    <mergeCell ref="W4:W5"/>
    <mergeCell ref="Z40:Z42"/>
    <mergeCell ref="B46:B48"/>
    <mergeCell ref="C46:C48"/>
    <mergeCell ref="J46:J48"/>
    <mergeCell ref="M46:M48"/>
    <mergeCell ref="O46:O48"/>
    <mergeCell ref="P46:P48"/>
    <mergeCell ref="W46:W48"/>
    <mergeCell ref="B38:B39"/>
    <mergeCell ref="C38:C39"/>
    <mergeCell ref="D38:E39"/>
    <mergeCell ref="F38:G39"/>
    <mergeCell ref="H38:I38"/>
    <mergeCell ref="J38:J39"/>
    <mergeCell ref="K38:L38"/>
    <mergeCell ref="M38:M39"/>
    <mergeCell ref="O26:O28"/>
    <mergeCell ref="B26:B28"/>
    <mergeCell ref="C26:C28"/>
    <mergeCell ref="J26:J28"/>
    <mergeCell ref="M26:M28"/>
    <mergeCell ref="P26:P28"/>
    <mergeCell ref="W26:W28"/>
    <mergeCell ref="W21:W22"/>
    <mergeCell ref="X21:Y21"/>
    <mergeCell ref="Z21:Z22"/>
    <mergeCell ref="B23:B25"/>
    <mergeCell ref="C23:C25"/>
    <mergeCell ref="J23:J25"/>
    <mergeCell ref="X89:Y89"/>
    <mergeCell ref="Z89:Z90"/>
    <mergeCell ref="B91:B93"/>
    <mergeCell ref="C91:C93"/>
    <mergeCell ref="J91:J93"/>
    <mergeCell ref="M91:M93"/>
    <mergeCell ref="W63:W65"/>
    <mergeCell ref="Z63:Z65"/>
    <mergeCell ref="B63:B65"/>
    <mergeCell ref="C63:C65"/>
    <mergeCell ref="J63:J65"/>
    <mergeCell ref="M63:M65"/>
    <mergeCell ref="O63:O65"/>
    <mergeCell ref="P63:P65"/>
    <mergeCell ref="B80:B82"/>
    <mergeCell ref="C80:C82"/>
    <mergeCell ref="J80:J82"/>
    <mergeCell ref="M80:M82"/>
    <mergeCell ref="O80:O82"/>
    <mergeCell ref="P80:P82"/>
    <mergeCell ref="W80:W82"/>
    <mergeCell ref="Z80:Z82"/>
    <mergeCell ref="B71:I71"/>
    <mergeCell ref="O71:V71"/>
    <mergeCell ref="B72:B73"/>
    <mergeCell ref="C72:C73"/>
    <mergeCell ref="D72:E73"/>
    <mergeCell ref="F72:G73"/>
    <mergeCell ref="H72:I72"/>
    <mergeCell ref="U72:V72"/>
    <mergeCell ref="W72:W73"/>
    <mergeCell ref="B89:B90"/>
    <mergeCell ref="W108:W110"/>
    <mergeCell ref="Z108:Z110"/>
    <mergeCell ref="B114:B116"/>
    <mergeCell ref="C114:C116"/>
    <mergeCell ref="J114:J116"/>
    <mergeCell ref="M114:M116"/>
    <mergeCell ref="O114:O116"/>
    <mergeCell ref="P114:P116"/>
    <mergeCell ref="W114:W116"/>
    <mergeCell ref="Z114:Z116"/>
    <mergeCell ref="B140:B141"/>
    <mergeCell ref="B128:B130"/>
    <mergeCell ref="C128:C130"/>
    <mergeCell ref="J128:J130"/>
    <mergeCell ref="M128:M130"/>
    <mergeCell ref="O128:O130"/>
    <mergeCell ref="P128:P130"/>
    <mergeCell ref="W128:W130"/>
    <mergeCell ref="Z128:Z130"/>
    <mergeCell ref="B117:B119"/>
    <mergeCell ref="C117:C119"/>
    <mergeCell ref="J117:J119"/>
    <mergeCell ref="M117:M119"/>
    <mergeCell ref="O117:O119"/>
    <mergeCell ref="P117:P119"/>
    <mergeCell ref="W117:W119"/>
    <mergeCell ref="Z117:Z119"/>
    <mergeCell ref="B122:I122"/>
    <mergeCell ref="O122:V122"/>
    <mergeCell ref="B123:B124"/>
    <mergeCell ref="C123:C124"/>
    <mergeCell ref="D123:E124"/>
    <mergeCell ref="Z125:Z127"/>
    <mergeCell ref="B125:B127"/>
    <mergeCell ref="C125:C127"/>
    <mergeCell ref="J125:J127"/>
    <mergeCell ref="M125:M127"/>
    <mergeCell ref="O125:O127"/>
    <mergeCell ref="P125:P127"/>
    <mergeCell ref="W125:W127"/>
    <mergeCell ref="B173:I173"/>
    <mergeCell ref="O173:V173"/>
    <mergeCell ref="B174:B175"/>
    <mergeCell ref="C174:C175"/>
    <mergeCell ref="D174:E175"/>
    <mergeCell ref="F174:G175"/>
    <mergeCell ref="H174:I174"/>
    <mergeCell ref="B134:B136"/>
    <mergeCell ref="C134:C136"/>
    <mergeCell ref="F140:G141"/>
    <mergeCell ref="H140:I140"/>
    <mergeCell ref="J140:J141"/>
    <mergeCell ref="K140:L140"/>
    <mergeCell ref="W151:W153"/>
    <mergeCell ref="Z151:Z153"/>
    <mergeCell ref="B156:I156"/>
    <mergeCell ref="O156:V156"/>
    <mergeCell ref="B142:B144"/>
    <mergeCell ref="C142:C144"/>
    <mergeCell ref="J142:J144"/>
    <mergeCell ref="M142:M144"/>
    <mergeCell ref="O142:O144"/>
    <mergeCell ref="P142:P144"/>
    <mergeCell ref="W142:W144"/>
    <mergeCell ref="B185:B187"/>
    <mergeCell ref="C185:C187"/>
    <mergeCell ref="J185:J187"/>
    <mergeCell ref="M185:M187"/>
    <mergeCell ref="O185:O187"/>
    <mergeCell ref="P185:P187"/>
    <mergeCell ref="W185:W187"/>
    <mergeCell ref="Z185:Z187"/>
    <mergeCell ref="W176:W178"/>
    <mergeCell ref="Z176:Z178"/>
    <mergeCell ref="B179:B181"/>
    <mergeCell ref="C179:C181"/>
    <mergeCell ref="J179:J181"/>
    <mergeCell ref="M179:M181"/>
    <mergeCell ref="O179:O181"/>
    <mergeCell ref="P179:P181"/>
    <mergeCell ref="W179:W181"/>
    <mergeCell ref="Z179:Z181"/>
    <mergeCell ref="B176:B178"/>
    <mergeCell ref="C176:C178"/>
    <mergeCell ref="J176:J178"/>
    <mergeCell ref="M176:M178"/>
    <mergeCell ref="O176:O178"/>
    <mergeCell ref="P176:P178"/>
    <mergeCell ref="M23:M25"/>
    <mergeCell ref="O23:O25"/>
    <mergeCell ref="P23:P25"/>
    <mergeCell ref="W23:W25"/>
    <mergeCell ref="Z23:Z25"/>
    <mergeCell ref="B20:I20"/>
    <mergeCell ref="O20:V20"/>
    <mergeCell ref="B21:B22"/>
    <mergeCell ref="C21:C22"/>
    <mergeCell ref="D21:E22"/>
    <mergeCell ref="F21:G22"/>
    <mergeCell ref="H21:I21"/>
    <mergeCell ref="J21:J22"/>
    <mergeCell ref="K21:L21"/>
    <mergeCell ref="M21:M22"/>
    <mergeCell ref="O21:O22"/>
    <mergeCell ref="P21:P22"/>
    <mergeCell ref="Q21:R22"/>
    <mergeCell ref="S21:T22"/>
    <mergeCell ref="U21:V21"/>
    <mergeCell ref="B32:B34"/>
    <mergeCell ref="C32:C34"/>
    <mergeCell ref="J32:J34"/>
    <mergeCell ref="M32:M34"/>
    <mergeCell ref="O32:O34"/>
    <mergeCell ref="P32:P34"/>
    <mergeCell ref="W32:W34"/>
    <mergeCell ref="Z32:Z34"/>
    <mergeCell ref="B37:I37"/>
    <mergeCell ref="O37:V37"/>
    <mergeCell ref="Z26:Z28"/>
    <mergeCell ref="B29:B31"/>
    <mergeCell ref="C29:C31"/>
    <mergeCell ref="J29:J31"/>
    <mergeCell ref="M29:M31"/>
    <mergeCell ref="O29:O31"/>
    <mergeCell ref="P29:P31"/>
    <mergeCell ref="W29:W31"/>
    <mergeCell ref="Z29:Z31"/>
    <mergeCell ref="Z46:Z48"/>
    <mergeCell ref="B49:B51"/>
    <mergeCell ref="C49:C51"/>
    <mergeCell ref="J49:J51"/>
    <mergeCell ref="M49:M51"/>
    <mergeCell ref="O49:O51"/>
    <mergeCell ref="P49:P51"/>
    <mergeCell ref="W49:W51"/>
    <mergeCell ref="Z49:Z51"/>
    <mergeCell ref="O38:O39"/>
    <mergeCell ref="P38:P39"/>
    <mergeCell ref="Q38:R39"/>
    <mergeCell ref="S38:T39"/>
    <mergeCell ref="U38:V38"/>
    <mergeCell ref="W38:W39"/>
    <mergeCell ref="X38:Y38"/>
    <mergeCell ref="Z38:Z39"/>
    <mergeCell ref="B43:B45"/>
    <mergeCell ref="C43:C45"/>
    <mergeCell ref="J43:J45"/>
    <mergeCell ref="M43:M45"/>
    <mergeCell ref="O43:O45"/>
    <mergeCell ref="P43:P45"/>
    <mergeCell ref="W43:W45"/>
    <mergeCell ref="Z43:Z45"/>
    <mergeCell ref="B40:B42"/>
    <mergeCell ref="C40:C42"/>
    <mergeCell ref="J40:J42"/>
    <mergeCell ref="M40:M42"/>
    <mergeCell ref="O40:O42"/>
    <mergeCell ref="P40:P42"/>
    <mergeCell ref="W40:W42"/>
    <mergeCell ref="W55:W56"/>
    <mergeCell ref="X55:Y55"/>
    <mergeCell ref="Z55:Z56"/>
    <mergeCell ref="B57:B59"/>
    <mergeCell ref="C57:C59"/>
    <mergeCell ref="J57:J59"/>
    <mergeCell ref="M57:M59"/>
    <mergeCell ref="O57:O59"/>
    <mergeCell ref="P57:P59"/>
    <mergeCell ref="W57:W59"/>
    <mergeCell ref="Z57:Z59"/>
    <mergeCell ref="B54:I54"/>
    <mergeCell ref="O54:V54"/>
    <mergeCell ref="B55:B56"/>
    <mergeCell ref="C55:C56"/>
    <mergeCell ref="D55:E56"/>
    <mergeCell ref="F55:G56"/>
    <mergeCell ref="H55:I55"/>
    <mergeCell ref="J55:J56"/>
    <mergeCell ref="K55:L55"/>
    <mergeCell ref="M55:M56"/>
    <mergeCell ref="O55:O56"/>
    <mergeCell ref="P55:P56"/>
    <mergeCell ref="Q55:R56"/>
    <mergeCell ref="S55:T56"/>
    <mergeCell ref="U55:V55"/>
    <mergeCell ref="B60:B62"/>
    <mergeCell ref="C60:C62"/>
    <mergeCell ref="J60:J62"/>
    <mergeCell ref="M60:M62"/>
    <mergeCell ref="O60:O62"/>
    <mergeCell ref="P60:P62"/>
    <mergeCell ref="W60:W62"/>
    <mergeCell ref="Z60:Z62"/>
    <mergeCell ref="B66:B68"/>
    <mergeCell ref="C66:C68"/>
    <mergeCell ref="J66:J68"/>
    <mergeCell ref="M66:M68"/>
    <mergeCell ref="O66:O68"/>
    <mergeCell ref="P66:P68"/>
    <mergeCell ref="W66:W68"/>
    <mergeCell ref="Z66:Z68"/>
    <mergeCell ref="B88:I88"/>
    <mergeCell ref="O88:V88"/>
    <mergeCell ref="P77:P79"/>
    <mergeCell ref="Z83:Z85"/>
    <mergeCell ref="B83:B85"/>
    <mergeCell ref="C83:C85"/>
    <mergeCell ref="J83:J85"/>
    <mergeCell ref="M83:M85"/>
    <mergeCell ref="O83:O85"/>
    <mergeCell ref="P83:P85"/>
    <mergeCell ref="W83:W85"/>
    <mergeCell ref="W77:W79"/>
    <mergeCell ref="Z77:Z79"/>
    <mergeCell ref="B77:B79"/>
    <mergeCell ref="C77:C79"/>
    <mergeCell ref="J77:J79"/>
    <mergeCell ref="C89:C90"/>
    <mergeCell ref="D89:E90"/>
    <mergeCell ref="F89:G90"/>
    <mergeCell ref="H89:I89"/>
    <mergeCell ref="J89:J90"/>
    <mergeCell ref="K89:L89"/>
    <mergeCell ref="M89:M90"/>
    <mergeCell ref="O89:O90"/>
    <mergeCell ref="P89:P90"/>
    <mergeCell ref="Q89:R90"/>
    <mergeCell ref="S89:T90"/>
    <mergeCell ref="U89:V89"/>
    <mergeCell ref="X72:Y72"/>
    <mergeCell ref="Z72:Z73"/>
    <mergeCell ref="B74:B76"/>
    <mergeCell ref="C74:C76"/>
    <mergeCell ref="J74:J76"/>
    <mergeCell ref="M74:M76"/>
    <mergeCell ref="O74:O76"/>
    <mergeCell ref="P74:P76"/>
    <mergeCell ref="W74:W76"/>
    <mergeCell ref="Z74:Z76"/>
    <mergeCell ref="J72:J73"/>
    <mergeCell ref="K72:L72"/>
    <mergeCell ref="M72:M73"/>
    <mergeCell ref="O72:O73"/>
    <mergeCell ref="P72:P73"/>
    <mergeCell ref="Q72:R73"/>
    <mergeCell ref="S72:T73"/>
    <mergeCell ref="M77:M79"/>
    <mergeCell ref="O77:O79"/>
    <mergeCell ref="W89:W90"/>
    <mergeCell ref="B97:B99"/>
    <mergeCell ref="C97:C99"/>
    <mergeCell ref="J97:J99"/>
    <mergeCell ref="M97:M99"/>
    <mergeCell ref="O97:O99"/>
    <mergeCell ref="P97:P99"/>
    <mergeCell ref="W97:W99"/>
    <mergeCell ref="Z97:Z99"/>
    <mergeCell ref="B100:B102"/>
    <mergeCell ref="C100:C102"/>
    <mergeCell ref="J100:J102"/>
    <mergeCell ref="M100:M102"/>
    <mergeCell ref="O100:O102"/>
    <mergeCell ref="P100:P102"/>
    <mergeCell ref="W100:W102"/>
    <mergeCell ref="Z100:Z102"/>
    <mergeCell ref="O91:O93"/>
    <mergeCell ref="P91:P93"/>
    <mergeCell ref="W91:W93"/>
    <mergeCell ref="Z91:Z93"/>
    <mergeCell ref="B94:B96"/>
    <mergeCell ref="C94:C96"/>
    <mergeCell ref="J94:J96"/>
    <mergeCell ref="M94:M96"/>
    <mergeCell ref="O94:O96"/>
    <mergeCell ref="P94:P96"/>
    <mergeCell ref="W94:W96"/>
    <mergeCell ref="Z94:Z96"/>
    <mergeCell ref="W106:W107"/>
    <mergeCell ref="X106:Y106"/>
    <mergeCell ref="Z106:Z107"/>
    <mergeCell ref="B111:B113"/>
    <mergeCell ref="C111:C113"/>
    <mergeCell ref="J111:J113"/>
    <mergeCell ref="M111:M113"/>
    <mergeCell ref="O111:O113"/>
    <mergeCell ref="P111:P113"/>
    <mergeCell ref="W111:W113"/>
    <mergeCell ref="Z111:Z113"/>
    <mergeCell ref="B105:I105"/>
    <mergeCell ref="O105:V105"/>
    <mergeCell ref="B106:B107"/>
    <mergeCell ref="C106:C107"/>
    <mergeCell ref="D106:E107"/>
    <mergeCell ref="F106:G107"/>
    <mergeCell ref="H106:I106"/>
    <mergeCell ref="J106:J107"/>
    <mergeCell ref="K106:L106"/>
    <mergeCell ref="M106:M107"/>
    <mergeCell ref="O106:O107"/>
    <mergeCell ref="P106:P107"/>
    <mergeCell ref="Q106:R107"/>
    <mergeCell ref="S106:T107"/>
    <mergeCell ref="U106:V106"/>
    <mergeCell ref="B108:B110"/>
    <mergeCell ref="C108:C110"/>
    <mergeCell ref="J108:J110"/>
    <mergeCell ref="M108:M110"/>
    <mergeCell ref="O108:O110"/>
    <mergeCell ref="P108:P110"/>
    <mergeCell ref="F123:G124"/>
    <mergeCell ref="H123:I123"/>
    <mergeCell ref="J123:J124"/>
    <mergeCell ref="K123:L123"/>
    <mergeCell ref="M123:M124"/>
    <mergeCell ref="O123:O124"/>
    <mergeCell ref="P123:P124"/>
    <mergeCell ref="Q123:R124"/>
    <mergeCell ref="S123:T124"/>
    <mergeCell ref="U123:V123"/>
    <mergeCell ref="W123:W124"/>
    <mergeCell ref="X123:Y123"/>
    <mergeCell ref="Z123:Z124"/>
    <mergeCell ref="M140:M141"/>
    <mergeCell ref="O140:O141"/>
    <mergeCell ref="P140:P141"/>
    <mergeCell ref="Q140:R141"/>
    <mergeCell ref="S140:T141"/>
    <mergeCell ref="U140:V140"/>
    <mergeCell ref="W140:W141"/>
    <mergeCell ref="X140:Y140"/>
    <mergeCell ref="Z140:Z141"/>
    <mergeCell ref="J134:J136"/>
    <mergeCell ref="M134:M136"/>
    <mergeCell ref="O134:O136"/>
    <mergeCell ref="P134:P136"/>
    <mergeCell ref="W134:W136"/>
    <mergeCell ref="Z134:Z136"/>
    <mergeCell ref="B139:I139"/>
    <mergeCell ref="O139:V139"/>
    <mergeCell ref="C140:C141"/>
    <mergeCell ref="D140:E141"/>
    <mergeCell ref="Z142:Z144"/>
    <mergeCell ref="B145:B147"/>
    <mergeCell ref="C145:C147"/>
    <mergeCell ref="J145:J147"/>
    <mergeCell ref="M145:M147"/>
    <mergeCell ref="O145:O147"/>
    <mergeCell ref="P145:P147"/>
    <mergeCell ref="W145:W147"/>
    <mergeCell ref="Z145:Z147"/>
    <mergeCell ref="B148:B150"/>
    <mergeCell ref="C148:C150"/>
    <mergeCell ref="J148:J150"/>
    <mergeCell ref="M148:M150"/>
    <mergeCell ref="O148:O150"/>
    <mergeCell ref="P148:P150"/>
    <mergeCell ref="W148:W150"/>
    <mergeCell ref="Z148:Z150"/>
    <mergeCell ref="B151:B153"/>
    <mergeCell ref="C151:C153"/>
    <mergeCell ref="J151:J153"/>
    <mergeCell ref="M151:M153"/>
    <mergeCell ref="C165:C167"/>
    <mergeCell ref="J165:J167"/>
    <mergeCell ref="M165:M167"/>
    <mergeCell ref="O165:O167"/>
    <mergeCell ref="P165:P167"/>
    <mergeCell ref="W165:W167"/>
    <mergeCell ref="Z165:Z167"/>
    <mergeCell ref="B162:B164"/>
    <mergeCell ref="C162:C164"/>
    <mergeCell ref="J162:J164"/>
    <mergeCell ref="M162:M164"/>
    <mergeCell ref="O162:O164"/>
    <mergeCell ref="P162:P164"/>
    <mergeCell ref="W162:W164"/>
    <mergeCell ref="Z162:Z164"/>
    <mergeCell ref="B157:B158"/>
    <mergeCell ref="C157:C158"/>
    <mergeCell ref="D157:E158"/>
    <mergeCell ref="F157:G158"/>
    <mergeCell ref="H157:I157"/>
    <mergeCell ref="J157:J158"/>
    <mergeCell ref="K157:L157"/>
    <mergeCell ref="M157:M158"/>
    <mergeCell ref="O157:O158"/>
    <mergeCell ref="O151:O153"/>
    <mergeCell ref="P151:P153"/>
    <mergeCell ref="X174:Y174"/>
    <mergeCell ref="Z174:Z175"/>
    <mergeCell ref="B182:B184"/>
    <mergeCell ref="C182:C184"/>
    <mergeCell ref="J182:J184"/>
    <mergeCell ref="M182:M184"/>
    <mergeCell ref="O182:O184"/>
    <mergeCell ref="P182:P184"/>
    <mergeCell ref="W182:W184"/>
    <mergeCell ref="Z182:Z184"/>
    <mergeCell ref="J174:J175"/>
    <mergeCell ref="K174:L174"/>
    <mergeCell ref="M174:M175"/>
    <mergeCell ref="O174:O175"/>
    <mergeCell ref="P174:P175"/>
    <mergeCell ref="Q174:R175"/>
    <mergeCell ref="S174:T175"/>
    <mergeCell ref="U174:V174"/>
    <mergeCell ref="W174:W175"/>
    <mergeCell ref="W191:W192"/>
    <mergeCell ref="X191:Y191"/>
    <mergeCell ref="Z191:Z192"/>
    <mergeCell ref="B193:B195"/>
    <mergeCell ref="C193:C195"/>
    <mergeCell ref="J193:J195"/>
    <mergeCell ref="M193:M195"/>
    <mergeCell ref="O193:O195"/>
    <mergeCell ref="P193:P195"/>
    <mergeCell ref="W193:W195"/>
    <mergeCell ref="Z193:Z195"/>
    <mergeCell ref="B190:I190"/>
    <mergeCell ref="O190:V190"/>
    <mergeCell ref="B191:B192"/>
    <mergeCell ref="C191:C192"/>
    <mergeCell ref="D191:E192"/>
    <mergeCell ref="F191:G192"/>
    <mergeCell ref="H191:I191"/>
    <mergeCell ref="J191:J192"/>
    <mergeCell ref="K191:L191"/>
    <mergeCell ref="M191:M192"/>
    <mergeCell ref="O191:O192"/>
    <mergeCell ref="P191:P192"/>
    <mergeCell ref="Q191:R192"/>
    <mergeCell ref="S191:T192"/>
    <mergeCell ref="U191:V191"/>
    <mergeCell ref="B202:B204"/>
    <mergeCell ref="C202:C204"/>
    <mergeCell ref="J202:J204"/>
    <mergeCell ref="M202:M204"/>
    <mergeCell ref="O202:O204"/>
    <mergeCell ref="P202:P204"/>
    <mergeCell ref="W202:W204"/>
    <mergeCell ref="Z202:Z204"/>
    <mergeCell ref="B207:I207"/>
    <mergeCell ref="O207:V207"/>
    <mergeCell ref="B196:B198"/>
    <mergeCell ref="C196:C198"/>
    <mergeCell ref="J196:J198"/>
    <mergeCell ref="M196:M198"/>
    <mergeCell ref="O196:O198"/>
    <mergeCell ref="P196:P198"/>
    <mergeCell ref="W196:W198"/>
    <mergeCell ref="Z196:Z198"/>
    <mergeCell ref="B199:B201"/>
    <mergeCell ref="C199:C201"/>
    <mergeCell ref="J199:J201"/>
    <mergeCell ref="M199:M201"/>
    <mergeCell ref="O199:O201"/>
    <mergeCell ref="P199:P201"/>
    <mergeCell ref="W199:W201"/>
    <mergeCell ref="Z199:Z201"/>
    <mergeCell ref="P208:P209"/>
    <mergeCell ref="Q208:R209"/>
    <mergeCell ref="S208:T209"/>
    <mergeCell ref="U208:V208"/>
    <mergeCell ref="W208:W209"/>
    <mergeCell ref="X208:Y208"/>
    <mergeCell ref="Z208:Z209"/>
    <mergeCell ref="B210:B212"/>
    <mergeCell ref="C210:C212"/>
    <mergeCell ref="J210:J212"/>
    <mergeCell ref="M210:M212"/>
    <mergeCell ref="O210:O212"/>
    <mergeCell ref="P210:P212"/>
    <mergeCell ref="W210:W212"/>
    <mergeCell ref="Z210:Z212"/>
    <mergeCell ref="B208:B209"/>
    <mergeCell ref="C208:C209"/>
    <mergeCell ref="D208:E209"/>
    <mergeCell ref="F208:G209"/>
    <mergeCell ref="H208:I208"/>
    <mergeCell ref="J208:J209"/>
    <mergeCell ref="K208:L208"/>
    <mergeCell ref="M208:M209"/>
    <mergeCell ref="O208:O209"/>
    <mergeCell ref="B219:B221"/>
    <mergeCell ref="C219:C221"/>
    <mergeCell ref="J219:J221"/>
    <mergeCell ref="M219:M221"/>
    <mergeCell ref="O219:O221"/>
    <mergeCell ref="P219:P221"/>
    <mergeCell ref="W219:W221"/>
    <mergeCell ref="Z219:Z221"/>
    <mergeCell ref="B224:I224"/>
    <mergeCell ref="O224:V224"/>
    <mergeCell ref="B213:B215"/>
    <mergeCell ref="C213:C215"/>
    <mergeCell ref="J213:J215"/>
    <mergeCell ref="M213:M215"/>
    <mergeCell ref="O213:O215"/>
    <mergeCell ref="P213:P215"/>
    <mergeCell ref="W213:W215"/>
    <mergeCell ref="Z213:Z215"/>
    <mergeCell ref="B216:B218"/>
    <mergeCell ref="C216:C218"/>
    <mergeCell ref="J216:J218"/>
    <mergeCell ref="M216:M218"/>
    <mergeCell ref="O216:O218"/>
    <mergeCell ref="P216:P218"/>
    <mergeCell ref="W216:W218"/>
    <mergeCell ref="Z216:Z218"/>
    <mergeCell ref="P225:P226"/>
    <mergeCell ref="Q225:R226"/>
    <mergeCell ref="S225:T226"/>
    <mergeCell ref="U225:V225"/>
    <mergeCell ref="W225:W226"/>
    <mergeCell ref="X225:Y225"/>
    <mergeCell ref="Z225:Z226"/>
    <mergeCell ref="B227:B229"/>
    <mergeCell ref="C227:C229"/>
    <mergeCell ref="J227:J229"/>
    <mergeCell ref="M227:M229"/>
    <mergeCell ref="O227:O229"/>
    <mergeCell ref="P227:P229"/>
    <mergeCell ref="W227:W229"/>
    <mergeCell ref="Z227:Z229"/>
    <mergeCell ref="B225:B226"/>
    <mergeCell ref="C225:C226"/>
    <mergeCell ref="D225:E226"/>
    <mergeCell ref="F225:G226"/>
    <mergeCell ref="H225:I225"/>
    <mergeCell ref="J225:J226"/>
    <mergeCell ref="K225:L225"/>
    <mergeCell ref="M225:M226"/>
    <mergeCell ref="O225:O226"/>
    <mergeCell ref="M242:M243"/>
    <mergeCell ref="O242:O243"/>
    <mergeCell ref="B236:B238"/>
    <mergeCell ref="C236:C238"/>
    <mergeCell ref="J236:J238"/>
    <mergeCell ref="M236:M238"/>
    <mergeCell ref="O236:O238"/>
    <mergeCell ref="P236:P238"/>
    <mergeCell ref="W236:W238"/>
    <mergeCell ref="Z236:Z238"/>
    <mergeCell ref="B241:I241"/>
    <mergeCell ref="O241:V241"/>
    <mergeCell ref="B230:B232"/>
    <mergeCell ref="C230:C232"/>
    <mergeCell ref="J230:J232"/>
    <mergeCell ref="M230:M232"/>
    <mergeCell ref="O230:O232"/>
    <mergeCell ref="P230:P232"/>
    <mergeCell ref="W230:W232"/>
    <mergeCell ref="Z230:Z232"/>
    <mergeCell ref="B233:B235"/>
    <mergeCell ref="C233:C235"/>
    <mergeCell ref="J233:J235"/>
    <mergeCell ref="M233:M235"/>
    <mergeCell ref="O233:O235"/>
    <mergeCell ref="P233:P235"/>
    <mergeCell ref="W233:W235"/>
    <mergeCell ref="Z233:Z235"/>
    <mergeCell ref="B250:B252"/>
    <mergeCell ref="C250:C252"/>
    <mergeCell ref="J250:J252"/>
    <mergeCell ref="M250:M252"/>
    <mergeCell ref="O250:O252"/>
    <mergeCell ref="P250:P252"/>
    <mergeCell ref="W250:W252"/>
    <mergeCell ref="Z250:Z252"/>
    <mergeCell ref="B258:I258"/>
    <mergeCell ref="O258:V258"/>
    <mergeCell ref="P242:P243"/>
    <mergeCell ref="Q242:R243"/>
    <mergeCell ref="S242:T243"/>
    <mergeCell ref="U242:V242"/>
    <mergeCell ref="W242:W243"/>
    <mergeCell ref="X242:Y242"/>
    <mergeCell ref="Z242:Z243"/>
    <mergeCell ref="B244:B246"/>
    <mergeCell ref="C244:C246"/>
    <mergeCell ref="J244:J246"/>
    <mergeCell ref="M244:M246"/>
    <mergeCell ref="O244:O246"/>
    <mergeCell ref="P244:P246"/>
    <mergeCell ref="W244:W246"/>
    <mergeCell ref="Z244:Z246"/>
    <mergeCell ref="B242:B243"/>
    <mergeCell ref="C242:C243"/>
    <mergeCell ref="D242:E243"/>
    <mergeCell ref="F242:G243"/>
    <mergeCell ref="H242:I242"/>
    <mergeCell ref="J242:J243"/>
    <mergeCell ref="K242:L242"/>
    <mergeCell ref="Q259:R260"/>
    <mergeCell ref="S259:T260"/>
    <mergeCell ref="U259:V259"/>
    <mergeCell ref="W259:W260"/>
    <mergeCell ref="X259:Y259"/>
    <mergeCell ref="Z259:Z260"/>
    <mergeCell ref="B267:B269"/>
    <mergeCell ref="C267:C269"/>
    <mergeCell ref="J267:J269"/>
    <mergeCell ref="M267:M269"/>
    <mergeCell ref="O267:O269"/>
    <mergeCell ref="P267:P269"/>
    <mergeCell ref="W267:W269"/>
    <mergeCell ref="Z267:Z269"/>
    <mergeCell ref="B261:B263"/>
    <mergeCell ref="C261:C263"/>
    <mergeCell ref="J261:J263"/>
    <mergeCell ref="M261:M263"/>
    <mergeCell ref="O261:O263"/>
    <mergeCell ref="P261:P263"/>
    <mergeCell ref="W261:W263"/>
    <mergeCell ref="Z261:Z263"/>
    <mergeCell ref="B264:B266"/>
    <mergeCell ref="B259:B260"/>
    <mergeCell ref="C259:C260"/>
    <mergeCell ref="D259:E260"/>
    <mergeCell ref="F259:G260"/>
    <mergeCell ref="H259:I259"/>
    <mergeCell ref="J259:J260"/>
    <mergeCell ref="K259:L259"/>
    <mergeCell ref="M259:M260"/>
    <mergeCell ref="O259:O260"/>
    <mergeCell ref="W276:W277"/>
    <mergeCell ref="X276:Y276"/>
    <mergeCell ref="Z276:Z277"/>
    <mergeCell ref="B278:B280"/>
    <mergeCell ref="C278:C280"/>
    <mergeCell ref="J278:J280"/>
    <mergeCell ref="M278:M280"/>
    <mergeCell ref="O278:O280"/>
    <mergeCell ref="P278:P280"/>
    <mergeCell ref="W278:W280"/>
    <mergeCell ref="Z278:Z280"/>
    <mergeCell ref="B275:I275"/>
    <mergeCell ref="O275:V275"/>
    <mergeCell ref="B276:B277"/>
    <mergeCell ref="C276:C277"/>
    <mergeCell ref="D276:E277"/>
    <mergeCell ref="F276:G277"/>
    <mergeCell ref="H276:I276"/>
    <mergeCell ref="J276:J277"/>
    <mergeCell ref="K276:L276"/>
    <mergeCell ref="M276:M277"/>
    <mergeCell ref="O276:O277"/>
    <mergeCell ref="P276:P277"/>
    <mergeCell ref="Q276:R277"/>
    <mergeCell ref="S276:T277"/>
    <mergeCell ref="U276:V276"/>
    <mergeCell ref="B287:B289"/>
    <mergeCell ref="C287:C289"/>
    <mergeCell ref="J287:J289"/>
    <mergeCell ref="M287:M289"/>
    <mergeCell ref="O287:O289"/>
    <mergeCell ref="P287:P289"/>
    <mergeCell ref="W287:W289"/>
    <mergeCell ref="Z287:Z289"/>
    <mergeCell ref="B292:I292"/>
    <mergeCell ref="O292:V292"/>
    <mergeCell ref="B281:B283"/>
    <mergeCell ref="C281:C283"/>
    <mergeCell ref="J281:J283"/>
    <mergeCell ref="M281:M283"/>
    <mergeCell ref="O281:O283"/>
    <mergeCell ref="P281:P283"/>
    <mergeCell ref="W281:W283"/>
    <mergeCell ref="Z281:Z283"/>
    <mergeCell ref="B284:B286"/>
    <mergeCell ref="C284:C286"/>
    <mergeCell ref="J284:J286"/>
    <mergeCell ref="M284:M286"/>
    <mergeCell ref="O284:O286"/>
    <mergeCell ref="P284:P286"/>
    <mergeCell ref="W284:W286"/>
    <mergeCell ref="Z284:Z286"/>
    <mergeCell ref="P293:P294"/>
    <mergeCell ref="Q293:R294"/>
    <mergeCell ref="S293:T294"/>
    <mergeCell ref="U293:V293"/>
    <mergeCell ref="W293:W294"/>
    <mergeCell ref="X293:Y293"/>
    <mergeCell ref="Z293:Z294"/>
    <mergeCell ref="B295:B297"/>
    <mergeCell ref="C295:C297"/>
    <mergeCell ref="J295:J297"/>
    <mergeCell ref="M295:M297"/>
    <mergeCell ref="O295:O297"/>
    <mergeCell ref="P295:P297"/>
    <mergeCell ref="W295:W297"/>
    <mergeCell ref="Z295:Z297"/>
    <mergeCell ref="B293:B294"/>
    <mergeCell ref="C293:C294"/>
    <mergeCell ref="D293:E294"/>
    <mergeCell ref="F293:G294"/>
    <mergeCell ref="H293:I293"/>
    <mergeCell ref="J293:J294"/>
    <mergeCell ref="K293:L293"/>
    <mergeCell ref="M293:M294"/>
    <mergeCell ref="O293:O294"/>
    <mergeCell ref="B304:B306"/>
    <mergeCell ref="C304:C306"/>
    <mergeCell ref="J304:J306"/>
    <mergeCell ref="M304:M306"/>
    <mergeCell ref="O304:O306"/>
    <mergeCell ref="P304:P306"/>
    <mergeCell ref="W304:W306"/>
    <mergeCell ref="Z304:Z306"/>
    <mergeCell ref="B309:I309"/>
    <mergeCell ref="O309:V309"/>
    <mergeCell ref="B298:B300"/>
    <mergeCell ref="C298:C300"/>
    <mergeCell ref="J298:J300"/>
    <mergeCell ref="M298:M300"/>
    <mergeCell ref="O298:O300"/>
    <mergeCell ref="P298:P300"/>
    <mergeCell ref="W298:W300"/>
    <mergeCell ref="Z298:Z300"/>
    <mergeCell ref="B301:B303"/>
    <mergeCell ref="C301:C303"/>
    <mergeCell ref="J301:J303"/>
    <mergeCell ref="M301:M303"/>
    <mergeCell ref="O301:O303"/>
    <mergeCell ref="P301:P303"/>
    <mergeCell ref="W301:W303"/>
    <mergeCell ref="Z301:Z303"/>
    <mergeCell ref="W327:W328"/>
    <mergeCell ref="P310:P311"/>
    <mergeCell ref="Q310:R311"/>
    <mergeCell ref="S310:T311"/>
    <mergeCell ref="U310:V310"/>
    <mergeCell ref="W310:W311"/>
    <mergeCell ref="X310:Y310"/>
    <mergeCell ref="Z310:Z311"/>
    <mergeCell ref="B312:B314"/>
    <mergeCell ref="C312:C314"/>
    <mergeCell ref="J312:J314"/>
    <mergeCell ref="M312:M314"/>
    <mergeCell ref="O312:O314"/>
    <mergeCell ref="P312:P314"/>
    <mergeCell ref="W312:W314"/>
    <mergeCell ref="Z312:Z314"/>
    <mergeCell ref="B310:B311"/>
    <mergeCell ref="C310:C311"/>
    <mergeCell ref="D310:E311"/>
    <mergeCell ref="F310:G311"/>
    <mergeCell ref="H310:I310"/>
    <mergeCell ref="J310:J311"/>
    <mergeCell ref="K310:L310"/>
    <mergeCell ref="M310:M311"/>
    <mergeCell ref="O310:O311"/>
    <mergeCell ref="B321:B323"/>
    <mergeCell ref="C321:C323"/>
    <mergeCell ref="J321:J323"/>
    <mergeCell ref="M321:M323"/>
    <mergeCell ref="O321:O323"/>
    <mergeCell ref="P321:P323"/>
    <mergeCell ref="W321:W323"/>
    <mergeCell ref="Z321:Z323"/>
    <mergeCell ref="B326:I326"/>
    <mergeCell ref="O326:V326"/>
    <mergeCell ref="B315:B317"/>
    <mergeCell ref="C315:C317"/>
    <mergeCell ref="J315:J317"/>
    <mergeCell ref="M315:M317"/>
    <mergeCell ref="O315:O317"/>
    <mergeCell ref="P315:P317"/>
    <mergeCell ref="W315:W317"/>
    <mergeCell ref="Z315:Z317"/>
    <mergeCell ref="B318:B320"/>
    <mergeCell ref="C318:C320"/>
    <mergeCell ref="J318:J320"/>
    <mergeCell ref="M318:M320"/>
    <mergeCell ref="O318:O320"/>
    <mergeCell ref="P318:P320"/>
    <mergeCell ref="W318:W320"/>
    <mergeCell ref="Z318:Z320"/>
    <mergeCell ref="X327:Y327"/>
    <mergeCell ref="Z327:Z328"/>
    <mergeCell ref="B335:B337"/>
    <mergeCell ref="C335:C337"/>
    <mergeCell ref="J335:J337"/>
    <mergeCell ref="M335:M337"/>
    <mergeCell ref="O335:O337"/>
    <mergeCell ref="P335:P337"/>
    <mergeCell ref="W335:W337"/>
    <mergeCell ref="Z335:Z337"/>
    <mergeCell ref="B329:B331"/>
    <mergeCell ref="C329:C331"/>
    <mergeCell ref="J329:J331"/>
    <mergeCell ref="M329:M331"/>
    <mergeCell ref="O329:O331"/>
    <mergeCell ref="P329:P331"/>
    <mergeCell ref="W329:W331"/>
    <mergeCell ref="Z329:Z331"/>
    <mergeCell ref="B332:B334"/>
    <mergeCell ref="B327:B328"/>
    <mergeCell ref="C327:C328"/>
    <mergeCell ref="D327:E328"/>
    <mergeCell ref="F327:G328"/>
    <mergeCell ref="H327:I327"/>
    <mergeCell ref="J327:J328"/>
    <mergeCell ref="K327:L327"/>
    <mergeCell ref="M327:M328"/>
    <mergeCell ref="O327:O328"/>
    <mergeCell ref="P327:P328"/>
    <mergeCell ref="Q327:R328"/>
    <mergeCell ref="S327:T328"/>
    <mergeCell ref="U327:V327"/>
    <mergeCell ref="X344:Y344"/>
    <mergeCell ref="Z344:Z345"/>
    <mergeCell ref="B346:B348"/>
    <mergeCell ref="C346:C348"/>
    <mergeCell ref="J346:J348"/>
    <mergeCell ref="M346:M348"/>
    <mergeCell ref="O346:O348"/>
    <mergeCell ref="P346:P348"/>
    <mergeCell ref="W346:W348"/>
    <mergeCell ref="Z346:Z348"/>
    <mergeCell ref="B343:I343"/>
    <mergeCell ref="O343:V343"/>
    <mergeCell ref="B344:B345"/>
    <mergeCell ref="C344:C345"/>
    <mergeCell ref="D344:E345"/>
    <mergeCell ref="F344:G345"/>
    <mergeCell ref="H344:I344"/>
    <mergeCell ref="J344:J345"/>
    <mergeCell ref="K344:L344"/>
    <mergeCell ref="M344:M345"/>
    <mergeCell ref="O344:O345"/>
    <mergeCell ref="P344:P345"/>
    <mergeCell ref="Q344:R345"/>
    <mergeCell ref="S344:T345"/>
    <mergeCell ref="U344:V344"/>
    <mergeCell ref="W361:W362"/>
    <mergeCell ref="X361:Y361"/>
    <mergeCell ref="Z361:Z362"/>
    <mergeCell ref="B363:B365"/>
    <mergeCell ref="C363:C365"/>
    <mergeCell ref="J363:J365"/>
    <mergeCell ref="M363:M365"/>
    <mergeCell ref="O363:O365"/>
    <mergeCell ref="P363:P365"/>
    <mergeCell ref="W363:W365"/>
    <mergeCell ref="Z363:Z365"/>
    <mergeCell ref="B360:I360"/>
    <mergeCell ref="O360:V360"/>
    <mergeCell ref="B361:B362"/>
    <mergeCell ref="C361:C362"/>
    <mergeCell ref="D361:E362"/>
    <mergeCell ref="F361:G362"/>
    <mergeCell ref="H361:I361"/>
    <mergeCell ref="J361:J362"/>
    <mergeCell ref="K361:L361"/>
    <mergeCell ref="M361:M362"/>
    <mergeCell ref="O361:O362"/>
    <mergeCell ref="P361:P362"/>
    <mergeCell ref="Q361:R362"/>
    <mergeCell ref="S361:T362"/>
    <mergeCell ref="U361:V361"/>
    <mergeCell ref="O377:V377"/>
    <mergeCell ref="B366:B368"/>
    <mergeCell ref="C366:C368"/>
    <mergeCell ref="J366:J368"/>
    <mergeCell ref="M366:M368"/>
    <mergeCell ref="O366:O368"/>
    <mergeCell ref="P366:P368"/>
    <mergeCell ref="W366:W368"/>
    <mergeCell ref="Z366:Z368"/>
    <mergeCell ref="B369:B371"/>
    <mergeCell ref="C369:C371"/>
    <mergeCell ref="J369:J371"/>
    <mergeCell ref="M369:M371"/>
    <mergeCell ref="O369:O371"/>
    <mergeCell ref="P369:P371"/>
    <mergeCell ref="W369:W371"/>
    <mergeCell ref="Z369:Z371"/>
    <mergeCell ref="B383:B385"/>
    <mergeCell ref="B378:B379"/>
    <mergeCell ref="C378:C379"/>
    <mergeCell ref="D378:E379"/>
    <mergeCell ref="F378:G379"/>
    <mergeCell ref="H378:I378"/>
    <mergeCell ref="J378:J379"/>
    <mergeCell ref="K378:L378"/>
    <mergeCell ref="M378:M379"/>
    <mergeCell ref="O378:O379"/>
    <mergeCell ref="C383:C385"/>
    <mergeCell ref="J383:J385"/>
    <mergeCell ref="M383:M385"/>
    <mergeCell ref="O383:O385"/>
    <mergeCell ref="P383:P385"/>
    <mergeCell ref="W383:W385"/>
    <mergeCell ref="Z383:Z385"/>
    <mergeCell ref="B9:B11"/>
    <mergeCell ref="C9:C11"/>
    <mergeCell ref="J9:J11"/>
    <mergeCell ref="M9:M11"/>
    <mergeCell ref="O9:O11"/>
    <mergeCell ref="P9:P11"/>
    <mergeCell ref="W9:W11"/>
    <mergeCell ref="Z9:Z11"/>
    <mergeCell ref="B12:B14"/>
    <mergeCell ref="C12:C14"/>
    <mergeCell ref="J12:J14"/>
    <mergeCell ref="M12:M14"/>
    <mergeCell ref="O12:O14"/>
    <mergeCell ref="P12:P14"/>
    <mergeCell ref="W12:W14"/>
    <mergeCell ref="Z12:Z14"/>
    <mergeCell ref="P378:P379"/>
    <mergeCell ref="Q378:R379"/>
    <mergeCell ref="S378:T379"/>
    <mergeCell ref="U378:V378"/>
    <mergeCell ref="W378:W379"/>
    <mergeCell ref="X378:Y378"/>
    <mergeCell ref="Z378:Z379"/>
    <mergeCell ref="B372:B374"/>
    <mergeCell ref="C372:C374"/>
    <mergeCell ref="J372:J374"/>
    <mergeCell ref="M372:M374"/>
    <mergeCell ref="O372:O374"/>
    <mergeCell ref="P372:P374"/>
    <mergeCell ref="W372:W374"/>
    <mergeCell ref="Z372:Z374"/>
    <mergeCell ref="B377:I377"/>
    <mergeCell ref="B131:B133"/>
    <mergeCell ref="C131:C133"/>
    <mergeCell ref="J131:J133"/>
    <mergeCell ref="M131:M133"/>
    <mergeCell ref="O131:O133"/>
    <mergeCell ref="P131:P133"/>
    <mergeCell ref="W131:W133"/>
    <mergeCell ref="Z131:Z133"/>
    <mergeCell ref="B168:B170"/>
    <mergeCell ref="C168:C170"/>
    <mergeCell ref="J168:J170"/>
    <mergeCell ref="M168:M170"/>
    <mergeCell ref="O168:O170"/>
    <mergeCell ref="P168:P170"/>
    <mergeCell ref="W168:W170"/>
    <mergeCell ref="Z168:Z170"/>
    <mergeCell ref="B159:B161"/>
    <mergeCell ref="C159:C161"/>
    <mergeCell ref="J159:J161"/>
    <mergeCell ref="M159:M161"/>
    <mergeCell ref="O159:O161"/>
    <mergeCell ref="P159:P161"/>
    <mergeCell ref="W159:W161"/>
    <mergeCell ref="Z159:Z161"/>
    <mergeCell ref="P157:P158"/>
    <mergeCell ref="Q157:R158"/>
    <mergeCell ref="S157:T158"/>
    <mergeCell ref="U157:V157"/>
    <mergeCell ref="W157:W158"/>
    <mergeCell ref="X157:Y157"/>
    <mergeCell ref="Z157:Z158"/>
    <mergeCell ref="B165:B167"/>
    <mergeCell ref="C264:C266"/>
    <mergeCell ref="J264:J266"/>
    <mergeCell ref="M264:M266"/>
    <mergeCell ref="O264:O266"/>
    <mergeCell ref="P264:P266"/>
    <mergeCell ref="W264:W266"/>
    <mergeCell ref="Z264:Z266"/>
    <mergeCell ref="B270:B272"/>
    <mergeCell ref="C270:C272"/>
    <mergeCell ref="J270:J272"/>
    <mergeCell ref="M270:M272"/>
    <mergeCell ref="O270:O272"/>
    <mergeCell ref="P270:P272"/>
    <mergeCell ref="W270:W272"/>
    <mergeCell ref="Z270:Z272"/>
    <mergeCell ref="B247:B249"/>
    <mergeCell ref="C247:C249"/>
    <mergeCell ref="J247:J249"/>
    <mergeCell ref="M247:M249"/>
    <mergeCell ref="O247:O249"/>
    <mergeCell ref="P247:P249"/>
    <mergeCell ref="W247:W249"/>
    <mergeCell ref="Z247:Z249"/>
    <mergeCell ref="B253:B255"/>
    <mergeCell ref="C253:C255"/>
    <mergeCell ref="J253:J255"/>
    <mergeCell ref="M253:M255"/>
    <mergeCell ref="O253:O255"/>
    <mergeCell ref="P253:P255"/>
    <mergeCell ref="W253:W255"/>
    <mergeCell ref="Z253:Z255"/>
    <mergeCell ref="P259:P260"/>
    <mergeCell ref="B352:B354"/>
    <mergeCell ref="C352:C354"/>
    <mergeCell ref="J352:J354"/>
    <mergeCell ref="M352:M354"/>
    <mergeCell ref="O352:O354"/>
    <mergeCell ref="P352:P354"/>
    <mergeCell ref="W352:W354"/>
    <mergeCell ref="Z352:Z354"/>
    <mergeCell ref="C332:C334"/>
    <mergeCell ref="J332:J334"/>
    <mergeCell ref="M332:M334"/>
    <mergeCell ref="O332:O334"/>
    <mergeCell ref="P332:P334"/>
    <mergeCell ref="W332:W334"/>
    <mergeCell ref="Z332:Z334"/>
    <mergeCell ref="B338:B340"/>
    <mergeCell ref="C338:C340"/>
    <mergeCell ref="J338:J340"/>
    <mergeCell ref="M338:M340"/>
    <mergeCell ref="O338:O340"/>
    <mergeCell ref="P338:P340"/>
    <mergeCell ref="W338:W340"/>
    <mergeCell ref="Z338:Z340"/>
    <mergeCell ref="B349:B351"/>
    <mergeCell ref="C349:C351"/>
    <mergeCell ref="J349:J351"/>
    <mergeCell ref="M349:M351"/>
    <mergeCell ref="O349:O351"/>
    <mergeCell ref="P349:P351"/>
    <mergeCell ref="W349:W351"/>
    <mergeCell ref="Z349:Z351"/>
    <mergeCell ref="W344:W345"/>
    <mergeCell ref="B389:B391"/>
    <mergeCell ref="C389:C391"/>
    <mergeCell ref="J389:J391"/>
    <mergeCell ref="M389:M391"/>
    <mergeCell ref="O389:O391"/>
    <mergeCell ref="P389:P391"/>
    <mergeCell ref="W389:W391"/>
    <mergeCell ref="Z389:Z391"/>
    <mergeCell ref="Z355:Z357"/>
    <mergeCell ref="W355:W357"/>
    <mergeCell ref="P355:P357"/>
    <mergeCell ref="O355:O357"/>
    <mergeCell ref="M355:M357"/>
    <mergeCell ref="J355:J357"/>
    <mergeCell ref="C355:C357"/>
    <mergeCell ref="B355:B357"/>
    <mergeCell ref="B386:B388"/>
    <mergeCell ref="C386:C388"/>
    <mergeCell ref="J386:J388"/>
    <mergeCell ref="M386:M388"/>
    <mergeCell ref="O386:O388"/>
    <mergeCell ref="P386:P388"/>
    <mergeCell ref="W386:W388"/>
    <mergeCell ref="Z386:Z388"/>
    <mergeCell ref="B380:B382"/>
    <mergeCell ref="C380:C382"/>
    <mergeCell ref="J380:J382"/>
    <mergeCell ref="M380:M382"/>
    <mergeCell ref="O380:O382"/>
    <mergeCell ref="P380:P382"/>
    <mergeCell ref="W380:W382"/>
    <mergeCell ref="Z380:Z382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B5E35-0D60-4BEA-BE8E-421D8447D055}">
  <dimension ref="A1:C7"/>
  <sheetViews>
    <sheetView tabSelected="1" workbookViewId="0">
      <selection activeCell="B18" sqref="B18"/>
    </sheetView>
  </sheetViews>
  <sheetFormatPr baseColWidth="10" defaultColWidth="8.83203125" defaultRowHeight="15"/>
  <cols>
    <col min="1" max="1" width="11" customWidth="1"/>
    <col min="2" max="2" width="54.83203125" customWidth="1"/>
    <col min="3" max="3" width="23.5" customWidth="1"/>
  </cols>
  <sheetData>
    <row r="1" spans="1:3">
      <c r="A1" s="21" t="s">
        <v>57</v>
      </c>
      <c r="B1" s="21" t="s">
        <v>59</v>
      </c>
      <c r="C1" s="21" t="s">
        <v>58</v>
      </c>
    </row>
    <row r="2" spans="1:3">
      <c r="A2" s="23" t="s">
        <v>306</v>
      </c>
      <c r="B2" s="22" t="s">
        <v>162</v>
      </c>
      <c r="C2" s="15" t="s">
        <v>161</v>
      </c>
    </row>
    <row r="3" spans="1:3">
      <c r="A3" s="23" t="s">
        <v>305</v>
      </c>
      <c r="B3" s="22" t="s">
        <v>164</v>
      </c>
      <c r="C3" s="15" t="s">
        <v>163</v>
      </c>
    </row>
    <row r="4" spans="1:3">
      <c r="A4" s="23" t="s">
        <v>165</v>
      </c>
      <c r="B4" s="22" t="s">
        <v>167</v>
      </c>
      <c r="C4" s="15" t="s">
        <v>166</v>
      </c>
    </row>
    <row r="5" spans="1:3">
      <c r="A5" s="23" t="s">
        <v>168</v>
      </c>
      <c r="B5" s="22" t="s">
        <v>169</v>
      </c>
      <c r="C5" s="15" t="s">
        <v>170</v>
      </c>
    </row>
    <row r="6" spans="1:3">
      <c r="A6" s="23" t="s">
        <v>171</v>
      </c>
      <c r="B6" s="22" t="s">
        <v>172</v>
      </c>
      <c r="C6" s="14" t="s">
        <v>173</v>
      </c>
    </row>
    <row r="7" spans="1:3">
      <c r="A7" s="23" t="s">
        <v>174</v>
      </c>
      <c r="B7" s="22" t="s">
        <v>176</v>
      </c>
      <c r="C7" s="24" t="s">
        <v>175</v>
      </c>
    </row>
  </sheetData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Cover Sheet</vt:lpstr>
      <vt:lpstr>Analysis summary</vt:lpstr>
      <vt:lpstr>Summary</vt:lpstr>
      <vt:lpstr>General Info</vt:lpstr>
      <vt:lpstr>CDF</vt:lpstr>
      <vt:lpstr>ALL results</vt:lpstr>
      <vt:lpstr>Lab1</vt:lpstr>
      <vt:lpstr>Lab2</vt:lpstr>
      <vt:lpstr>Lab3</vt:lpstr>
      <vt:lpstr>Lab4</vt:lpstr>
      <vt:lpstr>Lab5</vt:lpstr>
      <vt:lpstr>Lab6</vt:lpstr>
      <vt:lpstr>Reference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Test Campaign</cp:keywords>
  <dc:description/>
  <cp:lastModifiedBy>Ruixin WANG</cp:lastModifiedBy>
  <dcterms:created xsi:type="dcterms:W3CDTF">2014-04-03T16:46:49Z</dcterms:created>
  <dcterms:modified xsi:type="dcterms:W3CDTF">2025-11-21T18:57:32Z</dcterms:modified>
  <cp:category/>
</cp:coreProperties>
</file>